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P01建行取值版\"/>
    </mc:Choice>
  </mc:AlternateContent>
  <xr:revisionPtr revIDLastSave="0" documentId="13_ncr:1_{F94562D1-1980-472E-B5BB-61AC82D6FD37}" xr6:coauthVersionLast="47" xr6:coauthVersionMax="47" xr10:uidLastSave="{00000000-0000-0000-0000-000000000000}"/>
  <bookViews>
    <workbookView xWindow="0" yWindow="210" windowWidth="12450" windowHeight="12690" tabRatio="875" firstSheet="16"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39" i="9" l="1"/>
  <c r="Q73" i="76" l="1"/>
  <c r="Q60" i="76"/>
  <c r="D60" i="76"/>
  <c r="Q59" i="76"/>
  <c r="K59" i="76"/>
  <c r="P75" i="76" s="1"/>
  <c r="F58" i="76"/>
  <c r="Q52" i="76"/>
  <c r="J50" i="76"/>
  <c r="M47" i="76"/>
  <c r="F33" i="76"/>
  <c r="F60" i="76" s="1"/>
  <c r="F31" i="76"/>
  <c r="F23" i="76"/>
  <c r="D24" i="76" s="1"/>
  <c r="F21" i="76"/>
  <c r="F20" i="76"/>
  <c r="M19" i="76"/>
  <c r="F18" i="76"/>
  <c r="M17" i="76"/>
  <c r="F17" i="76"/>
  <c r="F15" i="76"/>
  <c r="Q73" i="75"/>
  <c r="Q60" i="75"/>
  <c r="D60" i="75"/>
  <c r="Q59" i="75"/>
  <c r="K59" i="75"/>
  <c r="P75" i="75" s="1"/>
  <c r="F58" i="75"/>
  <c r="Q52" i="75"/>
  <c r="J50" i="75"/>
  <c r="M47" i="75"/>
  <c r="F33" i="75"/>
  <c r="F60" i="75" s="1"/>
  <c r="F31" i="75"/>
  <c r="F23" i="75"/>
  <c r="D24" i="75" s="1"/>
  <c r="D22" i="75"/>
  <c r="F21" i="75"/>
  <c r="F20" i="75"/>
  <c r="M19" i="75"/>
  <c r="F18" i="75"/>
  <c r="M17" i="75"/>
  <c r="F17" i="75"/>
  <c r="F15" i="75"/>
  <c r="D23" i="75" l="1"/>
  <c r="D22" i="76"/>
  <c r="D23"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9" i="72" l="1"/>
  <c r="I48" i="39"/>
  <c r="G48" i="39"/>
  <c r="E48" i="39"/>
  <c r="I40" i="39"/>
  <c r="G40" i="39"/>
  <c r="E40" i="39"/>
  <c r="I7" i="39"/>
  <c r="G7" i="39"/>
  <c r="E7" i="39"/>
  <c r="AH9" i="1"/>
  <c r="L14" i="1"/>
  <c r="I7" i="6"/>
  <c r="D38" i="9" l="1"/>
  <c r="D39" i="9" s="1"/>
  <c r="C38" i="9"/>
  <c r="C37" i="9"/>
  <c r="I37" i="35"/>
  <c r="I31" i="35"/>
  <c r="G31" i="35"/>
  <c r="G37" i="35"/>
  <c r="E31" i="35"/>
  <c r="E37" i="35"/>
  <c r="K34" i="72"/>
  <c r="I48" i="72" l="1"/>
  <c r="I47" i="72"/>
  <c r="I46" i="72"/>
  <c r="I45" i="72"/>
  <c r="K23" i="21"/>
  <c r="K20" i="36" s="1"/>
  <c r="K20" i="35" s="1"/>
  <c r="K19" i="21"/>
  <c r="K16" i="36" s="1"/>
  <c r="K16" i="35" s="1"/>
  <c r="K17" i="21"/>
  <c r="K14" i="36" s="1"/>
  <c r="K14" i="35" s="1"/>
  <c r="K15" i="21"/>
  <c r="K11" i="21"/>
  <c r="D104" i="21"/>
  <c r="E104" i="21" s="1"/>
  <c r="F104" i="21" s="1"/>
  <c r="J46" i="72" l="1"/>
  <c r="J48" i="72" s="1"/>
  <c r="J45" i="72"/>
  <c r="J47" i="72" s="1"/>
  <c r="E9" i="6"/>
  <c r="D3" i="4"/>
  <c r="O8" i="72"/>
  <c r="N8" i="72"/>
  <c r="M8" i="72"/>
  <c r="L8" i="72"/>
  <c r="A3" i="3" s="1"/>
  <c r="C11" i="21"/>
  <c r="C7" i="39"/>
  <c r="D119" i="39"/>
  <c r="E119" i="39" s="1"/>
  <c r="F119" i="39" s="1"/>
  <c r="G119" i="39" s="1"/>
  <c r="H119" i="39" s="1"/>
  <c r="I9" i="39"/>
  <c r="G9" i="39"/>
  <c r="E9" i="39"/>
  <c r="K8" i="72" l="1"/>
  <c r="K102" i="72"/>
  <c r="O30" i="72" s="1"/>
  <c r="L102" i="72"/>
  <c r="O26" i="72" s="1"/>
  <c r="M102" i="72"/>
  <c r="O28" i="72" s="1"/>
  <c r="O17" i="72"/>
  <c r="K74" i="72" l="1"/>
  <c r="M30" i="72" s="1"/>
  <c r="L74" i="72"/>
  <c r="M26" i="72" s="1"/>
  <c r="M18" i="72"/>
  <c r="L28" i="72"/>
  <c r="L26" i="72"/>
  <c r="L25" i="72"/>
  <c r="L22" i="72"/>
  <c r="Q13" i="3" s="1"/>
  <c r="G19" i="6" s="1"/>
  <c r="I22" i="72"/>
  <c r="L23" i="72"/>
  <c r="S13" i="3" s="1"/>
  <c r="G20" i="6" s="1"/>
  <c r="E37" i="9" s="1"/>
  <c r="L14" i="72"/>
  <c r="I14" i="72"/>
  <c r="I13" i="72"/>
  <c r="I23" i="72"/>
  <c r="L24" i="72"/>
  <c r="AN13" i="3" s="1"/>
  <c r="L17" i="72"/>
  <c r="L16" i="72"/>
  <c r="L15" i="72"/>
  <c r="M13" i="3" s="1"/>
  <c r="F21" i="6" s="1"/>
  <c r="L13" i="72"/>
  <c r="K13" i="3" s="1"/>
  <c r="F20" i="6" s="1"/>
  <c r="L12" i="72"/>
  <c r="I13" i="3" s="1"/>
  <c r="F19" i="6" s="1"/>
  <c r="M109" i="72" s="1"/>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AL13" i="3" l="1"/>
  <c r="Q77" i="39"/>
  <c r="E59" i="39"/>
  <c r="B39" i="9" s="1"/>
  <c r="E39" i="9" s="1"/>
  <c r="M111" i="72"/>
  <c r="M112" i="72" s="1"/>
  <c r="L27" i="72"/>
  <c r="N20" i="72"/>
  <c r="H89" i="72"/>
  <c r="J102" i="72"/>
  <c r="O21" i="72" s="1"/>
  <c r="L19" i="72"/>
  <c r="AT13" i="3" s="1"/>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N112" i="72" l="1"/>
  <c r="O13" i="3"/>
  <c r="G22" i="6" s="1"/>
  <c r="B38" i="9" s="1"/>
  <c r="E38" i="9" s="1"/>
  <c r="G35" i="9" s="1"/>
  <c r="L35" i="72"/>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Q76" i="39" s="1"/>
  <c r="F16" i="72"/>
  <c r="G16" i="72" s="1"/>
  <c r="Q80" i="39" l="1"/>
  <c r="Q78" i="39"/>
  <c r="Q79" i="39" s="1"/>
  <c r="M9" i="72"/>
  <c r="O9" i="72"/>
  <c r="K20" i="72"/>
  <c r="L9" i="72"/>
  <c r="K10" i="72"/>
  <c r="R80" i="39" l="1"/>
  <c r="C33" i="2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Z3" i="70"/>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C55" i="10"/>
  <c r="C54" i="10"/>
  <c r="A26" i="51" s="1"/>
  <c r="B19" i="63" s="1"/>
  <c r="B44" i="63"/>
  <c r="B40" i="63"/>
  <c r="B30" i="63"/>
  <c r="B27" i="63"/>
  <c r="B25" i="63"/>
  <c r="A11" i="51"/>
  <c r="B10"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s="1"/>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D62" i="59"/>
  <c r="Q61" i="59"/>
  <c r="P61" i="59"/>
  <c r="O61" i="59"/>
  <c r="N61" i="59"/>
  <c r="Q60" i="59"/>
  <c r="P60" i="59"/>
  <c r="O60" i="59"/>
  <c r="N60" i="59"/>
  <c r="Q59" i="59"/>
  <c r="P59" i="59"/>
  <c r="O59" i="59"/>
  <c r="N59" i="59"/>
  <c r="Q58" i="59"/>
  <c r="F59" i="59" s="1"/>
  <c r="F60" i="59" s="1"/>
  <c r="F61" i="59" s="1"/>
  <c r="V61" i="59" s="1"/>
  <c r="P58" i="59"/>
  <c r="E59" i="59" s="1"/>
  <c r="O58" i="59"/>
  <c r="C59" i="59" s="1"/>
  <c r="N58" i="59"/>
  <c r="B59"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D42" i="59"/>
  <c r="Q41" i="59"/>
  <c r="P41" i="59"/>
  <c r="O41" i="59"/>
  <c r="N41" i="59"/>
  <c r="Q40" i="59"/>
  <c r="P40" i="59"/>
  <c r="AA40" i="59" s="1"/>
  <c r="O40" i="59"/>
  <c r="Y40" i="59" s="1"/>
  <c r="Z40" i="59" s="1"/>
  <c r="N40" i="59"/>
  <c r="X40" i="59" s="1"/>
  <c r="Q39" i="59"/>
  <c r="P39" i="59"/>
  <c r="O39" i="59"/>
  <c r="N39" i="59"/>
  <c r="Q38" i="59"/>
  <c r="F39" i="59" s="1"/>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O30" i="59"/>
  <c r="N30" i="59"/>
  <c r="D30" i="59"/>
  <c r="E31" i="59"/>
  <c r="S69" i="59"/>
  <c r="F57" i="59"/>
  <c r="V57" i="59" s="1"/>
  <c r="D59" i="59"/>
  <c r="Q68" i="59"/>
  <c r="C68" i="59"/>
  <c r="Q69" i="59"/>
  <c r="D73" i="59"/>
  <c r="C76" i="59"/>
  <c r="C80" i="59"/>
  <c r="D80" i="59" s="1"/>
  <c r="E80" i="59"/>
  <c r="E79" i="59"/>
  <c r="D81" i="59"/>
  <c r="C88" i="59"/>
  <c r="D88" i="59" s="1"/>
  <c r="U16" i="4"/>
  <c r="S16" i="4"/>
  <c r="Q16" i="4"/>
  <c r="R16" i="4" s="1"/>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A23" i="3" s="1"/>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L160" i="3" s="1"/>
  <c r="BN160" i="3"/>
  <c r="BM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L277" i="3" s="1"/>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A388" i="3" s="1"/>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A387" i="3" s="1"/>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G16" i="3" s="1"/>
  <c r="H17" i="3"/>
  <c r="AC17" i="3"/>
  <c r="H18" i="3"/>
  <c r="AC18" i="3"/>
  <c r="G18" i="3" s="1"/>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L483" i="3" s="1"/>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L487" i="3" s="1"/>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G492" i="3" s="1"/>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G501" i="3" s="1"/>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L503" i="3" s="1"/>
  <c r="BQ503" i="3"/>
  <c r="BR503" i="3"/>
  <c r="BS503" i="3"/>
  <c r="BT503" i="3"/>
  <c r="H504" i="3"/>
  <c r="AC504" i="3"/>
  <c r="BB504" i="3"/>
  <c r="BC504" i="3"/>
  <c r="BD504" i="3"/>
  <c r="BE504" i="3"/>
  <c r="BF504" i="3"/>
  <c r="BG504" i="3"/>
  <c r="BH504" i="3"/>
  <c r="BI504" i="3"/>
  <c r="BJ504" i="3"/>
  <c r="BK504" i="3"/>
  <c r="BM504" i="3"/>
  <c r="BN504" i="3"/>
  <c r="BO504" i="3"/>
  <c r="BP504" i="3"/>
  <c r="BL504" i="3" s="1"/>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B5" i="3" s="1"/>
  <c r="BC515" i="3"/>
  <c r="BD515" i="3"/>
  <c r="BE515" i="3"/>
  <c r="BF515" i="3"/>
  <c r="BG515" i="3"/>
  <c r="BH515" i="3"/>
  <c r="BI515" i="3"/>
  <c r="BJ515" i="3"/>
  <c r="BK515" i="3"/>
  <c r="BM515" i="3"/>
  <c r="BN515" i="3"/>
  <c r="BO515" i="3"/>
  <c r="BP515" i="3"/>
  <c r="BQ515" i="3"/>
  <c r="BR515" i="3"/>
  <c r="BS515" i="3"/>
  <c r="BT515" i="3"/>
  <c r="H516" i="3"/>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L518" i="3" s="1"/>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A526" i="3" s="1"/>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A529" i="3" s="1"/>
  <c r="AZ529" i="3" s="1"/>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L531" i="3" s="1"/>
  <c r="BO531" i="3"/>
  <c r="BP531" i="3"/>
  <c r="BQ531" i="3"/>
  <c r="BR531" i="3"/>
  <c r="BS531" i="3"/>
  <c r="BT531" i="3"/>
  <c r="H532" i="3"/>
  <c r="AC532" i="3"/>
  <c r="G532" i="3" s="1"/>
  <c r="BB532" i="3"/>
  <c r="BC532" i="3"/>
  <c r="BD532" i="3"/>
  <c r="BE532" i="3"/>
  <c r="BA532" i="3" s="1"/>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L533" i="3" s="1"/>
  <c r="BP533" i="3"/>
  <c r="BQ533" i="3"/>
  <c r="BR533" i="3"/>
  <c r="BS533" i="3"/>
  <c r="BT533" i="3"/>
  <c r="H534" i="3"/>
  <c r="G534" i="3" s="1"/>
  <c r="AC534" i="3"/>
  <c r="BB534" i="3"/>
  <c r="BA534" i="3" s="1"/>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L535" i="3" s="1"/>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L537" i="3" s="1"/>
  <c r="BN537" i="3"/>
  <c r="BO537" i="3"/>
  <c r="BP537" i="3"/>
  <c r="BQ537" i="3"/>
  <c r="BR537" i="3"/>
  <c r="BS537" i="3"/>
  <c r="BT537" i="3"/>
  <c r="H538" i="3"/>
  <c r="AC538" i="3"/>
  <c r="BB538" i="3"/>
  <c r="BC538" i="3"/>
  <c r="BD538" i="3"/>
  <c r="BA538" i="3" s="1"/>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A542" i="3" s="1"/>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A546" i="3" s="1"/>
  <c r="BE546" i="3"/>
  <c r="BF546" i="3"/>
  <c r="BG546" i="3"/>
  <c r="BH546" i="3"/>
  <c r="BI546" i="3"/>
  <c r="BJ546" i="3"/>
  <c r="BK546" i="3"/>
  <c r="BM546" i="3"/>
  <c r="BN546" i="3"/>
  <c r="BO546" i="3"/>
  <c r="BP546" i="3"/>
  <c r="BR546" i="3"/>
  <c r="BS546" i="3"/>
  <c r="BT546" i="3"/>
  <c r="H547" i="3"/>
  <c r="AC547" i="3"/>
  <c r="BB547" i="3"/>
  <c r="BC547" i="3"/>
  <c r="BD547" i="3"/>
  <c r="BE547" i="3"/>
  <c r="BA547" i="3" s="1"/>
  <c r="BF547" i="3"/>
  <c r="BG547" i="3"/>
  <c r="BH547" i="3"/>
  <c r="BI547" i="3"/>
  <c r="BJ547" i="3"/>
  <c r="BK547" i="3"/>
  <c r="BM547" i="3"/>
  <c r="BN547" i="3"/>
  <c r="BL547" i="3" s="1"/>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A549" i="3" s="1"/>
  <c r="BC549" i="3"/>
  <c r="BD549" i="3"/>
  <c r="BE549" i="3"/>
  <c r="BF549" i="3"/>
  <c r="BG549" i="3"/>
  <c r="BH549" i="3"/>
  <c r="BI549" i="3"/>
  <c r="BJ549" i="3"/>
  <c r="BK549" i="3"/>
  <c r="BM549" i="3"/>
  <c r="BN549" i="3"/>
  <c r="BO549" i="3"/>
  <c r="BL549" i="3" s="1"/>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A551" i="3" s="1"/>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H42" i="34"/>
  <c r="AB42" i="34" s="1"/>
  <c r="J42" i="34"/>
  <c r="F42" i="34"/>
  <c r="J38" i="34"/>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W41" i="21" s="1"/>
  <c r="H41" i="21"/>
  <c r="D82" i="39"/>
  <c r="E82" i="39" s="1"/>
  <c r="D77" i="40"/>
  <c r="E77" i="40" s="1"/>
  <c r="F13" i="40"/>
  <c r="S13" i="40" s="1"/>
  <c r="B121" i="40"/>
  <c r="F42" i="40" s="1"/>
  <c r="AA42" i="40" s="1"/>
  <c r="B119" i="40"/>
  <c r="H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J33" i="40" s="1"/>
  <c r="D101" i="40"/>
  <c r="E101" i="40" s="1"/>
  <c r="F101" i="40" s="1"/>
  <c r="G101" i="40" s="1"/>
  <c r="H101" i="40" s="1"/>
  <c r="I101" i="40" s="1"/>
  <c r="J101" i="40" s="1"/>
  <c r="K101" i="40" s="1"/>
  <c r="L101" i="40" s="1"/>
  <c r="M101" i="40" s="1"/>
  <c r="D99" i="40"/>
  <c r="E99" i="40" s="1"/>
  <c r="F99" i="40" s="1"/>
  <c r="D97" i="40"/>
  <c r="E97" i="40" s="1"/>
  <c r="B96" i="40"/>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F39" i="39" s="1"/>
  <c r="AA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H16" i="39" s="1"/>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H38" i="37" s="1"/>
  <c r="AB38" i="37" s="1"/>
  <c r="C23" i="37"/>
  <c r="C19" i="37"/>
  <c r="C17" i="37"/>
  <c r="C15" i="37"/>
  <c r="B112" i="37"/>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D79" i="37"/>
  <c r="E79" i="37"/>
  <c r="F79" i="37" s="1"/>
  <c r="G79" i="37" s="1"/>
  <c r="D75" i="37"/>
  <c r="E75" i="37" s="1"/>
  <c r="F75" i="37" s="1"/>
  <c r="D73" i="37"/>
  <c r="E73" i="37" s="1"/>
  <c r="F73" i="37" s="1"/>
  <c r="G73" i="37" s="1"/>
  <c r="D71" i="37"/>
  <c r="E71" i="37" s="1"/>
  <c r="F71" i="37" s="1"/>
  <c r="G71" i="37" s="1"/>
  <c r="F15" i="37"/>
  <c r="AA15" i="37" s="1"/>
  <c r="B68" i="37"/>
  <c r="B66" i="37"/>
  <c r="J13" i="37" s="1"/>
  <c r="AC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S30" i="37" s="1"/>
  <c r="Q29" i="37"/>
  <c r="Z29" i="37" s="1"/>
  <c r="H29" i="37"/>
  <c r="U29" i="37" s="1"/>
  <c r="Q28" i="37"/>
  <c r="Z28" i="37" s="1"/>
  <c r="Q27" i="37"/>
  <c r="Z27" i="37" s="1"/>
  <c r="Q26" i="37"/>
  <c r="Z26" i="37" s="1"/>
  <c r="J26" i="37"/>
  <c r="Q25" i="37"/>
  <c r="Z25" i="37" s="1"/>
  <c r="Q23" i="37"/>
  <c r="Z23" i="37" s="1"/>
  <c r="Q19" i="37"/>
  <c r="Z19" i="37" s="1"/>
  <c r="Q17" i="37"/>
  <c r="Z17" i="37"/>
  <c r="Q15" i="37"/>
  <c r="Z15" i="37" s="1"/>
  <c r="Q14" i="37"/>
  <c r="Z14" i="37" s="1"/>
  <c r="Q13" i="37"/>
  <c r="Z13" i="37" s="1"/>
  <c r="Q12" i="37"/>
  <c r="Z12" i="37" s="1"/>
  <c r="Q11" i="37"/>
  <c r="Z11" i="37" s="1"/>
  <c r="Q10" i="37"/>
  <c r="Z10" i="37"/>
  <c r="F10" i="37"/>
  <c r="AA10" i="37" s="1"/>
  <c r="Q9" i="37"/>
  <c r="Z9" i="37" s="1"/>
  <c r="J8" i="37"/>
  <c r="H8" i="37"/>
  <c r="AB8" i="37" s="1"/>
  <c r="F8" i="37"/>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F24" i="36" s="1"/>
  <c r="B71" i="36"/>
  <c r="F23" i="36" s="1"/>
  <c r="AA23" i="36" s="1"/>
  <c r="D70" i="36"/>
  <c r="H22" i="36"/>
  <c r="U22" i="36" s="1"/>
  <c r="D68" i="36"/>
  <c r="E68" i="36" s="1"/>
  <c r="D64" i="36"/>
  <c r="E64" i="36" s="1"/>
  <c r="J16" i="36" s="1"/>
  <c r="AC16" i="36" s="1"/>
  <c r="D62" i="36"/>
  <c r="E62" i="36" s="1"/>
  <c r="F14" i="36" s="1"/>
  <c r="AA14" i="36" s="1"/>
  <c r="B59" i="36"/>
  <c r="B57" i="36"/>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c r="D89" i="35"/>
  <c r="H30" i="35"/>
  <c r="U30" i="35" s="1"/>
  <c r="M90" i="35"/>
  <c r="L90" i="35"/>
  <c r="K90" i="35"/>
  <c r="J90" i="35"/>
  <c r="I90" i="35"/>
  <c r="H90" i="35"/>
  <c r="G90" i="35"/>
  <c r="F90" i="35"/>
  <c r="E90" i="35"/>
  <c r="D90" i="35"/>
  <c r="C90" i="35"/>
  <c r="F85" i="35"/>
  <c r="E85" i="35"/>
  <c r="D85" i="35"/>
  <c r="C85" i="35"/>
  <c r="J27" i="35"/>
  <c r="H27" i="35"/>
  <c r="AB27" i="35" s="1"/>
  <c r="U27" i="35"/>
  <c r="F27" i="35"/>
  <c r="AA27" i="35" s="1"/>
  <c r="J22" i="35"/>
  <c r="AC22" i="35" s="1"/>
  <c r="B101" i="35"/>
  <c r="H36" i="35" s="1"/>
  <c r="B99" i="35"/>
  <c r="J35" i="35" s="1"/>
  <c r="AC35" i="35" s="1"/>
  <c r="B97" i="35"/>
  <c r="B77" i="35"/>
  <c r="F25" i="35" s="1"/>
  <c r="AA25" i="35" s="1"/>
  <c r="B75" i="35"/>
  <c r="J24" i="35" s="1"/>
  <c r="B73" i="35"/>
  <c r="B57" i="35"/>
  <c r="F11" i="35" s="1"/>
  <c r="B61" i="35"/>
  <c r="J13" i="35" s="1"/>
  <c r="AC13" i="35" s="1"/>
  <c r="B59" i="35"/>
  <c r="B131" i="34"/>
  <c r="B129" i="34"/>
  <c r="J46" i="34" s="1"/>
  <c r="AC46" i="34" s="1"/>
  <c r="B127" i="34"/>
  <c r="B99" i="34"/>
  <c r="J32" i="34" s="1"/>
  <c r="W32" i="34" s="1"/>
  <c r="B97" i="34"/>
  <c r="B95" i="34"/>
  <c r="H30" i="34" s="1"/>
  <c r="AB30" i="34" s="1"/>
  <c r="B93" i="34"/>
  <c r="F29" i="34" s="1"/>
  <c r="S29" i="34" s="1"/>
  <c r="B75" i="34"/>
  <c r="F14" i="34" s="1"/>
  <c r="S14" i="34" s="1"/>
  <c r="B73" i="34"/>
  <c r="J13" i="34" s="1"/>
  <c r="W13" i="34" s="1"/>
  <c r="B71" i="34"/>
  <c r="H12" i="34" s="1"/>
  <c r="AB12" i="34" s="1"/>
  <c r="B130" i="33"/>
  <c r="F46" i="33" s="1"/>
  <c r="B128" i="33"/>
  <c r="J45" i="33" s="1"/>
  <c r="H45" i="33"/>
  <c r="U45" i="33" s="1"/>
  <c r="B126" i="33"/>
  <c r="H44" i="33" s="1"/>
  <c r="B98" i="33"/>
  <c r="B96" i="33"/>
  <c r="B94" i="33"/>
  <c r="J29" i="33" s="1"/>
  <c r="B74" i="33"/>
  <c r="B72" i="33"/>
  <c r="F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D81" i="33"/>
  <c r="E81" i="33"/>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U40" i="33" s="1"/>
  <c r="Q39" i="33"/>
  <c r="Z39" i="33" s="1"/>
  <c r="J39" i="33"/>
  <c r="AC39" i="33"/>
  <c r="Q38" i="33"/>
  <c r="Z38" i="33" s="1"/>
  <c r="J38" i="33"/>
  <c r="H38" i="33"/>
  <c r="AB38" i="33" s="1"/>
  <c r="F38" i="33"/>
  <c r="Q37" i="33"/>
  <c r="Z37" i="33" s="1"/>
  <c r="Q36" i="33"/>
  <c r="Z36" i="33" s="1"/>
  <c r="Q35" i="33"/>
  <c r="Z35" i="33" s="1"/>
  <c r="H35" i="33"/>
  <c r="AB35" i="33" s="1"/>
  <c r="Q34" i="33"/>
  <c r="Z34" i="33" s="1"/>
  <c r="Q33" i="33"/>
  <c r="Z33" i="33" s="1"/>
  <c r="J33" i="33"/>
  <c r="H33" i="33"/>
  <c r="AB33" i="33" s="1"/>
  <c r="F33" i="33"/>
  <c r="AA33" i="33" s="1"/>
  <c r="Q32" i="33"/>
  <c r="Z32" i="33" s="1"/>
  <c r="Q31" i="33"/>
  <c r="Z31" i="33" s="1"/>
  <c r="Q30" i="33"/>
  <c r="Z30" i="33"/>
  <c r="Q29" i="33"/>
  <c r="Z29" i="33" s="1"/>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s="1"/>
  <c r="Q11" i="33"/>
  <c r="Z11" i="33" s="1"/>
  <c r="Q10" i="33"/>
  <c r="Z10" i="33" s="1"/>
  <c r="Q9" i="33"/>
  <c r="Z9" i="33" s="1"/>
  <c r="J8" i="33"/>
  <c r="W8" i="33"/>
  <c r="H8" i="33"/>
  <c r="AB8" i="33" s="1"/>
  <c r="F8" i="33"/>
  <c r="AA8" i="33" s="1"/>
  <c r="M102" i="21"/>
  <c r="D102" i="21"/>
  <c r="E102" i="21"/>
  <c r="F102" i="21"/>
  <c r="G102" i="21"/>
  <c r="H102" i="21"/>
  <c r="I102" i="21"/>
  <c r="J102" i="21"/>
  <c r="K102" i="21"/>
  <c r="L102" i="21"/>
  <c r="C102" i="21"/>
  <c r="C63" i="21"/>
  <c r="G18" i="20"/>
  <c r="B90" i="46"/>
  <c r="C25" i="40"/>
  <c r="G16" i="20"/>
  <c r="G15" i="20"/>
  <c r="B83" i="46"/>
  <c r="C24" i="20"/>
  <c r="B75" i="46" s="1"/>
  <c r="C21" i="20"/>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F81" i="21" s="1"/>
  <c r="G81" i="21" s="1"/>
  <c r="D77" i="21"/>
  <c r="E77" i="21" s="1"/>
  <c r="F77" i="21" s="1"/>
  <c r="G77" i="21" s="1"/>
  <c r="B130" i="21"/>
  <c r="B128" i="21"/>
  <c r="H45" i="21" s="1"/>
  <c r="B126" i="21"/>
  <c r="B98" i="21"/>
  <c r="B96" i="21"/>
  <c r="B94" i="21"/>
  <c r="B92" i="21"/>
  <c r="F28" i="21" s="1"/>
  <c r="B90" i="21"/>
  <c r="F27" i="21" s="1"/>
  <c r="AA27" i="21" s="1"/>
  <c r="B74" i="21"/>
  <c r="B72" i="21"/>
  <c r="B70" i="21"/>
  <c r="F12" i="21" s="1"/>
  <c r="F10" i="21"/>
  <c r="C19" i="21"/>
  <c r="C17" i="21"/>
  <c r="C23" i="21"/>
  <c r="Q9" i="21"/>
  <c r="Z9" i="21" s="1"/>
  <c r="Q10" i="21"/>
  <c r="Z10" i="21" s="1"/>
  <c r="Q11" i="21"/>
  <c r="Z11" i="21" s="1"/>
  <c r="Q12" i="21"/>
  <c r="Z12" i="21" s="1"/>
  <c r="Q13" i="21"/>
  <c r="Z13" i="21" s="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AC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F5" i="3"/>
  <c r="G27" i="6"/>
  <c r="F34" i="21"/>
  <c r="AA34" i="21" s="1"/>
  <c r="H34" i="21"/>
  <c r="U34" i="21" s="1"/>
  <c r="F43" i="21"/>
  <c r="S43" i="21" s="1"/>
  <c r="H38" i="21"/>
  <c r="U38" i="21" s="1"/>
  <c r="F32" i="21"/>
  <c r="AA32" i="21" s="1"/>
  <c r="F38" i="21"/>
  <c r="S38" i="21" s="1"/>
  <c r="F36" i="21"/>
  <c r="S36" i="21" s="1"/>
  <c r="F39" i="21"/>
  <c r="AA39" i="21" s="1"/>
  <c r="J40" i="21"/>
  <c r="W40" i="21" s="1"/>
  <c r="H35" i="21"/>
  <c r="AB35" i="21" s="1"/>
  <c r="J8" i="21"/>
  <c r="AC8" i="21" s="1"/>
  <c r="H8" i="21"/>
  <c r="U8" i="21" s="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S10" i="39"/>
  <c r="U30" i="37"/>
  <c r="F29" i="36"/>
  <c r="AA29" i="36" s="1"/>
  <c r="F16" i="36"/>
  <c r="AA16" i="36" s="1"/>
  <c r="AC31" i="36"/>
  <c r="U31" i="35"/>
  <c r="F36" i="34"/>
  <c r="S36" i="34" s="1"/>
  <c r="W39" i="34"/>
  <c r="H39" i="33"/>
  <c r="AB39" i="33" s="1"/>
  <c r="U33" i="33"/>
  <c r="S33" i="33"/>
  <c r="U38" i="33"/>
  <c r="H39" i="37"/>
  <c r="AB39" i="37" s="1"/>
  <c r="W10" i="40"/>
  <c r="U11" i="40"/>
  <c r="U36" i="40"/>
  <c r="U36" i="39"/>
  <c r="H32" i="33"/>
  <c r="AB32" i="33"/>
  <c r="J27" i="36"/>
  <c r="W27" i="36" s="1"/>
  <c r="J34" i="36"/>
  <c r="J30" i="35"/>
  <c r="W30" i="35" s="1"/>
  <c r="F22" i="35"/>
  <c r="S22" i="35" s="1"/>
  <c r="H10" i="35"/>
  <c r="U10" i="35" s="1"/>
  <c r="J29" i="36"/>
  <c r="AC29" i="36" s="1"/>
  <c r="F12" i="36"/>
  <c r="S12" i="36" s="1"/>
  <c r="F34" i="36"/>
  <c r="S34" i="36" s="1"/>
  <c r="H16" i="35"/>
  <c r="U16" i="35" s="1"/>
  <c r="H33" i="35"/>
  <c r="AB33" i="35" s="1"/>
  <c r="W8" i="35"/>
  <c r="AC8" i="35"/>
  <c r="F35" i="37"/>
  <c r="S35" i="37" s="1"/>
  <c r="J34" i="37"/>
  <c r="W34" i="37" s="1"/>
  <c r="H43" i="34"/>
  <c r="U43" i="34" s="1"/>
  <c r="H36" i="34"/>
  <c r="U36" i="34" s="1"/>
  <c r="F37" i="34"/>
  <c r="AA37" i="34" s="1"/>
  <c r="F33" i="34"/>
  <c r="S33" i="34" s="1"/>
  <c r="F19" i="34"/>
  <c r="AA19" i="34"/>
  <c r="J10" i="34"/>
  <c r="AC10" i="34" s="1"/>
  <c r="W8" i="34"/>
  <c r="E113" i="33"/>
  <c r="F113" i="33" s="1"/>
  <c r="G113" i="33" s="1"/>
  <c r="H113" i="33" s="1"/>
  <c r="I113" i="33" s="1"/>
  <c r="J113" i="33" s="1"/>
  <c r="K113" i="33" s="1"/>
  <c r="L113" i="33" s="1"/>
  <c r="M113" i="33" s="1"/>
  <c r="F36" i="33"/>
  <c r="S36" i="33" s="1"/>
  <c r="F19" i="33"/>
  <c r="S19" i="33" s="1"/>
  <c r="J19" i="33"/>
  <c r="W19" i="33" s="1"/>
  <c r="W40" i="33"/>
  <c r="F125" i="21"/>
  <c r="G125" i="21" s="1"/>
  <c r="S34" i="37"/>
  <c r="W36" i="34"/>
  <c r="J19" i="34"/>
  <c r="AC19" i="34" s="1"/>
  <c r="H37" i="33"/>
  <c r="AB37" i="33" s="1"/>
  <c r="S37" i="33"/>
  <c r="AA42" i="34"/>
  <c r="S42" i="34"/>
  <c r="J37" i="33"/>
  <c r="W37" i="33" s="1"/>
  <c r="J44" i="34"/>
  <c r="AC44" i="34" s="1"/>
  <c r="F44" i="34"/>
  <c r="S44" i="34" s="1"/>
  <c r="J10" i="35"/>
  <c r="W10" i="35" s="1"/>
  <c r="AL5" i="3"/>
  <c r="BQ13" i="3"/>
  <c r="H28" i="21"/>
  <c r="AB28" i="21" s="1"/>
  <c r="J28" i="21"/>
  <c r="AC28" i="21" s="1"/>
  <c r="J44" i="21"/>
  <c r="W44" i="21" s="1"/>
  <c r="H44" i="21"/>
  <c r="U44" i="21" s="1"/>
  <c r="F44" i="21"/>
  <c r="AA44" i="21" s="1"/>
  <c r="H26" i="33"/>
  <c r="U26"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29" i="21"/>
  <c r="U29" i="21" s="1"/>
  <c r="J27" i="33"/>
  <c r="AC27" i="33" s="1"/>
  <c r="J31" i="33"/>
  <c r="AC31" i="33" s="1"/>
  <c r="W45" i="33"/>
  <c r="F45" i="33"/>
  <c r="H28" i="36"/>
  <c r="U28" i="36" s="1"/>
  <c r="J32" i="36"/>
  <c r="W32" i="36" s="1"/>
  <c r="H13" i="36"/>
  <c r="AB13" i="36" s="1"/>
  <c r="J13" i="36"/>
  <c r="F13" i="36"/>
  <c r="S13" i="36" s="1"/>
  <c r="J29" i="37"/>
  <c r="F29" i="37"/>
  <c r="AA29" i="37" s="1"/>
  <c r="F107" i="37"/>
  <c r="J37" i="37"/>
  <c r="H37" i="37"/>
  <c r="U37" i="37" s="1"/>
  <c r="F40" i="37"/>
  <c r="AA40" i="37" s="1"/>
  <c r="H14" i="33"/>
  <c r="U14" i="33" s="1"/>
  <c r="F14" i="33"/>
  <c r="AA14" i="33" s="1"/>
  <c r="J14" i="33"/>
  <c r="W14" i="33" s="1"/>
  <c r="AC14" i="33"/>
  <c r="J30" i="33"/>
  <c r="AC30" i="33" s="1"/>
  <c r="J44" i="33"/>
  <c r="AC44" i="33" s="1"/>
  <c r="F44" i="33"/>
  <c r="S44" i="33" s="1"/>
  <c r="J46" i="33"/>
  <c r="AC46" i="33" s="1"/>
  <c r="H46" i="33"/>
  <c r="AB46" i="33" s="1"/>
  <c r="J29" i="34"/>
  <c r="AC29" i="34" s="1"/>
  <c r="F31" i="34"/>
  <c r="S31" i="34" s="1"/>
  <c r="J45" i="34"/>
  <c r="W45" i="34" s="1"/>
  <c r="H47" i="34"/>
  <c r="U47" i="34" s="1"/>
  <c r="J25" i="35"/>
  <c r="AC25" i="35" s="1"/>
  <c r="H25" i="35"/>
  <c r="AB25" i="35" s="1"/>
  <c r="J25" i="36"/>
  <c r="W25" i="36" s="1"/>
  <c r="F25" i="36"/>
  <c r="AA25" i="36" s="1"/>
  <c r="H25" i="36"/>
  <c r="AB25" i="36" s="1"/>
  <c r="J28" i="37"/>
  <c r="AC28" i="37" s="1"/>
  <c r="J38" i="37"/>
  <c r="AC38" i="37" s="1"/>
  <c r="F38" i="37"/>
  <c r="S38" i="37" s="1"/>
  <c r="F27" i="37"/>
  <c r="AA27" i="37" s="1"/>
  <c r="J27" i="37"/>
  <c r="W27" i="37" s="1"/>
  <c r="J36" i="37"/>
  <c r="AC36" i="37" s="1"/>
  <c r="U36" i="37"/>
  <c r="G529" i="3"/>
  <c r="G508" i="3"/>
  <c r="G561" i="3"/>
  <c r="G549" i="3"/>
  <c r="BL561" i="3"/>
  <c r="BL563" i="3"/>
  <c r="BA565" i="3"/>
  <c r="BA566" i="3"/>
  <c r="BA556" i="3"/>
  <c r="G562" i="3"/>
  <c r="G556" i="3"/>
  <c r="AC542" i="3"/>
  <c r="G542" i="3"/>
  <c r="BQ542" i="3"/>
  <c r="BQ568" i="3"/>
  <c r="BL568" i="3" s="1"/>
  <c r="BQ566" i="3"/>
  <c r="BQ564" i="3"/>
  <c r="BL564" i="3" s="1"/>
  <c r="BQ562" i="3"/>
  <c r="BQ560" i="3"/>
  <c r="BQ558" i="3"/>
  <c r="BQ556" i="3"/>
  <c r="BQ554" i="3"/>
  <c r="BQ552" i="3"/>
  <c r="BQ550" i="3"/>
  <c r="BQ548" i="3"/>
  <c r="BQ546" i="3"/>
  <c r="BQ544" i="3"/>
  <c r="G538" i="3"/>
  <c r="BQ540" i="3"/>
  <c r="BQ538" i="3"/>
  <c r="BQ536" i="3"/>
  <c r="BQ534" i="3"/>
  <c r="BQ532" i="3"/>
  <c r="BQ530" i="3"/>
  <c r="BQ528" i="3"/>
  <c r="BQ526" i="3"/>
  <c r="BQ524" i="3"/>
  <c r="BQ522" i="3"/>
  <c r="BQ520" i="3"/>
  <c r="BQ518" i="3"/>
  <c r="BQ516" i="3"/>
  <c r="BQ514" i="3"/>
  <c r="BQ512" i="3"/>
  <c r="BQ510" i="3"/>
  <c r="BQ508" i="3"/>
  <c r="AC506" i="3"/>
  <c r="BQ506" i="3"/>
  <c r="BQ504" i="3"/>
  <c r="BQ502" i="3"/>
  <c r="BQ500" i="3"/>
  <c r="BQ498" i="3"/>
  <c r="BQ496" i="3"/>
  <c r="AC494" i="3"/>
  <c r="BQ494" i="3"/>
  <c r="G484"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F23" i="37"/>
  <c r="S23" i="37" s="1"/>
  <c r="F39" i="33"/>
  <c r="AA39" i="33" s="1"/>
  <c r="F42" i="33"/>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AB8" i="34"/>
  <c r="AC45" i="33"/>
  <c r="S39" i="33"/>
  <c r="F43" i="33"/>
  <c r="AA43" i="33" s="1"/>
  <c r="G107" i="37"/>
  <c r="H107" i="37" s="1"/>
  <c r="I107" i="37" s="1"/>
  <c r="J107" i="37" s="1"/>
  <c r="K107" i="37" s="1"/>
  <c r="L107" i="37" s="1"/>
  <c r="M107" i="37" s="1"/>
  <c r="H19" i="34"/>
  <c r="AB19" i="34" s="1"/>
  <c r="J10" i="37"/>
  <c r="AC10" i="37" s="1"/>
  <c r="H9" i="37"/>
  <c r="U9" i="37" s="1"/>
  <c r="F11" i="37"/>
  <c r="S11" i="37" s="1"/>
  <c r="J12" i="37"/>
  <c r="AC12" i="37" s="1"/>
  <c r="H12" i="37"/>
  <c r="F12" i="37"/>
  <c r="AA12" i="37" s="1"/>
  <c r="H15" i="37"/>
  <c r="U15" i="37"/>
  <c r="F31" i="37"/>
  <c r="S31" i="37" s="1"/>
  <c r="H31" i="37"/>
  <c r="J15" i="37"/>
  <c r="W15" i="37" s="1"/>
  <c r="J11" i="37"/>
  <c r="W11" i="37" s="1"/>
  <c r="F21" i="40"/>
  <c r="S21" i="40" s="1"/>
  <c r="J21" i="40"/>
  <c r="AC21" i="40" s="1"/>
  <c r="S27" i="31"/>
  <c r="G507" i="3"/>
  <c r="BA15" i="3"/>
  <c r="BL17" i="3"/>
  <c r="BL15" i="3"/>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BL181" i="3"/>
  <c r="G182" i="3"/>
  <c r="BA184" i="3"/>
  <c r="BL185" i="3"/>
  <c r="G186" i="3"/>
  <c r="BA188" i="3"/>
  <c r="BL189" i="3"/>
  <c r="G190" i="3"/>
  <c r="BA192" i="3"/>
  <c r="BL193" i="3"/>
  <c r="G194" i="3"/>
  <c r="BA196" i="3"/>
  <c r="BL197" i="3"/>
  <c r="G198" i="3"/>
  <c r="BA200" i="3"/>
  <c r="BL201" i="3"/>
  <c r="BA298" i="3"/>
  <c r="AZ298" i="3" s="1"/>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AZ354" i="3" s="1"/>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BL301" i="3"/>
  <c r="G302" i="3"/>
  <c r="BA304" i="3"/>
  <c r="BL305" i="3"/>
  <c r="G306" i="3"/>
  <c r="BA308" i="3"/>
  <c r="BL309" i="3"/>
  <c r="G310" i="3"/>
  <c r="BA310" i="3"/>
  <c r="BL311" i="3"/>
  <c r="G312" i="3"/>
  <c r="BA312" i="3"/>
  <c r="BL313" i="3"/>
  <c r="G314" i="3"/>
  <c r="BA314" i="3"/>
  <c r="BL315" i="3"/>
  <c r="G316" i="3"/>
  <c r="BA316" i="3"/>
  <c r="BL317" i="3"/>
  <c r="G318" i="3"/>
  <c r="BA320" i="3"/>
  <c r="BL321" i="3"/>
  <c r="AZ321" i="3" s="1"/>
  <c r="G322" i="3"/>
  <c r="BA324" i="3"/>
  <c r="BL325" i="3"/>
  <c r="G326" i="3"/>
  <c r="BA328" i="3"/>
  <c r="AZ328" i="3" s="1"/>
  <c r="BL329" i="3"/>
  <c r="G330" i="3"/>
  <c r="BA332" i="3"/>
  <c r="BL333" i="3"/>
  <c r="G334" i="3"/>
  <c r="BA336" i="3"/>
  <c r="BL337" i="3"/>
  <c r="G338" i="3"/>
  <c r="BA340" i="3"/>
  <c r="BL341" i="3"/>
  <c r="G342" i="3"/>
  <c r="BA344" i="3"/>
  <c r="BL345" i="3"/>
  <c r="G346" i="3"/>
  <c r="BA348" i="3"/>
  <c r="BL349" i="3"/>
  <c r="G350" i="3"/>
  <c r="BA352" i="3"/>
  <c r="BL353" i="3"/>
  <c r="G354" i="3"/>
  <c r="BA356" i="3"/>
  <c r="BL357" i="3"/>
  <c r="G358" i="3"/>
  <c r="BA362" i="3"/>
  <c r="BL363" i="3"/>
  <c r="G364" i="3"/>
  <c r="BA366" i="3"/>
  <c r="BL367" i="3"/>
  <c r="G368" i="3"/>
  <c r="BA370" i="3"/>
  <c r="BL371" i="3"/>
  <c r="G372" i="3"/>
  <c r="BA374" i="3"/>
  <c r="BL375" i="3"/>
  <c r="G376" i="3"/>
  <c r="BA378" i="3"/>
  <c r="BL379" i="3"/>
  <c r="G380" i="3"/>
  <c r="BA382" i="3"/>
  <c r="BL383" i="3"/>
  <c r="G384" i="3"/>
  <c r="F37" i="46"/>
  <c r="AB15" i="37"/>
  <c r="AA13" i="40"/>
  <c r="F77" i="40"/>
  <c r="G77" i="40" s="1"/>
  <c r="H77" i="40" s="1"/>
  <c r="I77" i="40" s="1"/>
  <c r="J77" i="40" s="1"/>
  <c r="K77" i="40" s="1"/>
  <c r="L77" i="40" s="1"/>
  <c r="M77" i="40" s="1"/>
  <c r="G4" i="4"/>
  <c r="S37" i="34"/>
  <c r="J13" i="39"/>
  <c r="AC13" i="39" s="1"/>
  <c r="H11" i="37"/>
  <c r="AB11" i="37"/>
  <c r="U32" i="33"/>
  <c r="W30" i="33"/>
  <c r="J33" i="34"/>
  <c r="AC33" i="34" s="1"/>
  <c r="AB36" i="34"/>
  <c r="J40" i="34"/>
  <c r="W40" i="34" s="1"/>
  <c r="W42" i="33"/>
  <c r="J35" i="34"/>
  <c r="W35" i="34" s="1"/>
  <c r="S30" i="36"/>
  <c r="H35" i="37"/>
  <c r="AB35" i="37" s="1"/>
  <c r="H32" i="21"/>
  <c r="U32" i="21" s="1"/>
  <c r="F40" i="21"/>
  <c r="S40" i="21" s="1"/>
  <c r="H40" i="21"/>
  <c r="AB40" i="21" s="1"/>
  <c r="S8" i="33"/>
  <c r="AC8" i="33"/>
  <c r="F10" i="33"/>
  <c r="AA10" i="33" s="1"/>
  <c r="F11" i="33"/>
  <c r="S11" i="33" s="1"/>
  <c r="J15" i="33"/>
  <c r="W15" i="33" s="1"/>
  <c r="H19" i="33"/>
  <c r="AB19" i="33" s="1"/>
  <c r="F32" i="33"/>
  <c r="AA32" i="33" s="1"/>
  <c r="J32" i="33"/>
  <c r="AC32" i="33" s="1"/>
  <c r="F35" i="33"/>
  <c r="AA35" i="33" s="1"/>
  <c r="AB39" i="34"/>
  <c r="F11" i="34"/>
  <c r="S11" i="34" s="1"/>
  <c r="H17" i="34"/>
  <c r="AB17" i="34" s="1"/>
  <c r="J13" i="33"/>
  <c r="W13" i="33" s="1"/>
  <c r="H13" i="33"/>
  <c r="U13" i="33" s="1"/>
  <c r="F29" i="33"/>
  <c r="AA29" i="33" s="1"/>
  <c r="J12" i="34"/>
  <c r="F12" i="34"/>
  <c r="S12" i="34" s="1"/>
  <c r="J14" i="34"/>
  <c r="W14" i="34" s="1"/>
  <c r="H14" i="34"/>
  <c r="AB14" i="34" s="1"/>
  <c r="F30" i="34"/>
  <c r="S30" i="34" s="1"/>
  <c r="J30" i="34"/>
  <c r="W30" i="34" s="1"/>
  <c r="H32" i="34"/>
  <c r="U32" i="34" s="1"/>
  <c r="F32" i="34"/>
  <c r="AA32" i="34" s="1"/>
  <c r="H46" i="34"/>
  <c r="AB46" i="34" s="1"/>
  <c r="F46" i="34"/>
  <c r="AA46" i="34" s="1"/>
  <c r="H11" i="35"/>
  <c r="U11" i="35" s="1"/>
  <c r="J11" i="35"/>
  <c r="AC11" i="35" s="1"/>
  <c r="F96" i="37"/>
  <c r="G96" i="37" s="1"/>
  <c r="H96" i="37" s="1"/>
  <c r="I96" i="37" s="1"/>
  <c r="J96" i="37" s="1"/>
  <c r="K96" i="37" s="1"/>
  <c r="L96" i="37" s="1"/>
  <c r="M96" i="37" s="1"/>
  <c r="H32" i="37"/>
  <c r="AB32" i="37" s="1"/>
  <c r="F19" i="39"/>
  <c r="S19" i="39" s="1"/>
  <c r="F99" i="37"/>
  <c r="G99" i="37" s="1"/>
  <c r="H99" i="37" s="1"/>
  <c r="I99" i="37" s="1"/>
  <c r="J99" i="37" s="1"/>
  <c r="K99" i="37" s="1"/>
  <c r="L99" i="37" s="1"/>
  <c r="M99" i="37" s="1"/>
  <c r="AC27" i="37"/>
  <c r="U25" i="35"/>
  <c r="AC19" i="33"/>
  <c r="AB43" i="34"/>
  <c r="AC34" i="37"/>
  <c r="AA35" i="37"/>
  <c r="F42" i="21"/>
  <c r="AA42" i="21" s="1"/>
  <c r="AB40" i="33"/>
  <c r="AA35" i="34"/>
  <c r="S35" i="34"/>
  <c r="E90" i="34"/>
  <c r="F90" i="34" s="1"/>
  <c r="G90" i="34" s="1"/>
  <c r="H90" i="34" s="1"/>
  <c r="I90" i="34" s="1"/>
  <c r="J90" i="34" s="1"/>
  <c r="K90" i="34" s="1"/>
  <c r="L90" i="34" s="1"/>
  <c r="M90"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11" i="36"/>
  <c r="S11" i="36" s="1"/>
  <c r="F26" i="36"/>
  <c r="S26" i="36" s="1"/>
  <c r="U34" i="36"/>
  <c r="AB34" i="36"/>
  <c r="H33" i="36"/>
  <c r="U33" i="36" s="1"/>
  <c r="H27" i="36"/>
  <c r="AB27" i="36" s="1"/>
  <c r="AB29" i="37"/>
  <c r="AA30" i="37"/>
  <c r="AC30" i="37"/>
  <c r="AC31" i="37"/>
  <c r="W31" i="37"/>
  <c r="F17" i="39"/>
  <c r="AA17" i="39" s="1"/>
  <c r="H17" i="39"/>
  <c r="U17" i="39" s="1"/>
  <c r="J17" i="39"/>
  <c r="W17" i="39" s="1"/>
  <c r="F21" i="39"/>
  <c r="S21" i="39" s="1"/>
  <c r="H21" i="39"/>
  <c r="AB21" i="39" s="1"/>
  <c r="J21" i="39"/>
  <c r="F33" i="39"/>
  <c r="AA33" i="39" s="1"/>
  <c r="H33" i="39"/>
  <c r="U33" i="39" s="1"/>
  <c r="J33" i="39"/>
  <c r="AC33" i="39" s="1"/>
  <c r="J44" i="39"/>
  <c r="W44" i="39" s="1"/>
  <c r="F46" i="39"/>
  <c r="S46" i="39" s="1"/>
  <c r="H46" i="39"/>
  <c r="J46" i="39"/>
  <c r="W46" i="39" s="1"/>
  <c r="E102" i="39"/>
  <c r="F29" i="39" s="1"/>
  <c r="AA29" i="39" s="1"/>
  <c r="F34" i="39"/>
  <c r="AA34" i="39" s="1"/>
  <c r="H34" i="39"/>
  <c r="AB34" i="39" s="1"/>
  <c r="J34" i="39"/>
  <c r="H39" i="39"/>
  <c r="AB39" i="39" s="1"/>
  <c r="W30" i="36"/>
  <c r="AC30" i="36"/>
  <c r="F37" i="39"/>
  <c r="S37" i="39" s="1"/>
  <c r="H37" i="39"/>
  <c r="AB37" i="39" s="1"/>
  <c r="J37" i="39"/>
  <c r="W37" i="39" s="1"/>
  <c r="BA568" i="3"/>
  <c r="AZ568" i="3"/>
  <c r="BL567" i="3"/>
  <c r="BA567" i="3"/>
  <c r="BL566" i="3"/>
  <c r="AZ566" i="3" s="1"/>
  <c r="BL565" i="3"/>
  <c r="AZ565" i="3" s="1"/>
  <c r="BA564" i="3"/>
  <c r="BA563" i="3"/>
  <c r="BL554" i="3"/>
  <c r="BA553" i="3"/>
  <c r="BA552" i="3"/>
  <c r="BL548" i="3"/>
  <c r="BA548" i="3"/>
  <c r="BL539" i="3"/>
  <c r="BA539" i="3"/>
  <c r="BA537" i="3"/>
  <c r="BA535" i="3"/>
  <c r="BL530" i="3"/>
  <c r="BL529" i="3"/>
  <c r="BA525" i="3"/>
  <c r="BA523" i="3"/>
  <c r="BL513" i="3"/>
  <c r="BL507" i="3"/>
  <c r="BA507" i="3"/>
  <c r="BA503" i="3"/>
  <c r="BL496" i="3"/>
  <c r="G494" i="3"/>
  <c r="BL486" i="3"/>
  <c r="BJ5" i="3"/>
  <c r="H38" i="34"/>
  <c r="U38" i="34" s="1"/>
  <c r="H30" i="40"/>
  <c r="AB30" i="40" s="1"/>
  <c r="G99" i="40"/>
  <c r="H99" i="40" s="1"/>
  <c r="I99" i="40" s="1"/>
  <c r="J99" i="40" s="1"/>
  <c r="K99" i="40" s="1"/>
  <c r="L99" i="40" s="1"/>
  <c r="M99" i="40" s="1"/>
  <c r="J30" i="40"/>
  <c r="AC30" i="40" s="1"/>
  <c r="F38" i="40"/>
  <c r="AA38" i="40"/>
  <c r="AA36" i="34"/>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W28" i="35"/>
  <c r="E72" i="35"/>
  <c r="F72" i="35" s="1"/>
  <c r="G72" i="35" s="1"/>
  <c r="H22" i="35"/>
  <c r="AB22" i="35" s="1"/>
  <c r="H23" i="35"/>
  <c r="AB36" i="35"/>
  <c r="U36" i="35"/>
  <c r="U31" i="36"/>
  <c r="S8" i="37"/>
  <c r="AA8" i="37"/>
  <c r="F14" i="39"/>
  <c r="AA14" i="39" s="1"/>
  <c r="H14" i="39"/>
  <c r="F16" i="39"/>
  <c r="AA16" i="39" s="1"/>
  <c r="E96" i="39"/>
  <c r="J23" i="39" s="1"/>
  <c r="AC23" i="39" s="1"/>
  <c r="F27" i="39"/>
  <c r="AA27" i="39" s="1"/>
  <c r="H27" i="39"/>
  <c r="F15" i="40"/>
  <c r="AA15" i="40" s="1"/>
  <c r="J15" i="40"/>
  <c r="H15" i="40"/>
  <c r="E91" i="40"/>
  <c r="F91" i="40" s="1"/>
  <c r="G91" i="40" s="1"/>
  <c r="H23" i="40"/>
  <c r="J41" i="40"/>
  <c r="AC41" i="40" s="1"/>
  <c r="H36" i="33"/>
  <c r="H37" i="34"/>
  <c r="U37" i="34" s="1"/>
  <c r="H15" i="39"/>
  <c r="U15" i="39" s="1"/>
  <c r="J15" i="39"/>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H35" i="40"/>
  <c r="AB35" i="40" s="1"/>
  <c r="F35" i="40"/>
  <c r="AA35" i="40" s="1"/>
  <c r="J35" i="40"/>
  <c r="AC35" i="40" s="1"/>
  <c r="J38" i="39"/>
  <c r="H38" i="39"/>
  <c r="U38" i="39" s="1"/>
  <c r="J16" i="40"/>
  <c r="W16" i="40" s="1"/>
  <c r="J14" i="40"/>
  <c r="W14" i="40" s="1"/>
  <c r="H42" i="40"/>
  <c r="H40" i="40"/>
  <c r="U40" i="40" s="1"/>
  <c r="H34" i="40"/>
  <c r="U34" i="40" s="1"/>
  <c r="B41" i="1"/>
  <c r="J42" i="40"/>
  <c r="AC42" i="40" s="1"/>
  <c r="J40" i="40"/>
  <c r="W40" i="40" s="1"/>
  <c r="J34" i="40"/>
  <c r="AC34" i="40" s="1"/>
  <c r="H16" i="40"/>
  <c r="AB16" i="40" s="1"/>
  <c r="F32" i="40"/>
  <c r="F61" i="46"/>
  <c r="H61" i="46" s="1"/>
  <c r="F72" i="46"/>
  <c r="H74" i="46" s="1"/>
  <c r="J13" i="40"/>
  <c r="AB37" i="34"/>
  <c r="W41" i="40"/>
  <c r="J23" i="40"/>
  <c r="AC23" i="40" s="1"/>
  <c r="F23" i="40"/>
  <c r="S23" i="40" s="1"/>
  <c r="F20" i="35"/>
  <c r="S20" i="35" s="1"/>
  <c r="H15" i="34"/>
  <c r="AB15" i="34" s="1"/>
  <c r="J15" i="34"/>
  <c r="AC15" i="34" s="1"/>
  <c r="H41" i="33"/>
  <c r="F30" i="40"/>
  <c r="AA30" i="40" s="1"/>
  <c r="AB38" i="34"/>
  <c r="J29" i="39"/>
  <c r="AC29" i="39" s="1"/>
  <c r="F33" i="37"/>
  <c r="AA33" i="37" s="1"/>
  <c r="AA14" i="34"/>
  <c r="AA11" i="34"/>
  <c r="W32" i="33"/>
  <c r="H15" i="33"/>
  <c r="U15" i="33" s="1"/>
  <c r="AB34" i="40"/>
  <c r="H25" i="40"/>
  <c r="F93" i="40"/>
  <c r="G93" i="40" s="1"/>
  <c r="J37" i="34"/>
  <c r="J36" i="33"/>
  <c r="W36" i="33" s="1"/>
  <c r="F96" i="39"/>
  <c r="G96" i="39" s="1"/>
  <c r="AA15" i="34"/>
  <c r="J34" i="33"/>
  <c r="AC34" i="33" s="1"/>
  <c r="F32" i="37"/>
  <c r="S32" i="37" s="1"/>
  <c r="AB11" i="35"/>
  <c r="U12" i="34"/>
  <c r="AB13" i="33"/>
  <c r="F17" i="34"/>
  <c r="AA17" i="34" s="1"/>
  <c r="J17" i="34"/>
  <c r="H11" i="34"/>
  <c r="AB11" i="34" s="1"/>
  <c r="J35" i="33"/>
  <c r="W35" i="33" s="1"/>
  <c r="H11" i="33"/>
  <c r="U11" i="33" s="1"/>
  <c r="H10" i="33"/>
  <c r="U10" i="33" s="1"/>
  <c r="J10" i="33"/>
  <c r="W10" i="33" s="1"/>
  <c r="U11" i="37"/>
  <c r="J11" i="34"/>
  <c r="W11" i="34" s="1"/>
  <c r="F25" i="40"/>
  <c r="AA25" i="40" s="1"/>
  <c r="J11" i="33"/>
  <c r="H33" i="37"/>
  <c r="AB33" i="37" s="1"/>
  <c r="B11" i="1"/>
  <c r="E11" i="1" s="1"/>
  <c r="K11" i="1"/>
  <c r="M11" i="1" s="1"/>
  <c r="B9" i="1"/>
  <c r="E9" i="1" s="1"/>
  <c r="K7" i="1"/>
  <c r="AP6" i="1"/>
  <c r="AC25" i="36"/>
  <c r="S23" i="36"/>
  <c r="S8" i="36"/>
  <c r="U25" i="36"/>
  <c r="J14" i="36"/>
  <c r="AC14" i="36" s="1"/>
  <c r="H14" i="36"/>
  <c r="AA27" i="36"/>
  <c r="S8" i="35"/>
  <c r="AC18" i="35"/>
  <c r="W18" i="35"/>
  <c r="S30" i="35"/>
  <c r="AB30" i="35"/>
  <c r="S28" i="35"/>
  <c r="J26" i="35"/>
  <c r="W26" i="35" s="1"/>
  <c r="F26" i="35"/>
  <c r="S26" i="35" s="1"/>
  <c r="H26" i="35"/>
  <c r="U26" i="35" s="1"/>
  <c r="AB9" i="37"/>
  <c r="W28" i="37"/>
  <c r="AB37" i="37"/>
  <c r="AA31" i="37"/>
  <c r="S33" i="37"/>
  <c r="J33" i="37"/>
  <c r="W33" i="37" s="1"/>
  <c r="S29" i="37"/>
  <c r="J19" i="37"/>
  <c r="G75" i="37"/>
  <c r="F19" i="37"/>
  <c r="AA19" i="37" s="1"/>
  <c r="H19" i="37"/>
  <c r="AB19" i="37" s="1"/>
  <c r="J17" i="37"/>
  <c r="S15" i="37"/>
  <c r="AC21" i="37"/>
  <c r="W21" i="37"/>
  <c r="AC11" i="37"/>
  <c r="W32" i="37"/>
  <c r="U8" i="37"/>
  <c r="AB21" i="37"/>
  <c r="U21" i="37"/>
  <c r="S37" i="37"/>
  <c r="AA11" i="37"/>
  <c r="W46" i="34"/>
  <c r="AC45" i="34"/>
  <c r="AA40" i="34"/>
  <c r="W33" i="34"/>
  <c r="U30" i="34"/>
  <c r="S32" i="34"/>
  <c r="AB33" i="34"/>
  <c r="AC35" i="34"/>
  <c r="AA33" i="34"/>
  <c r="U44" i="34"/>
  <c r="U34" i="34"/>
  <c r="J25" i="34"/>
  <c r="H25" i="34"/>
  <c r="AB25" i="34" s="1"/>
  <c r="F25" i="34"/>
  <c r="AA25" i="34" s="1"/>
  <c r="J23" i="34"/>
  <c r="AC23" i="34" s="1"/>
  <c r="F86" i="34"/>
  <c r="G86" i="34" s="1"/>
  <c r="F23" i="34"/>
  <c r="S23" i="34" s="1"/>
  <c r="H23" i="34"/>
  <c r="U23" i="34" s="1"/>
  <c r="AC11" i="34"/>
  <c r="W44" i="34"/>
  <c r="W19" i="34"/>
  <c r="AC21" i="34"/>
  <c r="W21" i="34"/>
  <c r="U15" i="34"/>
  <c r="AB21" i="34"/>
  <c r="U21" i="34"/>
  <c r="U19" i="34"/>
  <c r="AA41" i="34"/>
  <c r="U37" i="33"/>
  <c r="W43" i="33"/>
  <c r="U46" i="33"/>
  <c r="W39" i="33"/>
  <c r="W26" i="33"/>
  <c r="AB26" i="33"/>
  <c r="H25" i="33"/>
  <c r="AB25" i="33" s="1"/>
  <c r="J25" i="33"/>
  <c r="F25" i="33"/>
  <c r="AA25" i="33" s="1"/>
  <c r="F85" i="33"/>
  <c r="G85" i="33" s="1"/>
  <c r="J23" i="33"/>
  <c r="W23" i="33" s="1"/>
  <c r="F23" i="33"/>
  <c r="S23" i="33" s="1"/>
  <c r="H23" i="33"/>
  <c r="AB23" i="33" s="1"/>
  <c r="U19" i="33"/>
  <c r="F17" i="33"/>
  <c r="S17" i="33" s="1"/>
  <c r="H17" i="33"/>
  <c r="U17" i="33" s="1"/>
  <c r="J17" i="33"/>
  <c r="W17" i="33" s="1"/>
  <c r="AB15" i="33"/>
  <c r="S14" i="33"/>
  <c r="AC21" i="33"/>
  <c r="W21" i="33"/>
  <c r="AB21" i="33"/>
  <c r="U21" i="33"/>
  <c r="AA21" i="33"/>
  <c r="S21" i="33"/>
  <c r="AA44" i="33"/>
  <c r="AA36" i="33"/>
  <c r="W28" i="21"/>
  <c r="AC21" i="21"/>
  <c r="W21" i="21"/>
  <c r="AB21" i="21"/>
  <c r="AB29" i="21"/>
  <c r="S35" i="40"/>
  <c r="S14" i="40"/>
  <c r="S15" i="40"/>
  <c r="AB13" i="40"/>
  <c r="S16" i="40"/>
  <c r="W11" i="40"/>
  <c r="AA21" i="40"/>
  <c r="U21" i="40"/>
  <c r="W42" i="40"/>
  <c r="U35" i="40"/>
  <c r="F37" i="40"/>
  <c r="S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F97" i="40"/>
  <c r="G97" i="40" s="1"/>
  <c r="H97" i="40" s="1"/>
  <c r="I97" i="40" s="1"/>
  <c r="J97" i="40" s="1"/>
  <c r="K97" i="40" s="1"/>
  <c r="L97" i="40" s="1"/>
  <c r="M97" i="40" s="1"/>
  <c r="AA23" i="40"/>
  <c r="F87" i="40"/>
  <c r="G87" i="40" s="1"/>
  <c r="F19" i="40"/>
  <c r="AA19" i="40" s="1"/>
  <c r="H19" i="40"/>
  <c r="U19" i="40" s="1"/>
  <c r="J19" i="40"/>
  <c r="W19" i="40" s="1"/>
  <c r="W17" i="40"/>
  <c r="AC17" i="40"/>
  <c r="F17" i="40"/>
  <c r="AA17" i="40" s="1"/>
  <c r="H17" i="40"/>
  <c r="U17" i="40" s="1"/>
  <c r="W21" i="40"/>
  <c r="AB40" i="40"/>
  <c r="U10" i="40"/>
  <c r="U27" i="40"/>
  <c r="AB27" i="40"/>
  <c r="AB38" i="39"/>
  <c r="U31" i="39"/>
  <c r="AB31" i="39"/>
  <c r="S38" i="39"/>
  <c r="D96" i="9"/>
  <c r="A18" i="64"/>
  <c r="B74" i="63" s="1"/>
  <c r="C53" i="10"/>
  <c r="A25" i="64" s="1"/>
  <c r="A18" i="51"/>
  <c r="B14" i="63" s="1"/>
  <c r="BA16" i="3"/>
  <c r="BA17" i="3"/>
  <c r="AZ17" i="3" s="1"/>
  <c r="BO5" i="3"/>
  <c r="BL18" i="3"/>
  <c r="BQ5" i="3"/>
  <c r="BL16" i="3"/>
  <c r="G28" i="12"/>
  <c r="F50" i="46"/>
  <c r="H52" i="46" s="1"/>
  <c r="C6" i="46"/>
  <c r="I5" i="48"/>
  <c r="K21" i="46"/>
  <c r="F42" i="46"/>
  <c r="D74" i="46"/>
  <c r="D87" i="46"/>
  <c r="D72" i="46"/>
  <c r="A4" i="64"/>
  <c r="A4" i="51"/>
  <c r="B6" i="63" s="1"/>
  <c r="C51" i="10"/>
  <c r="A9" i="64" s="1"/>
  <c r="H83" i="46"/>
  <c r="H87" i="46"/>
  <c r="AA12" i="36"/>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AA34" i="36"/>
  <c r="AC27" i="36"/>
  <c r="U13" i="36"/>
  <c r="AA13" i="36"/>
  <c r="W9" i="36"/>
  <c r="AC30" i="35"/>
  <c r="U24" i="35"/>
  <c r="S24" i="35"/>
  <c r="W22" i="35"/>
  <c r="S32" i="35"/>
  <c r="W35" i="37"/>
  <c r="U33" i="37"/>
  <c r="S12" i="37"/>
  <c r="W36" i="37"/>
  <c r="W13" i="37"/>
  <c r="AA31" i="34"/>
  <c r="AB35" i="34"/>
  <c r="AB47" i="34"/>
  <c r="AC13" i="34"/>
  <c r="AA29" i="34"/>
  <c r="S19" i="34"/>
  <c r="S8" i="34"/>
  <c r="AA19" i="33"/>
  <c r="S43" i="33"/>
  <c r="AB42" i="33"/>
  <c r="AB14" i="33"/>
  <c r="S15" i="33"/>
  <c r="W25" i="21"/>
  <c r="G95" i="40"/>
  <c r="J27" i="40"/>
  <c r="W27" i="40" s="1"/>
  <c r="W37" i="40"/>
  <c r="W30" i="40"/>
  <c r="S34" i="40"/>
  <c r="U38" i="40"/>
  <c r="S40" i="40"/>
  <c r="S42" i="40"/>
  <c r="G104" i="39"/>
  <c r="J31" i="39"/>
  <c r="W31" i="39" s="1"/>
  <c r="AC46" i="39"/>
  <c r="S34" i="39"/>
  <c r="W42" i="39"/>
  <c r="W36" i="39"/>
  <c r="AC37" i="39"/>
  <c r="S15" i="39"/>
  <c r="AA46" i="39"/>
  <c r="W10" i="39"/>
  <c r="W11" i="39"/>
  <c r="C27" i="39"/>
  <c r="C17" i="40"/>
  <c r="C19" i="40"/>
  <c r="C17" i="39"/>
  <c r="C23" i="40"/>
  <c r="B51" i="46"/>
  <c r="B58" i="46"/>
  <c r="B65" i="46"/>
  <c r="B69" i="46"/>
  <c r="D24" i="15"/>
  <c r="U19" i="37"/>
  <c r="U25" i="34"/>
  <c r="W25" i="34"/>
  <c r="AC25" i="34"/>
  <c r="AB23" i="34"/>
  <c r="S25" i="33"/>
  <c r="AA23" i="33"/>
  <c r="AC17" i="33"/>
  <c r="AC39" i="40"/>
  <c r="U37" i="40"/>
  <c r="AA37" i="40"/>
  <c r="AA29" i="40"/>
  <c r="S29" i="40"/>
  <c r="S19" i="40"/>
  <c r="AB19" i="40"/>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C22" i="59" s="1"/>
  <c r="C21" i="59" s="1"/>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B22" i="59"/>
  <c r="B21" i="59"/>
  <c r="B20" i="59" s="1"/>
  <c r="B19" i="59" s="1"/>
  <c r="B18" i="59" s="1"/>
  <c r="F8" i="67"/>
  <c r="E9" i="67"/>
  <c r="F14" i="67"/>
  <c r="E11" i="67"/>
  <c r="E14" i="67"/>
  <c r="F13" i="67"/>
  <c r="E13" i="67"/>
  <c r="N3" i="65"/>
  <c r="B10" i="67"/>
  <c r="B9" i="67"/>
  <c r="N5" i="65"/>
  <c r="E12" i="67"/>
  <c r="E10" i="67"/>
  <c r="B14" i="67"/>
  <c r="N7" i="65"/>
  <c r="N4" i="65"/>
  <c r="B12" i="67"/>
  <c r="N6" i="65"/>
  <c r="F11" i="67"/>
  <c r="F9" i="67"/>
  <c r="F12" i="67"/>
  <c r="E8" i="67"/>
  <c r="B11" i="67"/>
  <c r="B8" i="67"/>
  <c r="B13" i="67"/>
  <c r="F10" i="67"/>
  <c r="AZ549" i="3" l="1"/>
  <c r="AZ547" i="3"/>
  <c r="F13" i="21"/>
  <c r="H13" i="21"/>
  <c r="U13" i="21" s="1"/>
  <c r="J29" i="21"/>
  <c r="F29" i="21"/>
  <c r="AB29" i="40"/>
  <c r="AB39" i="40"/>
  <c r="AA23" i="34"/>
  <c r="S25" i="34"/>
  <c r="AZ16" i="3"/>
  <c r="AC35" i="33"/>
  <c r="U32" i="37"/>
  <c r="U27" i="36"/>
  <c r="W15" i="34"/>
  <c r="S46" i="34"/>
  <c r="S33" i="39"/>
  <c r="AA41" i="33"/>
  <c r="W34" i="40"/>
  <c r="AB10" i="21"/>
  <c r="BA515" i="3"/>
  <c r="H11" i="36"/>
  <c r="AC11" i="36"/>
  <c r="U39" i="37"/>
  <c r="H29" i="34"/>
  <c r="U29" i="34" s="1"/>
  <c r="W29" i="37"/>
  <c r="AC29" i="37"/>
  <c r="J13" i="21"/>
  <c r="BL571" i="3"/>
  <c r="BA571" i="3"/>
  <c r="F28" i="34"/>
  <c r="J28" i="34"/>
  <c r="W28" i="34" s="1"/>
  <c r="H28" i="34"/>
  <c r="AB28" i="34" s="1"/>
  <c r="J31" i="34"/>
  <c r="W31" i="34" s="1"/>
  <c r="H31" i="34"/>
  <c r="H9" i="36"/>
  <c r="AB9" i="36" s="1"/>
  <c r="J12" i="36"/>
  <c r="H12" i="36"/>
  <c r="AA24" i="36"/>
  <c r="S24" i="36"/>
  <c r="U41" i="21"/>
  <c r="AB41" i="21"/>
  <c r="AC38" i="34"/>
  <c r="W38" i="34"/>
  <c r="BA569" i="3"/>
  <c r="BA562" i="3"/>
  <c r="BA559" i="3"/>
  <c r="BL556" i="3"/>
  <c r="BA554" i="3"/>
  <c r="AZ554" i="3" s="1"/>
  <c r="W34" i="33"/>
  <c r="AC15" i="33"/>
  <c r="W33" i="39"/>
  <c r="U46" i="34"/>
  <c r="J27" i="39"/>
  <c r="AC27" i="39" s="1"/>
  <c r="S35" i="21"/>
  <c r="AZ507" i="3"/>
  <c r="AB32" i="34"/>
  <c r="AA42" i="33"/>
  <c r="S42" i="33"/>
  <c r="F9" i="37"/>
  <c r="J9" i="37"/>
  <c r="W9" i="37" s="1"/>
  <c r="H14" i="37"/>
  <c r="F14" i="37"/>
  <c r="J14" i="37"/>
  <c r="BL551" i="3"/>
  <c r="BA545" i="3"/>
  <c r="BL543" i="3"/>
  <c r="BA540" i="3"/>
  <c r="BA528" i="3"/>
  <c r="BL525" i="3"/>
  <c r="BA521" i="3"/>
  <c r="BL495" i="3"/>
  <c r="AC40" i="40"/>
  <c r="AZ535" i="3"/>
  <c r="BL526" i="3"/>
  <c r="BL534" i="3"/>
  <c r="W13" i="36"/>
  <c r="AC13" i="36"/>
  <c r="S45" i="33"/>
  <c r="AA45" i="33"/>
  <c r="U40" i="34"/>
  <c r="AB40" i="34"/>
  <c r="S13" i="33"/>
  <c r="AA13" i="33"/>
  <c r="F31" i="33"/>
  <c r="H31" i="33"/>
  <c r="U31" i="33" s="1"/>
  <c r="F45" i="34"/>
  <c r="AA45" i="34" s="1"/>
  <c r="H45" i="34"/>
  <c r="U45" i="34" s="1"/>
  <c r="H13" i="35"/>
  <c r="F13" i="35"/>
  <c r="W27" i="35"/>
  <c r="AC27" i="35"/>
  <c r="S31" i="36"/>
  <c r="AA31" i="36"/>
  <c r="BL569" i="3"/>
  <c r="BL553" i="3"/>
  <c r="G552" i="3"/>
  <c r="AZ503" i="3"/>
  <c r="AZ525" i="3"/>
  <c r="AZ553" i="3"/>
  <c r="E101" i="21"/>
  <c r="F101" i="21" s="1"/>
  <c r="G101" i="21" s="1"/>
  <c r="H101" i="21" s="1"/>
  <c r="I101" i="21" s="1"/>
  <c r="J101" i="21" s="1"/>
  <c r="K101" i="21" s="1"/>
  <c r="L101" i="21" s="1"/>
  <c r="M101" i="21" s="1"/>
  <c r="J32" i="21"/>
  <c r="AC32" i="21" s="1"/>
  <c r="B99" i="46"/>
  <c r="C29" i="39"/>
  <c r="F9" i="21"/>
  <c r="H9" i="21"/>
  <c r="J9" i="21"/>
  <c r="AC9" i="21" s="1"/>
  <c r="AC38" i="33"/>
  <c r="W38" i="33"/>
  <c r="BL511" i="3"/>
  <c r="BA508" i="3"/>
  <c r="AZ378" i="3"/>
  <c r="AZ356" i="3"/>
  <c r="AZ345" i="3"/>
  <c r="AZ324" i="3"/>
  <c r="AZ305" i="3"/>
  <c r="AZ300" i="3"/>
  <c r="BL20" i="3"/>
  <c r="BL488" i="3"/>
  <c r="BL540" i="3"/>
  <c r="AZ540" i="3" s="1"/>
  <c r="BL544" i="3"/>
  <c r="BL552" i="3"/>
  <c r="AZ552" i="3" s="1"/>
  <c r="BL558" i="3"/>
  <c r="H43" i="21"/>
  <c r="AB43" i="21" s="1"/>
  <c r="G571" i="3"/>
  <c r="G550" i="3"/>
  <c r="G533" i="3"/>
  <c r="G14" i="3"/>
  <c r="AZ361" i="3"/>
  <c r="BL502" i="3"/>
  <c r="BL520" i="3"/>
  <c r="BL528" i="3"/>
  <c r="AZ528" i="3" s="1"/>
  <c r="BL536" i="3"/>
  <c r="BL562" i="3"/>
  <c r="AZ562" i="3" s="1"/>
  <c r="BL542" i="3"/>
  <c r="G551" i="3"/>
  <c r="G544" i="3"/>
  <c r="G535" i="3"/>
  <c r="G526" i="3"/>
  <c r="G525" i="3"/>
  <c r="BL522" i="3"/>
  <c r="BA522" i="3"/>
  <c r="BA519" i="3"/>
  <c r="G518" i="3"/>
  <c r="BA517" i="3"/>
  <c r="G517" i="3"/>
  <c r="BA514" i="3"/>
  <c r="BL512" i="3"/>
  <c r="BA511" i="3"/>
  <c r="AZ511" i="3" s="1"/>
  <c r="G510" i="3"/>
  <c r="BA509" i="3"/>
  <c r="G509" i="3"/>
  <c r="BL505" i="3"/>
  <c r="G504" i="3"/>
  <c r="G503" i="3"/>
  <c r="BA502" i="3"/>
  <c r="BA501" i="3"/>
  <c r="BL499" i="3"/>
  <c r="BA499" i="3"/>
  <c r="BL498" i="3"/>
  <c r="G498" i="3"/>
  <c r="BA496" i="3"/>
  <c r="AZ496" i="3" s="1"/>
  <c r="G496" i="3"/>
  <c r="BA495" i="3"/>
  <c r="G495" i="3"/>
  <c r="BL494" i="3"/>
  <c r="BL493" i="3"/>
  <c r="BA492" i="3"/>
  <c r="BL491" i="3"/>
  <c r="G491" i="3"/>
  <c r="G490" i="3"/>
  <c r="D63" i="59"/>
  <c r="C64" i="59"/>
  <c r="C44" i="59"/>
  <c r="C45" i="59" s="1"/>
  <c r="D43" i="59"/>
  <c r="G429" i="3"/>
  <c r="G457" i="3"/>
  <c r="G461" i="3"/>
  <c r="G470" i="3"/>
  <c r="G474" i="3"/>
  <c r="G336" i="3"/>
  <c r="G210" i="3"/>
  <c r="BA216" i="3"/>
  <c r="BA219" i="3"/>
  <c r="BA235" i="3"/>
  <c r="BA257" i="3"/>
  <c r="G260" i="3"/>
  <c r="G273" i="3"/>
  <c r="G285" i="3"/>
  <c r="BA27" i="3"/>
  <c r="G61" i="3"/>
  <c r="BL65" i="3"/>
  <c r="BA93" i="3"/>
  <c r="B80" i="59"/>
  <c r="B79" i="59" s="1"/>
  <c r="D85" i="59"/>
  <c r="G395" i="3"/>
  <c r="BA395" i="3"/>
  <c r="BA397" i="3"/>
  <c r="BL397" i="3"/>
  <c r="BA400" i="3"/>
  <c r="BL406" i="3"/>
  <c r="BA408" i="3"/>
  <c r="BL410" i="3"/>
  <c r="BL430" i="3"/>
  <c r="BL446" i="3"/>
  <c r="BA369" i="3"/>
  <c r="BA371" i="3"/>
  <c r="BA205" i="3"/>
  <c r="G121" i="3"/>
  <c r="BL121" i="3"/>
  <c r="BA129" i="3"/>
  <c r="BA133" i="3"/>
  <c r="BA135" i="3"/>
  <c r="AZ135" i="3" s="1"/>
  <c r="BA145" i="3"/>
  <c r="BL159" i="3"/>
  <c r="BL163" i="3"/>
  <c r="G203" i="3"/>
  <c r="BL21" i="3"/>
  <c r="G23" i="3"/>
  <c r="BA24" i="3"/>
  <c r="G94" i="3"/>
  <c r="BL104" i="3"/>
  <c r="BL490" i="3"/>
  <c r="BA489" i="3"/>
  <c r="G489" i="3"/>
  <c r="BA488" i="3"/>
  <c r="G488" i="3"/>
  <c r="BA483" i="3"/>
  <c r="AZ483" i="3" s="1"/>
  <c r="BA482" i="3"/>
  <c r="G20" i="3"/>
  <c r="BD5" i="3"/>
  <c r="BA18" i="3"/>
  <c r="G389" i="3"/>
  <c r="G397" i="3"/>
  <c r="G406" i="3"/>
  <c r="G410" i="3"/>
  <c r="G414" i="3"/>
  <c r="BA420" i="3"/>
  <c r="G423" i="3"/>
  <c r="G427" i="3"/>
  <c r="G430" i="3"/>
  <c r="G434" i="3"/>
  <c r="G446" i="3"/>
  <c r="G447" i="3"/>
  <c r="G450" i="3"/>
  <c r="G451" i="3"/>
  <c r="BA451" i="3"/>
  <c r="BL454" i="3"/>
  <c r="G455" i="3"/>
  <c r="G458" i="3"/>
  <c r="G459" i="3"/>
  <c r="BA459" i="3"/>
  <c r="BL461" i="3"/>
  <c r="BA464" i="3"/>
  <c r="G305" i="3"/>
  <c r="G309" i="3"/>
  <c r="G317" i="3"/>
  <c r="BA334" i="3"/>
  <c r="BL348" i="3"/>
  <c r="AZ348" i="3" s="1"/>
  <c r="G349" i="3"/>
  <c r="G207" i="3"/>
  <c r="BA212" i="3"/>
  <c r="BL226" i="3"/>
  <c r="G227" i="3"/>
  <c r="G253" i="3"/>
  <c r="G258" i="3"/>
  <c r="G261" i="3"/>
  <c r="BA271" i="3"/>
  <c r="BA283" i="3"/>
  <c r="G127" i="3"/>
  <c r="G143" i="3"/>
  <c r="G189" i="3"/>
  <c r="G193" i="3"/>
  <c r="G197" i="3"/>
  <c r="G201" i="3"/>
  <c r="G26" i="3"/>
  <c r="BA43" i="3"/>
  <c r="G51" i="3"/>
  <c r="BL53" i="3"/>
  <c r="G54" i="3"/>
  <c r="G63" i="3"/>
  <c r="G93" i="3"/>
  <c r="G96" i="3"/>
  <c r="C72" i="59"/>
  <c r="X32" i="59"/>
  <c r="X33" i="59"/>
  <c r="B60" i="59"/>
  <c r="B61" i="59" s="1"/>
  <c r="S61" i="59" s="1"/>
  <c r="AB15" i="39"/>
  <c r="J16" i="35"/>
  <c r="W16" i="35" s="1"/>
  <c r="F16" i="35"/>
  <c r="AA16" i="35" s="1"/>
  <c r="H20" i="36"/>
  <c r="J20" i="36"/>
  <c r="AC20" i="36" s="1"/>
  <c r="F62" i="36"/>
  <c r="G62" i="36" s="1"/>
  <c r="H20" i="35"/>
  <c r="AB20" i="35" s="1"/>
  <c r="J20" i="35"/>
  <c r="AC20" i="35" s="1"/>
  <c r="F19" i="21"/>
  <c r="AA19" i="21" s="1"/>
  <c r="S11" i="39"/>
  <c r="U16" i="39"/>
  <c r="AB16" i="39"/>
  <c r="U41" i="40"/>
  <c r="AB41" i="40"/>
  <c r="AZ512" i="3"/>
  <c r="AB45" i="39"/>
  <c r="S32" i="40"/>
  <c r="AA32" i="40"/>
  <c r="U17" i="37"/>
  <c r="AB17" i="37"/>
  <c r="AA46" i="33"/>
  <c r="S46" i="33"/>
  <c r="AA10" i="21"/>
  <c r="S10" i="21"/>
  <c r="H27" i="21"/>
  <c r="J27" i="21"/>
  <c r="H31" i="21"/>
  <c r="J31" i="21"/>
  <c r="F31" i="21"/>
  <c r="S31" i="21" s="1"/>
  <c r="H25" i="37"/>
  <c r="F25" i="37"/>
  <c r="F82" i="39"/>
  <c r="G82" i="39" s="1"/>
  <c r="H82" i="39" s="1"/>
  <c r="I82" i="39" s="1"/>
  <c r="J82" i="39" s="1"/>
  <c r="K82" i="39" s="1"/>
  <c r="L82" i="39" s="1"/>
  <c r="M82" i="39" s="1"/>
  <c r="F13" i="39"/>
  <c r="S13" i="39" s="1"/>
  <c r="BL510" i="3"/>
  <c r="BA510" i="3"/>
  <c r="BA506" i="3"/>
  <c r="BA500" i="3"/>
  <c r="BA485" i="3"/>
  <c r="BA481" i="3"/>
  <c r="AC19" i="40"/>
  <c r="S39" i="40"/>
  <c r="AB17" i="33"/>
  <c r="W23" i="34"/>
  <c r="W8" i="36"/>
  <c r="S25" i="36"/>
  <c r="H15" i="21"/>
  <c r="AB15" i="21" s="1"/>
  <c r="U25" i="33"/>
  <c r="U35" i="37"/>
  <c r="AC36" i="33"/>
  <c r="H14" i="40"/>
  <c r="U14" i="40" s="1"/>
  <c r="F41" i="40"/>
  <c r="J16" i="39"/>
  <c r="AC16" i="39" s="1"/>
  <c r="U8" i="33"/>
  <c r="H13" i="39"/>
  <c r="AB13" i="39" s="1"/>
  <c r="U31" i="37"/>
  <c r="AB31" i="37"/>
  <c r="U43" i="33"/>
  <c r="AB43" i="33"/>
  <c r="BA19" i="3"/>
  <c r="U42" i="34"/>
  <c r="AC23" i="36"/>
  <c r="W23" i="36"/>
  <c r="U30" i="40"/>
  <c r="U39" i="39"/>
  <c r="AC15" i="39"/>
  <c r="W15" i="39"/>
  <c r="H23" i="39"/>
  <c r="AB23" i="39" s="1"/>
  <c r="F23" i="39"/>
  <c r="AA23" i="39" s="1"/>
  <c r="AC33" i="33"/>
  <c r="W33" i="33"/>
  <c r="E127" i="39"/>
  <c r="F127" i="39" s="1"/>
  <c r="G127" i="39" s="1"/>
  <c r="H127" i="39" s="1"/>
  <c r="I127" i="39" s="1"/>
  <c r="J127" i="39" s="1"/>
  <c r="K127" i="39" s="1"/>
  <c r="L127" i="39" s="1"/>
  <c r="M127" i="39" s="1"/>
  <c r="F44" i="39"/>
  <c r="S44" i="39" s="1"/>
  <c r="BL519" i="3"/>
  <c r="AZ519" i="3" s="1"/>
  <c r="BL517" i="3"/>
  <c r="AZ517" i="3" s="1"/>
  <c r="BA512" i="3"/>
  <c r="B62" i="46"/>
  <c r="S25" i="40"/>
  <c r="S35" i="33"/>
  <c r="H72" i="46"/>
  <c r="A17" i="51"/>
  <c r="B13" i="63" s="1"/>
  <c r="AA17" i="33"/>
  <c r="AC23" i="33"/>
  <c r="S45" i="39"/>
  <c r="W38" i="37"/>
  <c r="AC33" i="37"/>
  <c r="BC5" i="3"/>
  <c r="E8" i="6" s="1"/>
  <c r="E53" i="40" s="1"/>
  <c r="S30" i="40"/>
  <c r="U33" i="40"/>
  <c r="U35" i="33"/>
  <c r="S29" i="33"/>
  <c r="U11" i="34"/>
  <c r="AA30" i="34"/>
  <c r="AA32" i="37"/>
  <c r="W12" i="37"/>
  <c r="S16" i="36"/>
  <c r="S39" i="39"/>
  <c r="AC14" i="40"/>
  <c r="AZ564" i="3"/>
  <c r="J39" i="39"/>
  <c r="U26" i="21"/>
  <c r="AZ379" i="3"/>
  <c r="AZ374" i="3"/>
  <c r="AZ343" i="3"/>
  <c r="U12" i="37"/>
  <c r="AB12" i="37"/>
  <c r="J42" i="21"/>
  <c r="AC42" i="21" s="1"/>
  <c r="C23" i="39"/>
  <c r="W41" i="33"/>
  <c r="H28" i="33"/>
  <c r="F28" i="33"/>
  <c r="J28" i="33"/>
  <c r="W28" i="33" s="1"/>
  <c r="AA34" i="34"/>
  <c r="S34" i="34"/>
  <c r="F64" i="36"/>
  <c r="G64" i="36" s="1"/>
  <c r="H16" i="36"/>
  <c r="AB16" i="36" s="1"/>
  <c r="F32" i="36"/>
  <c r="H32" i="36"/>
  <c r="W13" i="40"/>
  <c r="AC13" i="40"/>
  <c r="U23" i="40"/>
  <c r="AB23" i="40"/>
  <c r="F102" i="39"/>
  <c r="G102" i="39" s="1"/>
  <c r="H29" i="39"/>
  <c r="U29" i="39" s="1"/>
  <c r="AC12" i="34"/>
  <c r="W12" i="34"/>
  <c r="U23" i="37"/>
  <c r="AB23" i="37"/>
  <c r="J14" i="21"/>
  <c r="F14" i="21"/>
  <c r="AA14" i="21" s="1"/>
  <c r="H14" i="21"/>
  <c r="U14" i="21" s="1"/>
  <c r="H30" i="21"/>
  <c r="U30" i="21" s="1"/>
  <c r="F30" i="21"/>
  <c r="J30" i="21"/>
  <c r="J46" i="21"/>
  <c r="W46" i="21" s="1"/>
  <c r="F46" i="21"/>
  <c r="H46" i="21"/>
  <c r="AB46" i="21" s="1"/>
  <c r="AA38" i="33"/>
  <c r="S38" i="33"/>
  <c r="J27" i="34"/>
  <c r="H27" i="34"/>
  <c r="F27" i="34"/>
  <c r="J25" i="37"/>
  <c r="S41" i="21"/>
  <c r="AA41" i="21"/>
  <c r="AA38" i="34"/>
  <c r="S38" i="34"/>
  <c r="AC42" i="34"/>
  <c r="W42" i="34"/>
  <c r="AZ373" i="3"/>
  <c r="AZ363" i="3"/>
  <c r="AC37" i="37"/>
  <c r="W37" i="37"/>
  <c r="BL497" i="3"/>
  <c r="BA497" i="3"/>
  <c r="BA494" i="3"/>
  <c r="AZ494" i="3" s="1"/>
  <c r="BA493" i="3"/>
  <c r="AZ493" i="3" s="1"/>
  <c r="BA491" i="3"/>
  <c r="BA490" i="3"/>
  <c r="AZ490" i="3" s="1"/>
  <c r="BL489" i="3"/>
  <c r="BA487" i="3"/>
  <c r="AZ487" i="3" s="1"/>
  <c r="BA20" i="3"/>
  <c r="U13" i="35"/>
  <c r="AB13" i="35"/>
  <c r="AB31" i="34"/>
  <c r="U31" i="34"/>
  <c r="W34" i="36"/>
  <c r="AC34" i="36"/>
  <c r="BN5" i="3"/>
  <c r="S28" i="34"/>
  <c r="AA28" i="34"/>
  <c r="W43" i="34"/>
  <c r="AC43" i="34"/>
  <c r="H9" i="35"/>
  <c r="F9" i="35"/>
  <c r="AA9" i="35" s="1"/>
  <c r="F13" i="34"/>
  <c r="H13" i="34"/>
  <c r="J47" i="34"/>
  <c r="F47" i="34"/>
  <c r="AA47" i="34" s="1"/>
  <c r="F23" i="35"/>
  <c r="J23" i="35"/>
  <c r="F35" i="35"/>
  <c r="H35" i="35"/>
  <c r="J33" i="36"/>
  <c r="W33" i="36" s="1"/>
  <c r="F33" i="36"/>
  <c r="AA33" i="36" s="1"/>
  <c r="W8" i="37"/>
  <c r="AC8" i="37"/>
  <c r="AC26" i="37"/>
  <c r="W26" i="37"/>
  <c r="H13" i="37"/>
  <c r="F13" i="37"/>
  <c r="F28" i="37"/>
  <c r="H28" i="37"/>
  <c r="H40" i="37"/>
  <c r="U40" i="37" s="1"/>
  <c r="J40" i="37"/>
  <c r="BA561" i="3"/>
  <c r="AZ561" i="3" s="1"/>
  <c r="BA560" i="3"/>
  <c r="BL557" i="3"/>
  <c r="BL555" i="3"/>
  <c r="BL545" i="3"/>
  <c r="AZ545" i="3" s="1"/>
  <c r="BL541" i="3"/>
  <c r="BL538" i="3"/>
  <c r="AZ538" i="3" s="1"/>
  <c r="BA536" i="3"/>
  <c r="AZ536" i="3" s="1"/>
  <c r="BA524" i="3"/>
  <c r="G520" i="3"/>
  <c r="G512" i="3"/>
  <c r="BL509" i="3"/>
  <c r="AZ509" i="3" s="1"/>
  <c r="BL506" i="3"/>
  <c r="BA505" i="3"/>
  <c r="AZ505" i="3" s="1"/>
  <c r="G505" i="3"/>
  <c r="BA504" i="3"/>
  <c r="AZ504" i="3" s="1"/>
  <c r="BL501" i="3"/>
  <c r="BL500" i="3"/>
  <c r="BA498" i="3"/>
  <c r="AZ498" i="3" s="1"/>
  <c r="G482" i="3"/>
  <c r="G17" i="3"/>
  <c r="G15" i="3"/>
  <c r="F32" i="76"/>
  <c r="F59" i="76" s="1"/>
  <c r="M18" i="75"/>
  <c r="F32" i="75"/>
  <c r="F59" i="75" s="1"/>
  <c r="F28" i="76"/>
  <c r="M18" i="76"/>
  <c r="F28" i="75"/>
  <c r="F28" i="74"/>
  <c r="M18" i="74"/>
  <c r="F32" i="74"/>
  <c r="F59" i="74" s="1"/>
  <c r="S22" i="31"/>
  <c r="BL484" i="3"/>
  <c r="BL492" i="3"/>
  <c r="BL516" i="3"/>
  <c r="AZ516" i="3" s="1"/>
  <c r="H29" i="35"/>
  <c r="AB29" i="35" s="1"/>
  <c r="AC5" i="3"/>
  <c r="BL572" i="3"/>
  <c r="BL570" i="3"/>
  <c r="BS5" i="3"/>
  <c r="BM5" i="3"/>
  <c r="BH5" i="3"/>
  <c r="AA40" i="33"/>
  <c r="H27" i="33"/>
  <c r="F27" i="33"/>
  <c r="S27" i="33" s="1"/>
  <c r="AB28" i="35"/>
  <c r="U28" i="35"/>
  <c r="H30" i="33"/>
  <c r="F30" i="33"/>
  <c r="H12" i="35"/>
  <c r="J12" i="35"/>
  <c r="AC24" i="35"/>
  <c r="W24" i="35"/>
  <c r="H23" i="36"/>
  <c r="G566" i="3"/>
  <c r="BL560" i="3"/>
  <c r="BA558" i="3"/>
  <c r="BA557" i="3"/>
  <c r="G547" i="3"/>
  <c r="BA544" i="3"/>
  <c r="G539" i="3"/>
  <c r="BA531" i="3"/>
  <c r="AZ531" i="3" s="1"/>
  <c r="G530" i="3"/>
  <c r="BL14" i="3"/>
  <c r="AZ14" i="3" s="1"/>
  <c r="F9" i="1"/>
  <c r="AP9" i="1" s="1"/>
  <c r="A2" i="55"/>
  <c r="B55" i="63" s="1"/>
  <c r="A11" i="55"/>
  <c r="B62" i="63" s="1"/>
  <c r="BL390" i="3"/>
  <c r="G402" i="3"/>
  <c r="BL412" i="3"/>
  <c r="G413" i="3"/>
  <c r="BL422" i="3"/>
  <c r="BA424" i="3"/>
  <c r="BA428" i="3"/>
  <c r="G433" i="3"/>
  <c r="G437" i="3"/>
  <c r="G442" i="3"/>
  <c r="G443" i="3"/>
  <c r="BL445" i="3"/>
  <c r="G448" i="3"/>
  <c r="G456" i="3"/>
  <c r="BA318" i="3"/>
  <c r="G390" i="3"/>
  <c r="BL394" i="3"/>
  <c r="G404" i="3"/>
  <c r="G412" i="3"/>
  <c r="G422" i="3"/>
  <c r="BL423" i="3"/>
  <c r="BL426" i="3"/>
  <c r="BL429" i="3"/>
  <c r="G432" i="3"/>
  <c r="BL450" i="3"/>
  <c r="BA452" i="3"/>
  <c r="G468" i="3"/>
  <c r="G472" i="3"/>
  <c r="AA44" i="34"/>
  <c r="AZ316" i="3"/>
  <c r="AZ365" i="3"/>
  <c r="AZ358" i="3"/>
  <c r="AZ338" i="3"/>
  <c r="AZ299" i="3"/>
  <c r="AZ174" i="3"/>
  <c r="AZ322" i="3"/>
  <c r="AZ15" i="3"/>
  <c r="AC37" i="33"/>
  <c r="BL508" i="3"/>
  <c r="BL514" i="3"/>
  <c r="AZ514" i="3" s="1"/>
  <c r="BL546" i="3"/>
  <c r="U9" i="34"/>
  <c r="F26" i="33"/>
  <c r="BP5" i="3"/>
  <c r="G29" i="6" s="1"/>
  <c r="BK5" i="3"/>
  <c r="F9" i="34"/>
  <c r="AC41" i="21"/>
  <c r="AB34" i="37"/>
  <c r="G568" i="3"/>
  <c r="G560" i="3"/>
  <c r="BL559" i="3"/>
  <c r="AZ559" i="3" s="1"/>
  <c r="G559" i="3"/>
  <c r="BA555" i="3"/>
  <c r="G543" i="3"/>
  <c r="BA541" i="3"/>
  <c r="BA527" i="3"/>
  <c r="G524" i="3"/>
  <c r="BL523" i="3"/>
  <c r="BL521" i="3"/>
  <c r="AZ521" i="3" s="1"/>
  <c r="G521" i="3"/>
  <c r="BA518" i="3"/>
  <c r="G516" i="3"/>
  <c r="BL515" i="3"/>
  <c r="AZ515" i="3" s="1"/>
  <c r="G514" i="3"/>
  <c r="BA513" i="3"/>
  <c r="G500" i="3"/>
  <c r="G483" i="3"/>
  <c r="BL481" i="3"/>
  <c r="BL19" i="3"/>
  <c r="AZ19" i="3" s="1"/>
  <c r="BR5" i="3"/>
  <c r="G555" i="3"/>
  <c r="BA550" i="3"/>
  <c r="G545" i="3"/>
  <c r="BA533" i="3"/>
  <c r="AZ533" i="3" s="1"/>
  <c r="BA530" i="3"/>
  <c r="G528" i="3"/>
  <c r="BL527" i="3"/>
  <c r="G527" i="3"/>
  <c r="BA520" i="3"/>
  <c r="AZ520" i="3" s="1"/>
  <c r="G487" i="3"/>
  <c r="BA486" i="3"/>
  <c r="AZ486" i="3" s="1"/>
  <c r="BL485" i="3"/>
  <c r="BA484" i="3"/>
  <c r="F34" i="15"/>
  <c r="F61" i="15" s="1"/>
  <c r="M20" i="76"/>
  <c r="M20" i="75"/>
  <c r="F34" i="76"/>
  <c r="F61" i="76" s="1"/>
  <c r="F34" i="75"/>
  <c r="F61" i="75" s="1"/>
  <c r="F34" i="74"/>
  <c r="F61" i="74" s="1"/>
  <c r="M20" i="74"/>
  <c r="G407" i="3"/>
  <c r="BL407" i="3"/>
  <c r="G411" i="3"/>
  <c r="G415" i="3"/>
  <c r="BA415" i="3"/>
  <c r="BA417" i="3"/>
  <c r="BL417" i="3"/>
  <c r="BA432" i="3"/>
  <c r="G435" i="3"/>
  <c r="BL435" i="3"/>
  <c r="BA437" i="3"/>
  <c r="BL437" i="3"/>
  <c r="BA440" i="3"/>
  <c r="BL442" i="3"/>
  <c r="BA444" i="3"/>
  <c r="G454" i="3"/>
  <c r="BL456" i="3"/>
  <c r="G471" i="3"/>
  <c r="G475" i="3"/>
  <c r="BA475" i="3"/>
  <c r="A26" i="64"/>
  <c r="BA315" i="3"/>
  <c r="AZ315" i="3" s="1"/>
  <c r="BL316" i="3"/>
  <c r="BA319" i="3"/>
  <c r="BA337" i="3"/>
  <c r="AZ337" i="3" s="1"/>
  <c r="BA367" i="3"/>
  <c r="AZ367" i="3" s="1"/>
  <c r="BL368" i="3"/>
  <c r="BL384" i="3"/>
  <c r="G214" i="3"/>
  <c r="BL214" i="3"/>
  <c r="G270" i="3"/>
  <c r="BL270" i="3"/>
  <c r="G274" i="3"/>
  <c r="BL274" i="3"/>
  <c r="BA276" i="3"/>
  <c r="BL276" i="3"/>
  <c r="G294" i="3"/>
  <c r="G114" i="3"/>
  <c r="BL120" i="3"/>
  <c r="BA124" i="3"/>
  <c r="BA156" i="3"/>
  <c r="BA186" i="3"/>
  <c r="BA194" i="3"/>
  <c r="BL25" i="3"/>
  <c r="G27" i="3"/>
  <c r="BA29" i="3"/>
  <c r="BL30" i="3"/>
  <c r="BL31" i="3"/>
  <c r="BA33" i="3"/>
  <c r="BL34" i="3"/>
  <c r="BL35" i="3"/>
  <c r="BA36" i="3"/>
  <c r="BA55" i="3"/>
  <c r="G58" i="3"/>
  <c r="BL62" i="3"/>
  <c r="BL64" i="3"/>
  <c r="BL98" i="3"/>
  <c r="B64" i="59"/>
  <c r="B65" i="59" s="1"/>
  <c r="S65" i="59" s="1"/>
  <c r="U73" i="59"/>
  <c r="D25" i="59"/>
  <c r="J51" i="15"/>
  <c r="G466" i="3"/>
  <c r="BA470" i="3"/>
  <c r="BL472" i="3"/>
  <c r="G473" i="3"/>
  <c r="G477" i="3"/>
  <c r="BA311" i="3"/>
  <c r="AZ311" i="3" s="1"/>
  <c r="BL326" i="3"/>
  <c r="AZ326" i="3" s="1"/>
  <c r="G329" i="3"/>
  <c r="BL332" i="3"/>
  <c r="AZ332" i="3" s="1"/>
  <c r="G333" i="3"/>
  <c r="BA335" i="3"/>
  <c r="BL351" i="3"/>
  <c r="G352" i="3"/>
  <c r="G381" i="3"/>
  <c r="BA208" i="3"/>
  <c r="G211" i="3"/>
  <c r="BA213" i="3"/>
  <c r="G216" i="3"/>
  <c r="G220" i="3"/>
  <c r="BA228" i="3"/>
  <c r="G229" i="3"/>
  <c r="BL230" i="3"/>
  <c r="BA232" i="3"/>
  <c r="BL232" i="3"/>
  <c r="G245" i="3"/>
  <c r="G246" i="3"/>
  <c r="G249" i="3"/>
  <c r="G250" i="3"/>
  <c r="BA252" i="3"/>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BL302" i="3"/>
  <c r="AZ302" i="3" s="1"/>
  <c r="BL306" i="3"/>
  <c r="AZ306" i="3" s="1"/>
  <c r="G307" i="3"/>
  <c r="G311" i="3"/>
  <c r="G315" i="3"/>
  <c r="G320" i="3"/>
  <c r="BA325" i="3"/>
  <c r="AZ325" i="3" s="1"/>
  <c r="BL342" i="3"/>
  <c r="AZ342" i="3" s="1"/>
  <c r="G345" i="3"/>
  <c r="G367" i="3"/>
  <c r="G379" i="3"/>
  <c r="G383" i="3"/>
  <c r="BL206" i="3"/>
  <c r="G209" i="3"/>
  <c r="G215" i="3"/>
  <c r="BA224" i="3"/>
  <c r="G228" i="3"/>
  <c r="BL247" i="3"/>
  <c r="G248" i="3"/>
  <c r="BA260" i="3"/>
  <c r="BL260" i="3"/>
  <c r="BA263" i="3"/>
  <c r="G267" i="3"/>
  <c r="G281" i="3"/>
  <c r="BL285" i="3"/>
  <c r="BA287" i="3"/>
  <c r="BL289" i="3"/>
  <c r="BA291" i="3"/>
  <c r="BA292" i="3"/>
  <c r="G295" i="3"/>
  <c r="G129" i="3"/>
  <c r="G137" i="3"/>
  <c r="BL144" i="3"/>
  <c r="G145" i="3"/>
  <c r="BL152" i="3"/>
  <c r="BA168" i="3"/>
  <c r="BA172" i="3"/>
  <c r="BA174" i="3"/>
  <c r="BA39" i="3"/>
  <c r="G46" i="3"/>
  <c r="BA47" i="3"/>
  <c r="G50" i="3"/>
  <c r="BA51" i="3"/>
  <c r="G59" i="3"/>
  <c r="BA67" i="3"/>
  <c r="G69" i="3"/>
  <c r="BA70" i="3"/>
  <c r="BL85" i="3"/>
  <c r="G86" i="3"/>
  <c r="G106" i="3"/>
  <c r="BA107" i="3"/>
  <c r="BL109" i="3"/>
  <c r="BL111" i="3"/>
  <c r="BA112" i="3"/>
  <c r="G1" i="76"/>
  <c r="G1" i="75"/>
  <c r="G1" i="74"/>
  <c r="C42" i="1"/>
  <c r="J51" i="76"/>
  <c r="J51" i="75"/>
  <c r="J51" i="74"/>
  <c r="E32" i="59"/>
  <c r="E33" i="59" s="1"/>
  <c r="U33" i="59" s="1"/>
  <c r="E40" i="59"/>
  <c r="E41" i="59" s="1"/>
  <c r="U41" i="59" s="1"/>
  <c r="B44" i="59"/>
  <c r="B45" i="59" s="1"/>
  <c r="S45" i="59" s="1"/>
  <c r="C60" i="59"/>
  <c r="M7" i="1"/>
  <c r="AB33" i="21"/>
  <c r="J19" i="39"/>
  <c r="W19" i="39" s="1"/>
  <c r="H19" i="39"/>
  <c r="AB19" i="39" s="1"/>
  <c r="U42" i="39"/>
  <c r="U47" i="39"/>
  <c r="U37" i="39"/>
  <c r="AB33" i="39"/>
  <c r="U34" i="39"/>
  <c r="S14" i="39"/>
  <c r="AA37" i="39"/>
  <c r="AA21" i="39"/>
  <c r="K9" i="1"/>
  <c r="M9" i="1" s="1"/>
  <c r="G1" i="44"/>
  <c r="K1" i="12"/>
  <c r="I4" i="6"/>
  <c r="G3" i="46" s="1"/>
  <c r="Z7" i="46" s="1"/>
  <c r="D3" i="21"/>
  <c r="C18" i="9"/>
  <c r="D18" i="9" s="1"/>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AB16" i="35"/>
  <c r="AC26" i="35"/>
  <c r="W32" i="35"/>
  <c r="W25" i="35"/>
  <c r="AC33" i="35"/>
  <c r="AB8"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U19" i="21"/>
  <c r="W38" i="21"/>
  <c r="AA38" i="21"/>
  <c r="AC35" i="21"/>
  <c r="S32" i="21"/>
  <c r="AC46" i="21"/>
  <c r="AC40" i="21"/>
  <c r="S39" i="21"/>
  <c r="W32" i="21"/>
  <c r="AB32" i="21"/>
  <c r="AC34" i="21"/>
  <c r="AB34" i="21"/>
  <c r="U42"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W29" i="39"/>
  <c r="S27" i="39"/>
  <c r="AB25" i="39"/>
  <c r="S25" i="39"/>
  <c r="W25" i="39"/>
  <c r="S23" i="39"/>
  <c r="W23" i="39"/>
  <c r="S17" i="39"/>
  <c r="D26" i="44"/>
  <c r="D24" i="44"/>
  <c r="F12" i="1"/>
  <c r="F7" i="1"/>
  <c r="G7" i="1" s="1"/>
  <c r="K8" i="1"/>
  <c r="G1" i="15"/>
  <c r="K1" i="43"/>
  <c r="K6" i="1"/>
  <c r="M6" i="1" s="1"/>
  <c r="O6" i="1" s="1"/>
  <c r="P6" i="1" s="1"/>
  <c r="C15" i="12"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491" i="3"/>
  <c r="W25" i="33"/>
  <c r="AC25" i="33"/>
  <c r="AC37" i="34"/>
  <c r="W37" i="34"/>
  <c r="AB25" i="40"/>
  <c r="U25" i="40"/>
  <c r="AC29" i="35"/>
  <c r="W29" i="35"/>
  <c r="AC34" i="39"/>
  <c r="W34" i="39"/>
  <c r="AA13" i="21"/>
  <c r="S13" i="21"/>
  <c r="U45" i="21"/>
  <c r="AB45" i="21"/>
  <c r="U44" i="33"/>
  <c r="AB44" i="33"/>
  <c r="AA11" i="35"/>
  <c r="S11" i="35"/>
  <c r="AC29" i="40"/>
  <c r="W29" i="40"/>
  <c r="U20" i="36"/>
  <c r="AB20" i="36"/>
  <c r="AC17" i="34"/>
  <c r="W17" i="34"/>
  <c r="U41" i="33"/>
  <c r="AB41" i="33"/>
  <c r="S47" i="39"/>
  <c r="AB14" i="39"/>
  <c r="U14" i="39"/>
  <c r="U46" i="39"/>
  <c r="AB46" i="39"/>
  <c r="B20" i="31"/>
  <c r="R22" i="31"/>
  <c r="B21" i="31" s="1"/>
  <c r="W29" i="33"/>
  <c r="AC29" i="33"/>
  <c r="AA13" i="34"/>
  <c r="S13" i="34"/>
  <c r="S23" i="35"/>
  <c r="AA23" i="35"/>
  <c r="AZ541" i="3"/>
  <c r="AZ527" i="3"/>
  <c r="K34" i="9"/>
  <c r="AC17" i="37"/>
  <c r="W17" i="37"/>
  <c r="AC19" i="37"/>
  <c r="W19" i="37"/>
  <c r="U14" i="36"/>
  <c r="AB14" i="36"/>
  <c r="W11" i="33"/>
  <c r="AC11" i="33"/>
  <c r="S27" i="34"/>
  <c r="AA27" i="34"/>
  <c r="AB41" i="39"/>
  <c r="U41" i="39"/>
  <c r="AB36" i="33"/>
  <c r="U36" i="33"/>
  <c r="AB15" i="40"/>
  <c r="U15" i="40"/>
  <c r="AB27" i="39"/>
  <c r="U27"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AB29" i="34"/>
  <c r="U38" i="37"/>
  <c r="AC15" i="37"/>
  <c r="AA22" i="36"/>
  <c r="U16" i="36"/>
  <c r="W11" i="35"/>
  <c r="F29" i="6"/>
  <c r="F30" i="6" s="1"/>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BL532" i="3"/>
  <c r="AZ532" i="3" s="1"/>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AZ416" i="3" s="1"/>
  <c r="G417" i="3"/>
  <c r="G419" i="3"/>
  <c r="BL419" i="3"/>
  <c r="BL425" i="3"/>
  <c r="BA434" i="3"/>
  <c r="BL436" i="3"/>
  <c r="G439" i="3"/>
  <c r="BA439" i="3"/>
  <c r="BL441" i="3"/>
  <c r="G445" i="3"/>
  <c r="BA448" i="3"/>
  <c r="BL453" i="3"/>
  <c r="BA458" i="3"/>
  <c r="BL460" i="3"/>
  <c r="G463" i="3"/>
  <c r="BA463" i="3"/>
  <c r="BA465" i="3"/>
  <c r="BL465" i="3"/>
  <c r="BA468" i="3"/>
  <c r="BA474" i="3"/>
  <c r="BL476" i="3"/>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K145" i="21"/>
  <c r="BL389" i="3"/>
  <c r="G392" i="3"/>
  <c r="G393" i="3"/>
  <c r="BA396" i="3"/>
  <c r="G400" i="3"/>
  <c r="BA402" i="3"/>
  <c r="BL404" i="3"/>
  <c r="G405" i="3"/>
  <c r="BA411" i="3"/>
  <c r="BA413" i="3"/>
  <c r="BL413" i="3"/>
  <c r="BA416" i="3"/>
  <c r="G420" i="3"/>
  <c r="G421" i="3"/>
  <c r="BA427" i="3"/>
  <c r="BA433" i="3"/>
  <c r="BL433" i="3"/>
  <c r="BA436" i="3"/>
  <c r="G440" i="3"/>
  <c r="BA443" i="3"/>
  <c r="BL448" i="3"/>
  <c r="G449" i="3"/>
  <c r="BL455" i="3"/>
  <c r="BA457" i="3"/>
  <c r="BL457" i="3"/>
  <c r="BA460" i="3"/>
  <c r="G464" i="3"/>
  <c r="BA466" i="3"/>
  <c r="BL468" i="3"/>
  <c r="G469" i="3"/>
  <c r="BA471" i="3"/>
  <c r="BA473" i="3"/>
  <c r="BL473" i="3"/>
  <c r="BA476" i="3"/>
  <c r="BL250" i="3"/>
  <c r="BA259" i="3"/>
  <c r="G269" i="3"/>
  <c r="BL273" i="3"/>
  <c r="BA275" i="3"/>
  <c r="AZ275" i="3" s="1"/>
  <c r="BA295" i="3"/>
  <c r="BL114" i="3"/>
  <c r="BA115" i="3"/>
  <c r="AZ115" i="3" s="1"/>
  <c r="BL117" i="3"/>
  <c r="AZ117" i="3" s="1"/>
  <c r="G118" i="3"/>
  <c r="BA125" i="3"/>
  <c r="BA127" i="3"/>
  <c r="AZ127" i="3" s="1"/>
  <c r="G133" i="3"/>
  <c r="BL133" i="3"/>
  <c r="AZ133" i="3" s="1"/>
  <c r="BL136" i="3"/>
  <c r="BA140" i="3"/>
  <c r="G149" i="3"/>
  <c r="BL149" i="3"/>
  <c r="BA159" i="3"/>
  <c r="AZ159" i="3" s="1"/>
  <c r="BA164" i="3"/>
  <c r="BA166" i="3"/>
  <c r="AZ166" i="3" s="1"/>
  <c r="G172" i="3"/>
  <c r="BL175" i="3"/>
  <c r="G181" i="3"/>
  <c r="G185" i="3"/>
  <c r="BL47" i="3"/>
  <c r="AZ47" i="3" s="1"/>
  <c r="BA49" i="3"/>
  <c r="BL50" i="3"/>
  <c r="BL51" i="3"/>
  <c r="AZ51" i="3" s="1"/>
  <c r="BA52" i="3"/>
  <c r="BL60" i="3"/>
  <c r="G62" i="3"/>
  <c r="BA63" i="3"/>
  <c r="AZ63" i="3" s="1"/>
  <c r="BL68" i="3"/>
  <c r="G70" i="3"/>
  <c r="BA73" i="3"/>
  <c r="BL75" i="3"/>
  <c r="G77" i="3"/>
  <c r="G78" i="3"/>
  <c r="BA78" i="3"/>
  <c r="AZ78" i="3" s="1"/>
  <c r="BA80" i="3"/>
  <c r="BL81" i="3"/>
  <c r="BL82" i="3"/>
  <c r="BA83" i="3"/>
  <c r="BL86" i="3"/>
  <c r="BA90" i="3"/>
  <c r="BL92" i="3"/>
  <c r="BL95" i="3"/>
  <c r="AZ95" i="3" s="1"/>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AZ22" i="3" s="1"/>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S17" i="34"/>
  <c r="AC16" i="40"/>
  <c r="U16" i="40"/>
  <c r="W14" i="39"/>
  <c r="S21" i="59"/>
  <c r="AB11" i="33"/>
  <c r="S33" i="40"/>
  <c r="AZ499" i="3"/>
  <c r="AZ513" i="3"/>
  <c r="AZ518" i="3"/>
  <c r="AZ539" i="3"/>
  <c r="O40" i="9"/>
  <c r="K31" i="9" s="1"/>
  <c r="K32" i="9" s="1"/>
  <c r="AZ526" i="3"/>
  <c r="AZ534" i="3"/>
  <c r="H5" i="3"/>
  <c r="BA570" i="3"/>
  <c r="BE5" i="3"/>
  <c r="B94" i="46"/>
  <c r="B84" i="46"/>
  <c r="AZ340" i="3"/>
  <c r="AZ329" i="3"/>
  <c r="AZ355" i="3"/>
  <c r="AC28" i="34"/>
  <c r="AZ546" i="3"/>
  <c r="AZ502" i="3"/>
  <c r="AA27" i="33"/>
  <c r="AB40" i="37"/>
  <c r="W35" i="35"/>
  <c r="AC31" i="34"/>
  <c r="E5" i="6"/>
  <c r="D12" i="11" s="1"/>
  <c r="C12" i="11" s="1"/>
  <c r="J9" i="33"/>
  <c r="F9" i="33"/>
  <c r="H9" i="33"/>
  <c r="AZ537" i="3"/>
  <c r="AZ567" i="3"/>
  <c r="AZ370" i="3"/>
  <c r="AZ362" i="3"/>
  <c r="AZ344" i="3"/>
  <c r="AZ304" i="3"/>
  <c r="AZ359" i="3"/>
  <c r="AZ323" i="3"/>
  <c r="AZ327" i="3"/>
  <c r="S27" i="37"/>
  <c r="AZ542" i="3"/>
  <c r="AB31" i="33"/>
  <c r="AA38" i="37"/>
  <c r="W8" i="21"/>
  <c r="J9" i="35"/>
  <c r="F12" i="35"/>
  <c r="H26" i="37"/>
  <c r="F26" i="37"/>
  <c r="AZ372" i="3"/>
  <c r="AZ307" i="3"/>
  <c r="AC23" i="37"/>
  <c r="AZ524" i="3"/>
  <c r="AZ543" i="3"/>
  <c r="AZ556" i="3"/>
  <c r="AB13" i="21"/>
  <c r="W46" i="33"/>
  <c r="BF5" i="3"/>
  <c r="J12" i="33"/>
  <c r="F12" i="33"/>
  <c r="H12" i="33"/>
  <c r="H34" i="35"/>
  <c r="J34" i="35"/>
  <c r="F34" i="35"/>
  <c r="BA572" i="3"/>
  <c r="AZ572" i="3" s="1"/>
  <c r="B101" i="46"/>
  <c r="B79" i="46"/>
  <c r="F9" i="36"/>
  <c r="G567" i="3"/>
  <c r="G563" i="3"/>
  <c r="AZ400" i="3"/>
  <c r="AZ412" i="3"/>
  <c r="AZ448" i="3"/>
  <c r="AZ456" i="3"/>
  <c r="AZ468" i="3"/>
  <c r="AZ472" i="3"/>
  <c r="BA351" i="3"/>
  <c r="AZ351" i="3" s="1"/>
  <c r="BL360" i="3"/>
  <c r="AZ360" i="3" s="1"/>
  <c r="BL366" i="3"/>
  <c r="AZ366" i="3" s="1"/>
  <c r="BL376" i="3"/>
  <c r="AZ376" i="3" s="1"/>
  <c r="BL382" i="3"/>
  <c r="AZ382" i="3" s="1"/>
  <c r="BL388" i="3"/>
  <c r="AZ388" i="3" s="1"/>
  <c r="BA207" i="3"/>
  <c r="BL208" i="3"/>
  <c r="AZ208" i="3" s="1"/>
  <c r="BL212" i="3"/>
  <c r="AZ212" i="3" s="1"/>
  <c r="BA215" i="3"/>
  <c r="BL216" i="3"/>
  <c r="BL220" i="3"/>
  <c r="AZ220" i="3" s="1"/>
  <c r="BA223" i="3"/>
  <c r="BL224" i="3"/>
  <c r="AZ224" i="3" s="1"/>
  <c r="BL228" i="3"/>
  <c r="AZ228" i="3" s="1"/>
  <c r="BL229" i="3"/>
  <c r="G231" i="3"/>
  <c r="BA389" i="3"/>
  <c r="AZ389" i="3" s="1"/>
  <c r="BA393" i="3"/>
  <c r="BL398" i="3"/>
  <c r="AZ398" i="3" s="1"/>
  <c r="BA401" i="3"/>
  <c r="AZ401" i="3" s="1"/>
  <c r="BL402" i="3"/>
  <c r="AZ402" i="3" s="1"/>
  <c r="BA409" i="3"/>
  <c r="BL414" i="3"/>
  <c r="AZ414" i="3" s="1"/>
  <c r="BL418" i="3"/>
  <c r="BA421" i="3"/>
  <c r="BA425" i="3"/>
  <c r="BA429" i="3"/>
  <c r="AZ429" i="3" s="1"/>
  <c r="BL434" i="3"/>
  <c r="BL438" i="3"/>
  <c r="AZ438" i="3" s="1"/>
  <c r="BA441" i="3"/>
  <c r="BA445" i="3"/>
  <c r="AZ445" i="3" s="1"/>
  <c r="BA449" i="3"/>
  <c r="AZ449" i="3" s="1"/>
  <c r="BA453" i="3"/>
  <c r="AZ453" i="3" s="1"/>
  <c r="BL458" i="3"/>
  <c r="BA461" i="3"/>
  <c r="AZ461" i="3" s="1"/>
  <c r="BL462" i="3"/>
  <c r="BL466" i="3"/>
  <c r="BA469" i="3"/>
  <c r="BL470" i="3"/>
  <c r="AZ470" i="3" s="1"/>
  <c r="BL474" i="3"/>
  <c r="AZ474" i="3" s="1"/>
  <c r="BA477" i="3"/>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6" i="3"/>
  <c r="BL217" i="3"/>
  <c r="BL221" i="3"/>
  <c r="AZ221" i="3" s="1"/>
  <c r="BL225" i="3"/>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BL443" i="3"/>
  <c r="BA446" i="3"/>
  <c r="AZ446" i="3" s="1"/>
  <c r="BL447" i="3"/>
  <c r="BA450" i="3"/>
  <c r="AZ450" i="3" s="1"/>
  <c r="BL451" i="3"/>
  <c r="AZ451" i="3" s="1"/>
  <c r="BA454" i="3"/>
  <c r="AZ454" i="3" s="1"/>
  <c r="BL459" i="3"/>
  <c r="AZ459" i="3" s="1"/>
  <c r="BL463" i="3"/>
  <c r="AZ463" i="3" s="1"/>
  <c r="BL467" i="3"/>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BL444" i="3"/>
  <c r="AZ444" i="3" s="1"/>
  <c r="BL452" i="3"/>
  <c r="AZ452" i="3" s="1"/>
  <c r="BA455" i="3"/>
  <c r="BL318" i="3"/>
  <c r="AZ318" i="3" s="1"/>
  <c r="BL334" i="3"/>
  <c r="AZ334" i="3" s="1"/>
  <c r="BL350" i="3"/>
  <c r="BA375" i="3"/>
  <c r="AZ375" i="3" s="1"/>
  <c r="BA386" i="3"/>
  <c r="AZ386" i="3" s="1"/>
  <c r="BL387" i="3"/>
  <c r="AZ387" i="3" s="1"/>
  <c r="BA206" i="3"/>
  <c r="BA210" i="3"/>
  <c r="BL211" i="3"/>
  <c r="BA214" i="3"/>
  <c r="BA218" i="3"/>
  <c r="BL219" i="3"/>
  <c r="BA222" i="3"/>
  <c r="BA226" i="3"/>
  <c r="AZ226" i="3" s="1"/>
  <c r="BL227" i="3"/>
  <c r="AZ125" i="3"/>
  <c r="BA149" i="3"/>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BL145" i="3"/>
  <c r="AZ145" i="3" s="1"/>
  <c r="BL153" i="3"/>
  <c r="AZ153" i="3" s="1"/>
  <c r="BA269" i="3"/>
  <c r="AZ269" i="3" s="1"/>
  <c r="BA273" i="3"/>
  <c r="AZ273" i="3" s="1"/>
  <c r="BA277" i="3"/>
  <c r="AZ277" i="3" s="1"/>
  <c r="BA281" i="3"/>
  <c r="AZ281" i="3" s="1"/>
  <c r="BA285" i="3"/>
  <c r="BA289" i="3"/>
  <c r="AZ289" i="3" s="1"/>
  <c r="BA293" i="3"/>
  <c r="AZ293" i="3" s="1"/>
  <c r="BL294" i="3"/>
  <c r="AZ294" i="3" s="1"/>
  <c r="BL116" i="3"/>
  <c r="BA121" i="3"/>
  <c r="AZ121" i="3" s="1"/>
  <c r="BL124" i="3"/>
  <c r="AZ124" i="3" s="1"/>
  <c r="BL132" i="3"/>
  <c r="BA137" i="3"/>
  <c r="AZ137" i="3" s="1"/>
  <c r="BL140" i="3"/>
  <c r="AZ140" i="3" s="1"/>
  <c r="BL148" i="3"/>
  <c r="AZ148" i="3" s="1"/>
  <c r="BA152" i="3"/>
  <c r="AZ152" i="3" s="1"/>
  <c r="BA230" i="3"/>
  <c r="AZ230" i="3" s="1"/>
  <c r="BA234" i="3"/>
  <c r="BL235" i="3"/>
  <c r="AZ235" i="3" s="1"/>
  <c r="BA238" i="3"/>
  <c r="AZ238" i="3" s="1"/>
  <c r="BA242" i="3"/>
  <c r="BL243" i="3"/>
  <c r="AZ243" i="3" s="1"/>
  <c r="BA246" i="3"/>
  <c r="BA250" i="3"/>
  <c r="BL251" i="3"/>
  <c r="BA254" i="3"/>
  <c r="AZ254" i="3" s="1"/>
  <c r="BA258" i="3"/>
  <c r="AZ258" i="3" s="1"/>
  <c r="BL259" i="3"/>
  <c r="BA262" i="3"/>
  <c r="AZ262" i="3" s="1"/>
  <c r="BA266" i="3"/>
  <c r="BL267" i="3"/>
  <c r="AZ267" i="3" s="1"/>
  <c r="BA270" i="3"/>
  <c r="AZ270" i="3" s="1"/>
  <c r="BL271" i="3"/>
  <c r="BA274" i="3"/>
  <c r="AZ274" i="3" s="1"/>
  <c r="BL275" i="3"/>
  <c r="BA278" i="3"/>
  <c r="BL279" i="3"/>
  <c r="AZ279" i="3" s="1"/>
  <c r="BA282" i="3"/>
  <c r="AZ282" i="3" s="1"/>
  <c r="BL283" i="3"/>
  <c r="AZ283" i="3" s="1"/>
  <c r="BA286" i="3"/>
  <c r="AZ286" i="3" s="1"/>
  <c r="BL287" i="3"/>
  <c r="BA290" i="3"/>
  <c r="AZ290" i="3" s="1"/>
  <c r="BL291" i="3"/>
  <c r="AZ291" i="3" s="1"/>
  <c r="BL295" i="3"/>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BL191" i="3"/>
  <c r="AZ191" i="3" s="1"/>
  <c r="BL199" i="3"/>
  <c r="BL204" i="3"/>
  <c r="AZ204" i="3" s="1"/>
  <c r="BL24" i="3"/>
  <c r="AZ24" i="3" s="1"/>
  <c r="BL36" i="3"/>
  <c r="AZ36" i="3" s="1"/>
  <c r="BL40" i="3"/>
  <c r="AZ40" i="3" s="1"/>
  <c r="BL52" i="3"/>
  <c r="BL56" i="3"/>
  <c r="BL59" i="3"/>
  <c r="BA65" i="3"/>
  <c r="AZ65" i="3" s="1"/>
  <c r="BL70" i="3"/>
  <c r="AZ70" i="3" s="1"/>
  <c r="BA72" i="3"/>
  <c r="AZ72" i="3" s="1"/>
  <c r="BL73" i="3"/>
  <c r="AZ73" i="3" s="1"/>
  <c r="BA85" i="3"/>
  <c r="AZ85" i="3" s="1"/>
  <c r="T45" i="59"/>
  <c r="D45" i="59"/>
  <c r="BL161" i="3"/>
  <c r="AZ161" i="3" s="1"/>
  <c r="BA167" i="3"/>
  <c r="AZ167" i="3" s="1"/>
  <c r="BL168" i="3"/>
  <c r="AZ168" i="3" s="1"/>
  <c r="BA175" i="3"/>
  <c r="AZ175" i="3" s="1"/>
  <c r="BL176" i="3"/>
  <c r="BA179" i="3"/>
  <c r="AZ179" i="3" s="1"/>
  <c r="BA181" i="3"/>
  <c r="AZ181" i="3" s="1"/>
  <c r="BL186" i="3"/>
  <c r="BA189" i="3"/>
  <c r="AZ189" i="3" s="1"/>
  <c r="BL194" i="3"/>
  <c r="BA197" i="3"/>
  <c r="AZ197" i="3" s="1"/>
  <c r="BA28" i="3"/>
  <c r="BL29" i="3"/>
  <c r="BA32" i="3"/>
  <c r="BL33" i="3"/>
  <c r="AZ33" i="3" s="1"/>
  <c r="BA44" i="3"/>
  <c r="BL45" i="3"/>
  <c r="BA48" i="3"/>
  <c r="BL49" i="3"/>
  <c r="AZ49" i="3" s="1"/>
  <c r="BA62" i="3"/>
  <c r="AZ62" i="3" s="1"/>
  <c r="BA66" i="3"/>
  <c r="BL67" i="3"/>
  <c r="BL71" i="3"/>
  <c r="AZ71" i="3" s="1"/>
  <c r="BL74" i="3"/>
  <c r="AZ74" i="3" s="1"/>
  <c r="BA77" i="3"/>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BL38" i="3"/>
  <c r="BA41" i="3"/>
  <c r="AZ41" i="3" s="1"/>
  <c r="BL42" i="3"/>
  <c r="AZ42" i="3" s="1"/>
  <c r="BA53" i="3"/>
  <c r="AZ53" i="3" s="1"/>
  <c r="BL54" i="3"/>
  <c r="AZ67" i="3"/>
  <c r="BL84" i="3"/>
  <c r="AZ88"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BA86" i="3"/>
  <c r="AZ86" i="3" s="1"/>
  <c r="BL87" i="3"/>
  <c r="AZ87" i="3" s="1"/>
  <c r="BL91" i="3"/>
  <c r="AZ91" i="3" s="1"/>
  <c r="BA98" i="3"/>
  <c r="AZ98" i="3" s="1"/>
  <c r="BA102" i="3"/>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397" i="3"/>
  <c r="AZ405" i="3"/>
  <c r="AZ437" i="3"/>
  <c r="AZ447" i="3"/>
  <c r="AZ206" i="3"/>
  <c r="BT5" i="3"/>
  <c r="BI5" i="3"/>
  <c r="BG5" i="3"/>
  <c r="AZ219" i="3"/>
  <c r="AZ271" i="3"/>
  <c r="AZ287" i="3"/>
  <c r="AZ182" i="3"/>
  <c r="AZ186" i="3"/>
  <c r="AZ190" i="3"/>
  <c r="AZ194" i="3"/>
  <c r="AZ29"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7" i="46"/>
  <c r="C4" i="65"/>
  <c r="B39" i="1" s="1"/>
  <c r="M11" i="44"/>
  <c r="F43" i="74"/>
  <c r="M24" i="15"/>
  <c r="F40" i="44"/>
  <c r="F7" i="74"/>
  <c r="F26" i="15"/>
  <c r="M25" i="44"/>
  <c r="M24" i="44"/>
  <c r="L47" i="15"/>
  <c r="L49" i="44"/>
  <c r="F36" i="15"/>
  <c r="M26" i="44"/>
  <c r="L48" i="44"/>
  <c r="J15" i="15"/>
  <c r="J7" i="65"/>
  <c r="F38" i="44"/>
  <c r="F38" i="15"/>
  <c r="M6" i="15"/>
  <c r="M23" i="15"/>
  <c r="F43" i="44"/>
  <c r="M22" i="15"/>
  <c r="F11" i="44"/>
  <c r="F39" i="44"/>
  <c r="F8" i="44"/>
  <c r="M28" i="15"/>
  <c r="F42" i="15"/>
  <c r="J36" i="15"/>
  <c r="M26" i="15"/>
  <c r="L48" i="15"/>
  <c r="M29" i="74"/>
  <c r="I4" i="65"/>
  <c r="M9" i="15"/>
  <c r="M8" i="44"/>
  <c r="M29" i="15"/>
  <c r="F9" i="15"/>
  <c r="F37" i="15"/>
  <c r="M10" i="44"/>
  <c r="F15" i="44"/>
  <c r="M28" i="44"/>
  <c r="M30" i="44"/>
  <c r="F10" i="44"/>
  <c r="F6" i="15"/>
  <c r="F43" i="15"/>
  <c r="F16" i="15"/>
  <c r="F28" i="44"/>
  <c r="J3" i="65"/>
  <c r="F40" i="15"/>
  <c r="F7" i="15"/>
  <c r="F13" i="15"/>
  <c r="M8" i="15"/>
  <c r="F45" i="44"/>
  <c r="M31" i="44"/>
  <c r="I6" i="65"/>
  <c r="F8" i="15"/>
  <c r="J17" i="44"/>
  <c r="I3" i="65"/>
  <c r="F18" i="44"/>
  <c r="F9" i="44"/>
  <c r="AZ83" i="3" l="1"/>
  <c r="AZ56" i="3"/>
  <c r="AZ183" i="3"/>
  <c r="AZ210" i="3"/>
  <c r="S45" i="21"/>
  <c r="AZ510" i="3"/>
  <c r="AZ495" i="3"/>
  <c r="S9" i="21"/>
  <c r="AA9" i="21"/>
  <c r="AA31" i="33"/>
  <c r="S31" i="33"/>
  <c r="U14" i="37"/>
  <c r="AB14" i="37"/>
  <c r="U12" i="36"/>
  <c r="AB12" i="36"/>
  <c r="BL5" i="3"/>
  <c r="AZ218" i="3"/>
  <c r="AZ467" i="3"/>
  <c r="AZ225" i="3"/>
  <c r="AZ425" i="3"/>
  <c r="AZ393" i="3"/>
  <c r="AZ207" i="3"/>
  <c r="AZ198" i="3"/>
  <c r="AZ259" i="3"/>
  <c r="AZ473" i="3"/>
  <c r="AZ457" i="3"/>
  <c r="AZ433" i="3"/>
  <c r="AZ251" i="3"/>
  <c r="AZ480" i="3"/>
  <c r="AZ460" i="3"/>
  <c r="AZ436" i="3"/>
  <c r="S20" i="36"/>
  <c r="AC45" i="21"/>
  <c r="M43" i="9"/>
  <c r="AZ172" i="3"/>
  <c r="AZ252" i="3"/>
  <c r="AZ417" i="3"/>
  <c r="AZ550" i="3"/>
  <c r="C28" i="75"/>
  <c r="AZ555" i="3"/>
  <c r="AZ497" i="3"/>
  <c r="AZ569" i="3"/>
  <c r="W12" i="36"/>
  <c r="AC12" i="36"/>
  <c r="AB11" i="36"/>
  <c r="U11" i="36"/>
  <c r="AZ413" i="3"/>
  <c r="AZ476" i="3"/>
  <c r="W14" i="37"/>
  <c r="AC14" i="37"/>
  <c r="S9" i="37"/>
  <c r="AA9" i="37"/>
  <c r="AC13" i="21"/>
  <c r="W13" i="21"/>
  <c r="S29" i="21"/>
  <c r="AA29" i="21"/>
  <c r="AZ506" i="3"/>
  <c r="AZ522" i="3"/>
  <c r="AB9" i="21"/>
  <c r="U9" i="21"/>
  <c r="S13" i="35"/>
  <c r="AA13" i="35"/>
  <c r="AA14" i="37"/>
  <c r="S14" i="37"/>
  <c r="AC29" i="21"/>
  <c r="W29" i="21"/>
  <c r="W20" i="36"/>
  <c r="W23" i="21"/>
  <c r="AC19" i="21"/>
  <c r="S19" i="21"/>
  <c r="U20" i="35"/>
  <c r="AC40" i="37"/>
  <c r="W40" i="37"/>
  <c r="AZ106" i="3"/>
  <c r="AZ90" i="3"/>
  <c r="AZ81" i="3"/>
  <c r="AZ48" i="3"/>
  <c r="AZ32" i="3"/>
  <c r="AZ52" i="3"/>
  <c r="AZ68" i="3"/>
  <c r="AZ144" i="3"/>
  <c r="AZ296" i="3"/>
  <c r="AZ431" i="3"/>
  <c r="AZ443" i="3"/>
  <c r="AZ213" i="3"/>
  <c r="AZ469" i="3"/>
  <c r="AZ409" i="3"/>
  <c r="AZ96" i="3"/>
  <c r="AZ176" i="3"/>
  <c r="AZ227" i="3"/>
  <c r="AZ80" i="3"/>
  <c r="AZ427" i="3"/>
  <c r="AZ292" i="3"/>
  <c r="AZ465" i="3"/>
  <c r="AZ404" i="3"/>
  <c r="AZ396" i="3"/>
  <c r="AZ211" i="3"/>
  <c r="S47" i="34"/>
  <c r="U23" i="39"/>
  <c r="S9" i="35"/>
  <c r="AB14" i="35"/>
  <c r="AZ260" i="3"/>
  <c r="AA26" i="33"/>
  <c r="S26" i="33"/>
  <c r="AB23" i="36"/>
  <c r="U23" i="36"/>
  <c r="AB12" i="35"/>
  <c r="U12" i="35"/>
  <c r="AB13" i="37"/>
  <c r="U13" i="37"/>
  <c r="S35" i="35"/>
  <c r="AA35" i="35"/>
  <c r="AC47" i="34"/>
  <c r="W47" i="34"/>
  <c r="AB9" i="35"/>
  <c r="U9" i="35"/>
  <c r="W25" i="37"/>
  <c r="AC25" i="37"/>
  <c r="AA41" i="40"/>
  <c r="S41" i="40"/>
  <c r="AZ481" i="3"/>
  <c r="AA25" i="37"/>
  <c r="S25" i="37"/>
  <c r="D60" i="59"/>
  <c r="C61" i="59"/>
  <c r="S46" i="21"/>
  <c r="AA46" i="21"/>
  <c r="AC31" i="21"/>
  <c r="W31" i="21"/>
  <c r="P28" i="46"/>
  <c r="B67" i="40" s="1"/>
  <c r="P25" i="46"/>
  <c r="P26" i="46"/>
  <c r="C71" i="39"/>
  <c r="AZ102" i="3"/>
  <c r="AZ99" i="3"/>
  <c r="AZ37" i="3"/>
  <c r="AZ77" i="3"/>
  <c r="AZ66" i="3"/>
  <c r="AZ295" i="3"/>
  <c r="AZ278" i="3"/>
  <c r="AZ116" i="3"/>
  <c r="AZ285" i="3"/>
  <c r="AZ149" i="3"/>
  <c r="AZ214" i="3"/>
  <c r="AZ442" i="3"/>
  <c r="AZ477" i="3"/>
  <c r="AZ466" i="3"/>
  <c r="AZ421" i="3"/>
  <c r="AZ215" i="3"/>
  <c r="AZ570" i="3"/>
  <c r="W16" i="39"/>
  <c r="AC15" i="21"/>
  <c r="AC19" i="39"/>
  <c r="AZ232" i="3"/>
  <c r="AA9" i="34"/>
  <c r="S9" i="34"/>
  <c r="S30" i="33"/>
  <c r="AA30" i="33"/>
  <c r="C28" i="76"/>
  <c r="AZ560" i="3"/>
  <c r="U28" i="37"/>
  <c r="AB28" i="37"/>
  <c r="AC23" i="35"/>
  <c r="W23" i="35"/>
  <c r="U13" i="34"/>
  <c r="AB13" i="34"/>
  <c r="W30" i="21"/>
  <c r="AC30" i="21"/>
  <c r="AA28" i="33"/>
  <c r="S28" i="33"/>
  <c r="U25" i="37"/>
  <c r="AB25" i="37"/>
  <c r="W27" i="21"/>
  <c r="AC27" i="21"/>
  <c r="W12" i="35"/>
  <c r="AC12" i="35"/>
  <c r="S13" i="37"/>
  <c r="AA13" i="37"/>
  <c r="U35" i="35"/>
  <c r="AB35" i="35"/>
  <c r="W27" i="34"/>
  <c r="AC27" i="34"/>
  <c r="S32" i="36"/>
  <c r="AA32" i="36"/>
  <c r="O23" i="46"/>
  <c r="P29" i="46"/>
  <c r="B72" i="39" s="1"/>
  <c r="AZ59" i="3"/>
  <c r="AZ34" i="3"/>
  <c r="AZ246" i="3"/>
  <c r="AZ132" i="3"/>
  <c r="AZ222" i="3"/>
  <c r="AZ435" i="3"/>
  <c r="AB30" i="21"/>
  <c r="AZ203" i="3"/>
  <c r="AB43" i="39"/>
  <c r="AB29" i="39"/>
  <c r="U17" i="21"/>
  <c r="AZ276" i="3"/>
  <c r="AB30" i="33"/>
  <c r="U30" i="33"/>
  <c r="U27" i="33"/>
  <c r="AB27" i="33"/>
  <c r="C28" i="74"/>
  <c r="AA28" i="37"/>
  <c r="S28" i="37"/>
  <c r="AB27" i="34"/>
  <c r="U27" i="34"/>
  <c r="S30" i="21"/>
  <c r="AA30" i="21"/>
  <c r="AC14" i="21"/>
  <c r="W14" i="21"/>
  <c r="AB32" i="36"/>
  <c r="U32" i="36"/>
  <c r="U28" i="33"/>
  <c r="AB28" i="33"/>
  <c r="W39" i="39"/>
  <c r="AC39" i="39"/>
  <c r="AZ500" i="3"/>
  <c r="AB27" i="21"/>
  <c r="U27" i="2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G12" i="1"/>
  <c r="G16" i="1" s="1"/>
  <c r="J12" i="40" s="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AP16" i="1"/>
  <c r="F22" i="11" s="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F7" i="21"/>
  <c r="AA7"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F37" i="76"/>
  <c r="M9" i="76"/>
  <c r="F26" i="75"/>
  <c r="M29" i="76"/>
  <c r="M26" i="76"/>
  <c r="E3" i="65"/>
  <c r="F26" i="76"/>
  <c r="I7" i="65"/>
  <c r="F9" i="76"/>
  <c r="M6" i="76"/>
  <c r="F38" i="76"/>
  <c r="J15" i="76"/>
  <c r="M9" i="75"/>
  <c r="F9" i="74"/>
  <c r="J36" i="76"/>
  <c r="F46" i="44"/>
  <c r="F38" i="75"/>
  <c r="M23" i="75"/>
  <c r="F6" i="75"/>
  <c r="M9" i="74"/>
  <c r="L47" i="74"/>
  <c r="J36" i="75"/>
  <c r="L48" i="75"/>
  <c r="F42" i="74"/>
  <c r="I5" i="65"/>
  <c r="M8" i="74"/>
  <c r="F8" i="74"/>
  <c r="F16" i="74"/>
  <c r="F16" i="76"/>
  <c r="AE6" i="1"/>
  <c r="M24" i="75"/>
  <c r="J6" i="65"/>
  <c r="J36" i="74"/>
  <c r="M28" i="74"/>
  <c r="L48" i="74"/>
  <c r="F9" i="75"/>
  <c r="F8" i="76"/>
  <c r="F8" i="75"/>
  <c r="M24" i="76"/>
  <c r="J5" i="65"/>
  <c r="F36" i="75"/>
  <c r="M29" i="75"/>
  <c r="F40" i="74"/>
  <c r="L48" i="76"/>
  <c r="F26" i="74"/>
  <c r="M6" i="74"/>
  <c r="C18" i="44"/>
  <c r="F36" i="76"/>
  <c r="M24" i="74"/>
  <c r="J15" i="75"/>
  <c r="M28" i="75"/>
  <c r="M22" i="76"/>
  <c r="F6" i="76"/>
  <c r="F42" i="75"/>
  <c r="M8" i="76"/>
  <c r="F38" i="74"/>
  <c r="M22" i="75"/>
  <c r="M26" i="75"/>
  <c r="F13" i="76"/>
  <c r="F36" i="74"/>
  <c r="M23" i="74"/>
  <c r="F43" i="75"/>
  <c r="L47" i="75"/>
  <c r="F37" i="74"/>
  <c r="F6" i="74"/>
  <c r="M8" i="75"/>
  <c r="F37" i="75"/>
  <c r="M6" i="75"/>
  <c r="F7" i="76"/>
  <c r="F42" i="76"/>
  <c r="F13" i="74"/>
  <c r="F43" i="76"/>
  <c r="M28" i="76"/>
  <c r="J15" i="74"/>
  <c r="M26" i="74"/>
  <c r="F40" i="76"/>
  <c r="F7" i="75"/>
  <c r="M22" i="74"/>
  <c r="M23" i="76"/>
  <c r="L47" i="76"/>
  <c r="F40" i="75"/>
  <c r="J4" i="65"/>
  <c r="F16" i="75"/>
  <c r="F13" i="75"/>
  <c r="C16" i="15"/>
  <c r="L59" i="74" l="1"/>
  <c r="L58" i="74"/>
  <c r="F63" i="74"/>
  <c r="F48" i="76"/>
  <c r="F64" i="76"/>
  <c r="F50" i="76"/>
  <c r="L57" i="76"/>
  <c r="J53" i="76"/>
  <c r="L56" i="76"/>
  <c r="L60" i="76"/>
  <c r="J59" i="76"/>
  <c r="J57" i="76"/>
  <c r="J55" i="76" s="1"/>
  <c r="J58" i="76" s="1"/>
  <c r="Q51" i="76" s="1"/>
  <c r="J60" i="76"/>
  <c r="Q49" i="76" s="1"/>
  <c r="I54" i="76"/>
  <c r="F63" i="76"/>
  <c r="C27" i="75"/>
  <c r="F67" i="75"/>
  <c r="L58" i="75"/>
  <c r="L59" i="75"/>
  <c r="F70" i="75"/>
  <c r="L56" i="75"/>
  <c r="L57" i="75"/>
  <c r="J53" i="75"/>
  <c r="L60" i="75"/>
  <c r="J59" i="75"/>
  <c r="I54" i="75"/>
  <c r="J57" i="75"/>
  <c r="J55" i="75" s="1"/>
  <c r="J58" i="75" s="1"/>
  <c r="Q51" i="75" s="1"/>
  <c r="J60" i="75"/>
  <c r="Q49" i="75" s="1"/>
  <c r="F50" i="75"/>
  <c r="F50" i="74"/>
  <c r="C6" i="74"/>
  <c r="C10" i="74" s="1"/>
  <c r="C5" i="74" s="1"/>
  <c r="F48" i="74"/>
  <c r="L57" i="74"/>
  <c r="J53" i="74"/>
  <c r="L60" i="74"/>
  <c r="L56" i="74"/>
  <c r="J60" i="74"/>
  <c r="Q49" i="74" s="1"/>
  <c r="J57" i="74"/>
  <c r="J55" i="74" s="1"/>
  <c r="J58" i="74" s="1"/>
  <c r="Q51" i="74" s="1"/>
  <c r="J59" i="74"/>
  <c r="I54" i="74"/>
  <c r="C27" i="74"/>
  <c r="F65" i="74"/>
  <c r="F67" i="74"/>
  <c r="F49" i="76"/>
  <c r="M7" i="76"/>
  <c r="J6" i="76" s="1"/>
  <c r="J5" i="76" s="1"/>
  <c r="J26" i="76" s="1"/>
  <c r="C27" i="76"/>
  <c r="F65" i="76"/>
  <c r="L58" i="76"/>
  <c r="L59" i="76"/>
  <c r="Q72" i="75"/>
  <c r="F65" i="75"/>
  <c r="F64" i="74"/>
  <c r="F70" i="76"/>
  <c r="C6" i="76"/>
  <c r="Q72" i="74"/>
  <c r="F67" i="76"/>
  <c r="Q72" i="76"/>
  <c r="F49" i="75"/>
  <c r="M7" i="75"/>
  <c r="J6" i="75" s="1"/>
  <c r="J5" i="75" s="1"/>
  <c r="F64" i="75"/>
  <c r="F48" i="75"/>
  <c r="C6" i="75"/>
  <c r="C10" i="75" s="1"/>
  <c r="C5" i="75" s="1"/>
  <c r="F63" i="75"/>
  <c r="S7" i="34"/>
  <c r="R48" i="21"/>
  <c r="J6" i="74"/>
  <c r="J19" i="74" s="1"/>
  <c r="V48" i="21"/>
  <c r="I48" i="21" s="1"/>
  <c r="I52" i="21" s="1"/>
  <c r="J52" i="21" s="1"/>
  <c r="T61" i="59"/>
  <c r="D61" i="59"/>
  <c r="O8" i="1"/>
  <c r="P8" i="1" s="1"/>
  <c r="C52" i="76"/>
  <c r="C10" i="76"/>
  <c r="C52" i="75"/>
  <c r="C52" i="74"/>
  <c r="T48" i="21"/>
  <c r="G48" i="21" s="1"/>
  <c r="G52" i="21" s="1"/>
  <c r="H52"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E48" i="21"/>
  <c r="AA7" i="33"/>
  <c r="R48" i="33" s="1"/>
  <c r="S7" i="33"/>
  <c r="F69" i="39"/>
  <c r="E71" i="39"/>
  <c r="R50" i="34"/>
  <c r="E49" i="34"/>
  <c r="I52" i="33"/>
  <c r="J52" i="33" s="1"/>
  <c r="E66" i="40"/>
  <c r="F64" i="40"/>
  <c r="C52" i="15"/>
  <c r="C10" i="15"/>
  <c r="C5" i="15" s="1"/>
  <c r="C38" i="15" s="1"/>
  <c r="M27" i="76"/>
  <c r="F41" i="15"/>
  <c r="E2" i="65"/>
  <c r="M27" i="74"/>
  <c r="M29" i="44"/>
  <c r="C16" i="74"/>
  <c r="M27" i="75"/>
  <c r="C16" i="75"/>
  <c r="C16" i="76"/>
  <c r="M27" i="15"/>
  <c r="B40" i="1" l="1"/>
  <c r="C48" i="76"/>
  <c r="C60" i="76" s="1"/>
  <c r="C48" i="74"/>
  <c r="C60" i="74" s="1"/>
  <c r="J5" i="74"/>
  <c r="J26" i="74" s="1"/>
  <c r="J24" i="76"/>
  <c r="C47" i="76"/>
  <c r="C65" i="76" s="1"/>
  <c r="J26" i="75"/>
  <c r="J24" i="75"/>
  <c r="J18" i="74"/>
  <c r="C5" i="76"/>
  <c r="C38" i="76" s="1"/>
  <c r="F68" i="15"/>
  <c r="Q58" i="74"/>
  <c r="Q67" i="74"/>
  <c r="F1" i="75"/>
  <c r="Q53" i="75"/>
  <c r="Q75" i="75"/>
  <c r="Q62" i="75"/>
  <c r="C33" i="74"/>
  <c r="J18" i="75"/>
  <c r="J19" i="75"/>
  <c r="F1" i="74"/>
  <c r="Q53" i="74"/>
  <c r="Q74" i="75"/>
  <c r="Q61" i="75"/>
  <c r="Q67" i="76"/>
  <c r="Q58" i="76"/>
  <c r="Q74" i="74"/>
  <c r="Q61" i="74"/>
  <c r="C32" i="74"/>
  <c r="C33" i="75"/>
  <c r="C32" i="75"/>
  <c r="C48" i="75"/>
  <c r="C60" i="75" s="1"/>
  <c r="Q62" i="76"/>
  <c r="Q75" i="76"/>
  <c r="J19" i="76"/>
  <c r="J18" i="76"/>
  <c r="Q75" i="74"/>
  <c r="Q62" i="74"/>
  <c r="G54" i="34"/>
  <c r="H54" i="34" s="1"/>
  <c r="C33" i="76"/>
  <c r="C32" i="76"/>
  <c r="Q74" i="76"/>
  <c r="Q61" i="76"/>
  <c r="Q67" i="75"/>
  <c r="Q58" i="75"/>
  <c r="F1" i="76"/>
  <c r="Q53" i="76"/>
  <c r="G53" i="21"/>
  <c r="H53" i="21" s="1"/>
  <c r="R49" i="21"/>
  <c r="C49" i="21" s="1"/>
  <c r="B3" i="21" s="1"/>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99" i="3"/>
  <c r="AY480" i="3"/>
  <c r="AY155" i="3"/>
  <c r="AY347" i="3"/>
  <c r="AY239" i="3"/>
  <c r="AY139" i="3"/>
  <c r="AY294" i="3"/>
  <c r="AY477" i="3"/>
  <c r="AY514" i="3"/>
  <c r="AY505" i="3"/>
  <c r="AY29" i="3"/>
  <c r="AY291" i="3"/>
  <c r="AY234" i="3"/>
  <c r="AY50" i="3"/>
  <c r="AY481" i="3"/>
  <c r="AY465" i="3"/>
  <c r="AY147" i="3"/>
  <c r="AY257" i="3"/>
  <c r="AY443"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I46" i="37"/>
  <c r="J46" i="37" s="1"/>
  <c r="G52" i="33"/>
  <c r="H52" i="33" s="1"/>
  <c r="G53" i="33"/>
  <c r="H53" i="33" s="1"/>
  <c r="I42" i="35"/>
  <c r="J42" i="35" s="1"/>
  <c r="G46" i="37"/>
  <c r="H46" i="37" s="1"/>
  <c r="G47" i="37"/>
  <c r="H47" i="37" s="1"/>
  <c r="B3" i="11"/>
  <c r="AE7" i="1"/>
  <c r="AE8" i="1"/>
  <c r="C17" i="15"/>
  <c r="AE9" i="1"/>
  <c r="F7" i="67"/>
  <c r="C17" i="74"/>
  <c r="C47" i="74" l="1"/>
  <c r="C65" i="74" s="1"/>
  <c r="C59" i="76"/>
  <c r="J24" i="74"/>
  <c r="C59" i="74"/>
  <c r="C47" i="75"/>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11" i="6"/>
  <c r="D21" i="6"/>
  <c r="E67" i="39"/>
  <c r="D29" i="6"/>
  <c r="D20" i="6"/>
  <c r="H20" i="6"/>
  <c r="F45" i="9"/>
  <c r="D24"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6"/>
  <c r="C17" i="75"/>
  <c r="F41" i="76"/>
  <c r="F41" i="75"/>
  <c r="F41" i="74"/>
  <c r="E7" i="67"/>
  <c r="C19" i="44"/>
  <c r="B7" i="67"/>
  <c r="B5" i="11" l="1"/>
  <c r="C40" i="39"/>
  <c r="J29" i="74"/>
  <c r="F68" i="74"/>
  <c r="F68" i="75"/>
  <c r="J29" i="75"/>
  <c r="J29" i="76"/>
  <c r="F68" i="76"/>
  <c r="C65" i="75"/>
  <c r="C59" i="75"/>
  <c r="N37" i="46"/>
  <c r="M37" i="46"/>
  <c r="Q37" i="46"/>
  <c r="O37" i="46"/>
  <c r="C7" i="66"/>
  <c r="C8" i="66"/>
  <c r="M27" i="6"/>
  <c r="D6" i="6"/>
  <c r="E46" i="9"/>
  <c r="D26" i="6"/>
  <c r="D25" i="6"/>
  <c r="D15" i="6"/>
  <c r="D9" i="6"/>
  <c r="H25" i="6"/>
  <c r="D23" i="6"/>
  <c r="D12" i="6"/>
  <c r="D5" i="6"/>
  <c r="E62" i="40"/>
  <c r="C22" i="4"/>
  <c r="A20" i="64" s="1"/>
  <c r="H21" i="6"/>
  <c r="R21" i="6" s="1"/>
  <c r="R8" i="1" s="1"/>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N5" i="54"/>
  <c r="B43" i="63" s="1"/>
  <c r="R20" i="6"/>
  <c r="R7" i="1" s="1"/>
  <c r="C17" i="43"/>
  <c r="C14" i="43"/>
  <c r="C14" i="12"/>
  <c r="C17" i="12"/>
  <c r="I64" i="40"/>
  <c r="H66" i="40"/>
  <c r="H71" i="39"/>
  <c r="I69" i="39"/>
  <c r="N46" i="36"/>
  <c r="E3" i="67"/>
  <c r="B2" i="67"/>
  <c r="F35" i="76"/>
  <c r="M21" i="75"/>
  <c r="F35" i="75"/>
  <c r="M21" i="15"/>
  <c r="M21" i="76"/>
  <c r="F35" i="74"/>
  <c r="M21" i="74"/>
  <c r="F35" i="15"/>
  <c r="F40" i="39" l="1"/>
  <c r="H40" i="39"/>
  <c r="J40" i="39"/>
  <c r="F62" i="76"/>
  <c r="C61" i="76" s="1"/>
  <c r="C58" i="76" s="1"/>
  <c r="C34" i="76"/>
  <c r="C31" i="76" s="1"/>
  <c r="J20" i="76"/>
  <c r="J17" i="76" s="1"/>
  <c r="F62" i="75"/>
  <c r="C61" i="75" s="1"/>
  <c r="C58" i="75" s="1"/>
  <c r="C34" i="75"/>
  <c r="C31" i="75" s="1"/>
  <c r="J20" i="75"/>
  <c r="J17" i="75" s="1"/>
  <c r="F62" i="74"/>
  <c r="C61" i="74" s="1"/>
  <c r="C58" i="74" s="1"/>
  <c r="C34" i="74"/>
  <c r="C31" i="74" s="1"/>
  <c r="J20" i="74"/>
  <c r="J17" i="74"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I6" i="6"/>
  <c r="F62" i="15"/>
  <c r="C61" i="15" s="1"/>
  <c r="C18" i="43"/>
  <c r="C18" i="12"/>
  <c r="C23" i="12" s="1"/>
  <c r="O46" i="36"/>
  <c r="J7" i="36" s="1"/>
  <c r="F7" i="36"/>
  <c r="H7" i="36"/>
  <c r="J64" i="40"/>
  <c r="I66" i="40"/>
  <c r="J69" i="39"/>
  <c r="I71" i="39"/>
  <c r="B3" i="67"/>
  <c r="B4" i="67"/>
  <c r="C14" i="74"/>
  <c r="C14" i="76"/>
  <c r="F37" i="44"/>
  <c r="C14" i="75"/>
  <c r="M23" i="44"/>
  <c r="C14" i="15"/>
  <c r="C16" i="44"/>
  <c r="AC40" i="39" l="1"/>
  <c r="W40" i="39"/>
  <c r="AB40" i="39"/>
  <c r="U40" i="39"/>
  <c r="AA40" i="39"/>
  <c r="S40" i="39"/>
  <c r="C15" i="74"/>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l="1"/>
  <c r="C26" i="12" s="1"/>
  <c r="C31" i="12" s="1"/>
  <c r="C30" i="12" s="1"/>
  <c r="C36" i="12" s="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D5" i="66" s="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l="1"/>
  <c r="G14" i="66"/>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<sst xmlns="http://schemas.openxmlformats.org/spreadsheetml/2006/main" count="9712" uniqueCount="3794">
  <si>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</si>
  <si>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</si>
  <si>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</si>
  <si>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</si>
  <si>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</si>
  <si>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</si>
  <si>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</si>
  <si>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</si>
  <si>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</si>
  <si>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</si>
  <si>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</si>
  <si>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</si>
  <si>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</si>
  <si>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</si>
  <si>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</si>
  <si>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</si>
  <si>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</si>
  <si>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</si>
  <si>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</si>
  <si>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</si>
  <si>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</si>
  <si>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</si>
  <si>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</si>
  <si>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</si>
  <si>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</si>
  <si>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</si>
  <si>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</si>
  <si>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</si>
  <si>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</si>
  <si>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</si>
  <si>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</si>
  <si>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</si>
  <si>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</si>
  <si>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</si>
  <si>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</si>
  <si>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</si>
  <si>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</si>
  <si>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</si>
  <si>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</si>
  <si>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</si>
  <si>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</si>
  <si>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</si>
  <si>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</si>
  <si>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</si>
  <si>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</si>
  <si>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</si>
  <si>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</si>
  <si>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</si>
  <si>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</si>
  <si>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</si>
  <si>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</si>
  <si>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</si>
  <si>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</si>
  <si>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</si>
  <si>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</si>
  <si>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</si>
  <si>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</si>
  <si>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</si>
  <si>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</si>
  <si>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</si>
  <si>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</si>
  <si>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</si>
  <si>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</si>
  <si>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</si>
  <si>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</si>
  <si>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</si>
  <si>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</si>
  <si>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</si>
  <si>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</si>
  <si>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</si>
  <si>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</si>
  <si>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</si>
  <si>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</si>
  <si>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</si>
  <si>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</si>
  <si>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</si>
  <si>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</si>
  <si>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</si>
  <si>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</si>
  <si>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</si>
  <si>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</si>
  <si>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</si>
  <si>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</si>
  <si>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</si>
  <si>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</si>
  <si>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</si>
  <si>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</si>
  <si>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</si>
  <si>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</si>
  <si>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</si>
  <si>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</si>
  <si>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</si>
  <si>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</si>
  <si>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</si>
  <si>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</si>
  <si>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</si>
  <si>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</si>
  <si>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</si>
  <si>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</si>
  <si>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</si>
  <si>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</si>
  <si>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</si>
  <si>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</si>
  <si>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</si>
  <si>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</si>
  <si>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</si>
  <si>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</si>
  <si>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</si>
  <si>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</si>
  <si>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</si>
  <si>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</si>
  <si>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</si>
  <si>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</si>
  <si>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</si>
  <si>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</si>
  <si>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</si>
  <si>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</si>
  <si>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</si>
  <si>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</si>
  <si>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</si>
  <si>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</si>
  <si>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</si>
  <si>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</si>
  <si>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</si>
  <si>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</si>
  <si>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</si>
  <si>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</si>
  <si>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</si>
  <si>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</si>
  <si>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</si>
  <si>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</si>
  <si>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</si>
  <si>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</si>
  <si>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</si>
  <si>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</si>
  <si>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</si>
  <si>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</si>
  <si>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</si>
  <si>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</si>
  <si>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</si>
  <si>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</si>
  <si>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</si>
  <si>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</si>
  <si>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</si>
  <si>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</si>
  <si>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</si>
  <si>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</si>
  <si>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</si>
  <si>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</si>
  <si>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</si>
  <si>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</si>
  <si>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</si>
  <si>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</si>
  <si>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</si>
  <si>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</si>
  <si>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</si>
  <si>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</si>
  <si>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</si>
  <si>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</si>
  <si>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</si>
  <si>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</si>
  <si>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</si>
  <si>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</si>
  <si>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</si>
  <si>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</si>
  <si>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</si>
  <si>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</si>
  <si>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</si>
  <si>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</si>
  <si>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</si>
  <si>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</si>
  <si>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</si>
  <si>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</si>
  <si>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</si>
  <si>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</si>
  <si>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</si>
  <si>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</si>
  <si>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</si>
  <si>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</si>
  <si>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</si>
  <si>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</si>
  <si>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</si>
  <si>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</si>
  <si>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</si>
  <si>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</si>
  <si>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</si>
  <si>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</si>
  <si>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</si>
  <si>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</si>
  <si>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</si>
  <si>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</si>
  <si>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</si>
  <si>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</si>
  <si>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</si>
  <si>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</si>
  <si>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</si>
  <si>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</si>
  <si>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</si>
  <si>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</si>
  <si>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</si>
  <si>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</si>
  <si>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</si>
  <si>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</si>
  <si>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</si>
  <si>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</si>
  <si>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</si>
  <si>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</si>
  <si>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</si>
  <si>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</si>
  <si>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</si>
  <si>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</si>
  <si>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</si>
  <si>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</si>
  <si>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</si>
  <si>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</si>
  <si>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</si>
  <si>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</si>
  <si>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</si>
  <si>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</si>
  <si>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</si>
  <si>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</si>
  <si>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</si>
  <si>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</si>
  <si>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</si>
  <si>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</si>
  <si>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</si>
  <si>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</si>
  <si>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</si>
  <si>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</si>
  <si>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</si>
  <si>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</si>
  <si>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</si>
  <si>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</si>
  <si>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</si>
  <si>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</si>
  <si>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</si>
  <si>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</si>
  <si>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</si>
  <si>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</si>
  <si>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</si>
  <si>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</si>
  <si>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</si>
  <si>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</si>
  <si>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</si>
  <si>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</si>
  <si>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</si>
  <si>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</si>
  <si>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</si>
  <si>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</si>
  <si>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</si>
  <si>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</si>
  <si>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</si>
  <si>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</si>
  <si>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</si>
  <si>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</si>
  <si>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</si>
  <si>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</si>
  <si>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</si>
  <si>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</si>
  <si>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</si>
  <si>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</si>
  <si>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</si>
  <si>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</si>
  <si>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</si>
  <si>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</si>
  <si>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</si>
  <si>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</si>
  <si>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</si>
  <si>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</si>
  <si>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</si>
  <si>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</si>
  <si>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</si>
  <si>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</si>
  <si>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</si>
  <si>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</si>
  <si>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</si>
  <si>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</si>
  <si>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</si>
  <si>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</si>
  <si>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</si>
  <si>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</si>
  <si>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</si>
  <si>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</si>
  <si>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</si>
  <si>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</si>
  <si>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</si>
  <si>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</si>
  <si>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</si>
  <si>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</si>
  <si>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</si>
  <si>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</si>
  <si>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</si>
  <si>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</si>
  <si>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</si>
  <si>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</si>
  <si>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</si>
  <si>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</si>
  <si>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</si>
  <si>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</si>
  <si>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</si>
  <si>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</si>
  <si>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</si>
  <si>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</si>
  <si>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</si>
  <si>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</si>
  <si>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</si>
  <si>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</si>
  <si>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</si>
  <si>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</si>
  <si>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</si>
  <si>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</si>
  <si>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</si>
  <si>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</si>
  <si>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</si>
  <si>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</si>
  <si>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</si>
  <si>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</si>
  <si>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</si>
  <si>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</si>
  <si>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</si>
  <si>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</si>
  <si>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</si>
  <si>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</si>
  <si>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</si>
  <si>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</si>
  <si>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</si>
  <si>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</si>
  <si>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</si>
  <si>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</si>
  <si>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</si>
  <si>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</si>
  <si>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</si>
  <si>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</si>
  <si>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</si>
  <si>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</si>
  <si>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</si>
  <si>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</si>
  <si>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</si>
  <si>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</si>
  <si>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</si>
  <si>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</si>
  <si>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</si>
  <si>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</si>
  <si>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</si>
  <si>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</si>
  <si>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</si>
  <si>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</si>
  <si>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</si>
  <si>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</si>
  <si>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</si>
  <si>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</si>
  <si>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</si>
  <si>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</si>
  <si>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</si>
  <si>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</si>
  <si>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</si>
  <si>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</si>
  <si>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</si>
  <si>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</si>
  <si>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</si>
  <si>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</si>
  <si>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</si>
  <si>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</si>
  <si>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</si>
  <si>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</si>
  <si>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</si>
  <si>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</si>
  <si>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</si>
  <si>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</si>
  <si>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</si>
  <si>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</si>
  <si>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</si>
  <si>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</si>
  <si>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</si>
  <si>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</si>
  <si>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</si>
  <si>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</si>
  <si>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</si>
  <si>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</si>
  <si>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</si>
  <si>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</si>
  <si>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</si>
  <si>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</si>
  <si>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</si>
  <si>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</si>
  <si>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</si>
  <si>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</si>
  <si>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</si>
  <si>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</si>
  <si>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</si>
  <si>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</si>
  <si>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</si>
  <si>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</si>
  <si>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</si>
  <si>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</si>
  <si>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</si>
  <si>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</si>
  <si>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</si>
  <si>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</si>
  <si>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</si>
  <si>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</si>
  <si>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</si>
  <si>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</si>
  <si>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</si>
  <si>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</si>
  <si>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</si>
  <si>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</si>
  <si>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</si>
  <si>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</si>
  <si>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</si>
  <si>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</si>
  <si>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</si>
  <si>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</si>
  <si>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</si>
  <si>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</si>
  <si>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</si>
  <si>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</si>
  <si>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</si>
  <si>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</si>
  <si>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</si>
  <si>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</si>
  <si>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</si>
  <si>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</si>
  <si>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</si>
  <si>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</si>
  <si>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</si>
  <si>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</si>
  <si>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</si>
  <si>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</si>
  <si>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</si>
  <si>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</si>
  <si>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</si>
  <si>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</si>
  <si>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</si>
  <si>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</si>
  <si>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</si>
  <si>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</si>
  <si>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</si>
  <si>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</si>
  <si>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</si>
  <si>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</si>
  <si>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</si>
  <si>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</si>
  <si>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</si>
  <si>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</si>
  <si>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</si>
  <si>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</si>
  <si>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</si>
  <si>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</si>
  <si>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</si>
  <si>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</si>
  <si>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</si>
  <si>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</si>
  <si>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</si>
  <si>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</si>
  <si>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</si>
  <si>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</si>
  <si>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</si>
  <si>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</si>
  <si>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</si>
  <si>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</si>
  <si>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</si>
  <si>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</si>
  <si>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</si>
  <si>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</si>
  <si>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</si>
  <si>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</si>
  <si>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</si>
  <si>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</si>
  <si>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</si>
  <si>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</si>
  <si>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</si>
  <si>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</si>
  <si>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</si>
  <si>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</si>
  <si>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</si>
  <si>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</si>
  <si>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</si>
  <si>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</si>
  <si>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</si>
  <si>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</si>
  <si>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</si>
  <si>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</si>
  <si>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</si>
  <si>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</si>
  <si>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</si>
  <si>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</si>
  <si>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</si>
  <si>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</si>
  <si>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</si>
  <si>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</si>
  <si>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</si>
  <si>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</si>
  <si>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</si>
  <si>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</si>
  <si>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</si>
  <si>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</si>
  <si>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</si>
  <si>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</si>
  <si>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</si>
  <si>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</si>
  <si>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</si>
  <si>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</si>
  <si>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</si>
  <si>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</si>
  <si>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</si>
  <si>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</si>
  <si>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</si>
  <si>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</si>
  <si>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</si>
  <si>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</si>
  <si>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</si>
  <si>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</si>
  <si>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</si>
  <si>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</si>
  <si>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</si>
  <si>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</si>
  <si>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</si>
  <si>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</si>
  <si>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</si>
  <si>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</si>
  <si>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</si>
  <si>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</si>
  <si>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</si>
  <si>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</si>
  <si>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</si>
  <si>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</si>
  <si>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</si>
  <si>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</si>
  <si>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</si>
  <si>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</si>
  <si>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</si>
  <si>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</si>
  <si>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</si>
  <si>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</si>
  <si>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</si>
  <si>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</si>
  <si>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</si>
  <si>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</si>
  <si>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</si>
  <si>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</si>
  <si>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</si>
  <si>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</si>
  <si>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</si>
  <si>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</si>
  <si>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</si>
  <si>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</si>
  <si>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</si>
  <si>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</si>
  <si>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</si>
  <si>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</si>
  <si>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</si>
  <si>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</si>
  <si>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</si>
  <si>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</si>
  <si>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</si>
  <si>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</si>
  <si>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</si>
  <si>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</si>
  <si>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</si>
  <si>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</si>
  <si>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</si>
  <si>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</si>
  <si>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</si>
  <si>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</si>
  <si>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</si>
  <si>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</si>
  <si>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</si>
  <si>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</si>
  <si>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</si>
  <si>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</si>
  <si>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</si>
  <si>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</si>
  <si>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</si>
  <si>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</si>
  <si>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</si>
  <si>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</si>
  <si>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</si>
  <si>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</si>
  <si>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</si>
  <si>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</si>
  <si>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</si>
  <si>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</si>
  <si>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</si>
  <si>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</si>
  <si>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</si>
  <si>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</si>
  <si>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</si>
  <si>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</si>
  <si>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</si>
  <si>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</si>
  <si>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</si>
  <si>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</si>
  <si>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</si>
  <si>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</si>
  <si>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</si>
  <si>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</si>
  <si>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</si>
  <si>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</si>
  <si>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</si>
  <si>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</si>
  <si>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</si>
  <si>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</si>
  <si>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</si>
  <si>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</si>
  <si>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</si>
  <si>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</si>
  <si>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</si>
  <si>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</si>
  <si>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</si>
  <si>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</si>
  <si>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</si>
  <si>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</si>
  <si>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</si>
  <si>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</si>
  <si>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</si>
  <si>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</si>
  <si>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</si>
  <si>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</si>
  <si>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</si>
  <si>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</si>
  <si>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</si>
  <si>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</si>
  <si>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</si>
  <si>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</si>
  <si>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</si>
  <si>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</si>
  <si>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</si>
  <si>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</si>
  <si>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</si>
  <si>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</si>
  <si>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</si>
  <si>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</si>
  <si>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</si>
  <si>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</si>
  <si>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</si>
  <si>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</si>
  <si>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</si>
  <si>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</si>
  <si>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</si>
  <si>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</si>
  <si>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</si>
  <si>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</si>
  <si>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</si>
  <si>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</si>
  <si>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</si>
  <si>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</si>
  <si>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</si>
  <si>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</si>
  <si>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</si>
  <si>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</si>
  <si>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</si>
  <si>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</si>
  <si>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</si>
  <si>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</si>
  <si>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</si>
  <si>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</si>
  <si>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</si>
  <si>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</si>
  <si>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</si>
  <si>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</si>
  <si>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</si>
  <si>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</si>
  <si>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</si>
  <si>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</si>
  <si>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</si>
  <si>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</si>
  <si>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</si>
  <si>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</si>
  <si>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</si>
  <si>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</si>
  <si>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</si>
  <si>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</si>
  <si>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</si>
  <si>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</si>
  <si>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</si>
  <si>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</si>
  <si>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</si>
  <si>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</si>
  <si>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</si>
  <si>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</si>
  <si>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</si>
  <si>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</si>
  <si>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</si>
  <si>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</si>
  <si>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</si>
  <si>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</si>
  <si>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</si>
  <si>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</si>
  <si>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</si>
  <si>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</si>
  <si>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</si>
  <si>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</si>
  <si>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</si>
  <si>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</si>
  <si>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</si>
  <si>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</si>
  <si>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</si>
  <si>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</si>
  <si>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</si>
  <si>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</si>
  <si>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</si>
  <si>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</si>
  <si>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</si>
  <si>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</si>
  <si>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</si>
  <si>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</si>
  <si>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</si>
  <si>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</si>
  <si>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</si>
  <si>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</si>
  <si>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</si>
  <si>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</si>
  <si>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</si>
  <si>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</si>
  <si>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</si>
  <si>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</si>
  <si>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</si>
  <si>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</si>
  <si>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</si>
  <si>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</si>
  <si>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</si>
  <si>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</si>
  <si>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</si>
  <si>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</si>
  <si>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</si>
  <si>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</si>
  <si>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</si>
  <si>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</si>
  <si>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</si>
  <si>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</si>
  <si>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</si>
  <si>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</si>
  <si>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</si>
  <si>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</si>
  <si>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</si>
  <si>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</si>
  <si>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</si>
  <si>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</si>
  <si>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</si>
  <si>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</si>
  <si>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</si>
  <si>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</si>
  <si>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</si>
  <si>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</si>
  <si>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</si>
  <si>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</si>
  <si>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</si>
  <si>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</si>
  <si>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</si>
  <si>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</si>
  <si>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</si>
  <si>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</si>
  <si>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</si>
  <si>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</si>
  <si>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</si>
  <si>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</si>
  <si>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</si>
  <si>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</si>
  <si>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</si>
  <si>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</si>
  <si>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</si>
  <si>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</si>
  <si>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</si>
  <si>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</si>
  <si>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</si>
  <si>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</si>
  <si>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</si>
  <si>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</si>
  <si>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</si>
  <si>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</si>
  <si>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</si>
  <si>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</si>
  <si>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</si>
  <si>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</si>
  <si>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</si>
  <si>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</si>
  <si>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</si>
  <si>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</si>
  <si>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</si>
  <si>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</si>
  <si>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</si>
  <si>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</si>
  <si>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</si>
  <si>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</si>
  <si>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</si>
  <si>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</si>
  <si>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</si>
  <si>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</si>
  <si>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</si>
  <si>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</si>
  <si>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</si>
  <si>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</si>
  <si>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</si>
  <si>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</si>
  <si>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</si>
  <si>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</si>
  <si>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</si>
  <si>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</si>
  <si>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</si>
  <si>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</si>
  <si>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</si>
  <si>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</si>
  <si>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</si>
  <si>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</si>
  <si>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</si>
  <si>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</si>
  <si>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</si>
  <si>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</si>
  <si>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</si>
  <si>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</si>
  <si>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</si>
  <si>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</si>
  <si>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</si>
  <si>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</si>
  <si>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</si>
  <si>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</si>
  <si>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</si>
  <si>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</si>
  <si>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</si>
  <si>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</si>
  <si>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</si>
  <si>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</si>
  <si>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</si>
  <si>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</si>
  <si>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</si>
  <si>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</si>
  <si>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</si>
  <si>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</si>
  <si>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</si>
  <si>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</si>
  <si>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</si>
  <si>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</si>
  <si>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</si>
  <si>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</si>
  <si>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</si>
  <si>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</si>
  <si>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</si>
  <si>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</si>
  <si>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</si>
  <si>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</si>
  <si>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</si>
  <si>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</si>
  <si>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</si>
  <si>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</si>
  <si>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</si>
  <si>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</si>
  <si>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</si>
  <si>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</si>
  <si>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</si>
  <si>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</si>
  <si>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</si>
  <si>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</si>
  <si>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</si>
  <si>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</si>
  <si>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</si>
  <si>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</si>
  <si>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</si>
  <si>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</si>
  <si>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</si>
  <si>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</si>
  <si>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</si>
  <si>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</si>
  <si>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</si>
  <si>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</si>
  <si>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</si>
  <si>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</si>
  <si>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</si>
  <si>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</si>
  <si>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</si>
  <si>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</si>
  <si>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</si>
  <si>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</si>
  <si>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</si>
  <si>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</si>
  <si>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</si>
  <si>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</si>
  <si>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</si>
  <si>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</si>
  <si>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</si>
  <si>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</si>
  <si>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</si>
  <si>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</si>
  <si>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</si>
  <si>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</si>
  <si>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</si>
  <si>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</si>
  <si>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</si>
  <si>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</si>
  <si>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</si>
  <si>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</si>
  <si>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</si>
  <si>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</si>
  <si>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</si>
  <si>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</si>
  <si>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</si>
  <si>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</si>
  <si>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</si>
  <si>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</si>
  <si>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</si>
  <si>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</si>
  <si>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</si>
  <si>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</si>
  <si>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</si>
  <si>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</si>
  <si>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</si>
  <si>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</si>
  <si>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</si>
  <si>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</si>
  <si>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</si>
  <si>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</si>
  <si>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</si>
  <si>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</si>
  <si>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</si>
  <si>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</si>
  <si>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</si>
  <si>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</si>
  <si>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</si>
  <si>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</si>
  <si>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</si>
  <si>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</si>
  <si>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</si>
  <si>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</si>
  <si>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</si>
  <si>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</si>
  <si>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</si>
  <si>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</si>
  <si>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</si>
  <si>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</si>
  <si>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</si>
  <si>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</si>
  <si>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</si>
  <si>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</si>
  <si>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</si>
  <si>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</si>
  <si>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</si>
  <si>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</si>
  <si>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</si>
  <si>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</si>
  <si>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</si>
  <si>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</si>
  <si>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</si>
  <si>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</si>
  <si>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</si>
  <si>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</si>
  <si>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</si>
  <si>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</si>
  <si>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</si>
  <si>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</si>
  <si>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</si>
  <si>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</si>
  <si>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</si>
  <si>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</si>
  <si>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</si>
  <si>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</si>
  <si>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</si>
  <si>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</si>
  <si>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</si>
  <si>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</si>
  <si>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</si>
  <si>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</si>
  <si>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</si>
  <si>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</si>
  <si>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</si>
  <si>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</si>
  <si>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</si>
  <si>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</si>
  <si>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</si>
  <si>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</si>
  <si>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</si>
  <si>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</si>
  <si>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</si>
  <si>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</si>
  <si>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</si>
  <si>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</si>
  <si>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</si>
  <si>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</si>
  <si>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</si>
  <si>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</si>
  <si>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</si>
  <si>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</si>
  <si>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</si>
  <si>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</si>
  <si>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</si>
  <si>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</si>
  <si>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</si>
  <si>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</si>
  <si>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</si>
  <si>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</si>
  <si>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</si>
  <si>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</si>
  <si>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</si>
  <si>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</si>
  <si>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</si>
  <si>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</si>
  <si>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</si>
  <si>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</si>
  <si>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</si>
  <si>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</si>
  <si>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</si>
  <si>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</si>
  <si>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</si>
  <si>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</si>
  <si>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</si>
  <si>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</si>
  <si>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</si>
  <si>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</si>
  <si>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</si>
  <si>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</si>
  <si>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</si>
  <si>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</si>
  <si>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</si>
  <si>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</si>
  <si>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</si>
  <si>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</si>
  <si>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</si>
  <si>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</si>
  <si>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</si>
  <si>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</si>
  <si>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</si>
  <si>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</si>
  <si>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</si>
  <si>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</si>
  <si>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</si>
  <si>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</si>
  <si>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</si>
  <si>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</si>
  <si>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</si>
  <si>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</si>
  <si>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</si>
  <si>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</si>
  <si>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</si>
  <si>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</si>
  <si>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</si>
  <si>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</si>
  <si>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</si>
  <si>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</si>
  <si>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</si>
  <si>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</si>
  <si>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</si>
  <si>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</si>
  <si>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</si>
  <si>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</si>
  <si>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</si>
  <si>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</si>
  <si>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</si>
  <si>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</si>
  <si>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</si>
  <si>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</si>
  <si>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</si>
  <si>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</si>
  <si>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</si>
  <si>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</si>
  <si>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</si>
  <si>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</si>
  <si>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</si>
  <si>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</si>
  <si>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</si>
  <si>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</si>
  <si>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</si>
  <si>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</si>
  <si>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</si>
  <si>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</si>
  <si>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</si>
  <si>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</si>
  <si>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</si>
  <si>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</si>
  <si>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</si>
  <si>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</si>
  <si>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</si>
  <si>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</si>
  <si>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</si>
  <si>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</si>
  <si>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</si>
  <si>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</si>
  <si>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</si>
  <si>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</si>
  <si>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</si>
  <si>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</si>
  <si>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</si>
  <si>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</si>
  <si>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</si>
  <si>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</si>
  <si>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</si>
  <si>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</si>
  <si>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</si>
  <si>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</si>
  <si>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</si>
  <si>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</si>
  <si>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</si>
  <si>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</si>
  <si>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</si>
  <si>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</si>
  <si>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</si>
  <si>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</si>
  <si>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</si>
  <si>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</si>
  <si>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</si>
  <si>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</si>
  <si>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</si>
  <si>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</si>
  <si>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</si>
  <si>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</si>
  <si>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</si>
  <si>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</si>
  <si>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</si>
  <si>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</si>
  <si>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</si>
  <si>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</si>
  <si>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</si>
  <si>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</si>
  <si>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</si>
  <si>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</si>
  <si>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</si>
  <si>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</si>
  <si>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</si>
  <si>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</si>
  <si>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</si>
  <si>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</si>
  <si>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</si>
  <si>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</si>
  <si>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</si>
  <si>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</si>
  <si>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</si>
  <si>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</si>
  <si>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</si>
  <si>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</si>
  <si>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</si>
  <si>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</si>
  <si>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</si>
  <si>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</si>
  <si>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</si>
  <si>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</si>
  <si>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</si>
  <si>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</si>
  <si>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</si>
  <si>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</si>
  <si>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</si>
  <si>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</si>
  <si>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</si>
  <si>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</si>
  <si>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</si>
  <si>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</si>
  <si>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</si>
  <si>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</si>
  <si>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</si>
  <si>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</si>
  <si>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</si>
  <si>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</si>
  <si>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</si>
  <si>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</si>
  <si>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</si>
  <si>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</si>
  <si>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</si>
  <si>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</si>
  <si>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</si>
  <si>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</si>
  <si>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</si>
  <si>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</si>
  <si>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</si>
  <si>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</si>
  <si>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</si>
  <si>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</si>
  <si>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</si>
  <si>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</si>
  <si>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</si>
  <si>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</si>
  <si>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</si>
  <si>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</si>
  <si>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</si>
  <si>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</si>
  <si>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</si>
  <si>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</si>
  <si>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</si>
  <si>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</si>
  <si>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</si>
  <si>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</si>
  <si>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</si>
  <si>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</si>
  <si>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</si>
  <si>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</si>
  <si>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</si>
  <si>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</si>
  <si>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</si>
  <si>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</si>
  <si>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</si>
  <si>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</si>
  <si>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</si>
  <si>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</si>
  <si>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</si>
  <si>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</si>
  <si>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</si>
  <si>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</si>
  <si>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</si>
  <si>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</si>
  <si>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</si>
  <si>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</si>
  <si>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</si>
  <si>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</si>
  <si>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</si>
  <si>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</si>
  <si>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</si>
  <si>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</si>
  <si>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</si>
  <si>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</si>
  <si>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</si>
  <si>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</si>
  <si>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</si>
  <si>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</si>
  <si>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</si>
  <si>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</si>
  <si>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</si>
  <si>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</si>
  <si>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</si>
  <si>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</si>
  <si>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</si>
  <si>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</si>
  <si>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</si>
  <si>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</si>
  <si>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</si>
  <si>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</si>
  <si>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</si>
  <si>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</si>
  <si>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</si>
  <si>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</si>
  <si>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</si>
  <si>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</si>
  <si>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</si>
  <si>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</si>
  <si>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</si>
  <si>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</si>
  <si>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</si>
  <si>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</si>
  <si>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</si>
  <si>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</si>
  <si>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</si>
  <si>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</si>
  <si>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</si>
  <si>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</si>
  <si>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</si>
  <si>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</si>
  <si>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</si>
  <si>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</si>
  <si>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</si>
  <si>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</si>
  <si>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</si>
  <si>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</si>
  <si>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</si>
  <si>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</si>
  <si>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</si>
  <si>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</si>
  <si>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</si>
  <si>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</si>
  <si>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</si>
  <si>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</si>
  <si>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</si>
  <si>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</si>
  <si>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</si>
  <si>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</si>
  <si>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</si>
  <si>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</si>
  <si>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</si>
  <si>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</si>
  <si>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</si>
  <si>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</si>
  <si>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</si>
  <si>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</si>
  <si>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</si>
  <si>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</si>
  <si>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</si>
  <si>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</si>
  <si>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</si>
  <si>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</si>
  <si>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</si>
  <si>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</si>
  <si>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</si>
  <si>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</si>
  <si>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</si>
  <si>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</si>
  <si>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</si>
  <si>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</si>
  <si>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</si>
  <si>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</si>
  <si>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</si>
  <si>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</si>
  <si>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</si>
  <si>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</si>
  <si>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</si>
  <si>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</si>
  <si>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</si>
  <si>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</si>
  <si>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</si>
  <si>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</si>
  <si>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</si>
  <si>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</si>
  <si>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</si>
  <si>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</si>
  <si>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</si>
  <si>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</si>
  <si>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</si>
  <si>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</si>
  <si>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</si>
  <si>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</si>
  <si>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</si>
  <si>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</si>
  <si>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</si>
  <si>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</si>
  <si>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</si>
  <si>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</si>
  <si>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</si>
  <si>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</si>
  <si>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</si>
  <si>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</si>
  <si>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</si>
  <si>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</si>
  <si>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</si>
  <si>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</si>
  <si>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</si>
  <si>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</si>
  <si>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</si>
  <si>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</si>
  <si>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</si>
  <si>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</si>
  <si>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</si>
  <si>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</si>
  <si>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</si>
  <si>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</si>
  <si>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</si>
  <si>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</si>
  <si>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</si>
  <si>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</si>
  <si>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</si>
  <si>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</si>
  <si>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</si>
  <si>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</si>
  <si>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</si>
  <si>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</si>
  <si>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</si>
  <si>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</si>
  <si>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</si>
  <si>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</si>
  <si>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</si>
  <si>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</si>
  <si>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</si>
  <si>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</si>
  <si>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</si>
  <si>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</si>
  <si>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</si>
  <si>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</si>
  <si>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</si>
  <si>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</si>
  <si>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</si>
  <si>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</si>
  <si>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</si>
  <si>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</si>
  <si>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</si>
  <si>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</si>
  <si>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</si>
  <si>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</si>
  <si>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</si>
  <si>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</si>
  <si>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</si>
  <si>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</si>
  <si>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</si>
  <si>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</si>
  <si>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</si>
  <si>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</si>
  <si>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</si>
  <si>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</si>
  <si>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</si>
  <si>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</si>
  <si>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</si>
  <si>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</si>
  <si>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</si>
  <si>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</si>
  <si>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</si>
  <si>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</si>
  <si>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</si>
  <si>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</si>
  <si>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</si>
  <si>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</si>
  <si>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</si>
  <si>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</si>
  <si>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</si>
  <si>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</si>
  <si>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</si>
  <si>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</si>
  <si>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</si>
  <si>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</si>
  <si>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</si>
  <si>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</si>
  <si>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</si>
  <si>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</si>
  <si>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</si>
  <si>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</si>
  <si>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</si>
  <si>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</si>
  <si>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</si>
  <si>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</si>
  <si>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</si>
  <si>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</si>
  <si>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</si>
  <si>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</si>
  <si>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</si>
  <si>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</si>
  <si>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</si>
  <si>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</si>
  <si>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</si>
  <si>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</si>
  <si>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</si>
  <si>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</si>
  <si>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</si>
  <si>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</si>
  <si>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</si>
  <si>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</si>
  <si>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</si>
  <si>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</si>
  <si>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</si>
  <si>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</si>
  <si>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</si>
  <si>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</si>
  <si>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</si>
  <si>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</si>
  <si>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</si>
  <si>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</si>
  <si>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</si>
  <si>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</si>
  <si>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</si>
  <si>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</si>
  <si>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</si>
  <si>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</si>
  <si>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</si>
  <si>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</si>
  <si>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</si>
  <si>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</si>
  <si>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</si>
  <si>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</si>
  <si>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</si>
  <si>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</si>
  <si>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</si>
  <si>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</si>
  <si>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</si>
  <si>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</si>
  <si>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</si>
  <si>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</si>
  <si>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</si>
  <si>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</si>
  <si>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</si>
  <si>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</si>
  <si>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</si>
  <si>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</si>
  <si>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</si>
  <si>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</si>
  <si>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</si>
  <si>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</si>
  <si>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</si>
  <si>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</si>
  <si>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</si>
  <si>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</si>
  <si>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</si>
  <si>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</si>
  <si>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</si>
  <si>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</si>
  <si>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</si>
  <si>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</si>
  <si>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</si>
  <si>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</si>
  <si>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</si>
  <si>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</si>
  <si>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</si>
  <si>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</si>
  <si>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</si>
  <si>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</si>
  <si>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</si>
  <si>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</si>
  <si>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</si>
  <si>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</si>
  <si>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</si>
  <si>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</si>
  <si>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</si>
  <si>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</si>
  <si>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</si>
  <si>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</si>
  <si>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</si>
  <si>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</si>
  <si>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</si>
  <si>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</si>
  <si>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</si>
  <si>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</si>
  <si>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</si>
  <si>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</si>
  <si>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</si>
  <si>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</si>
  <si>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</si>
  <si>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</si>
  <si>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</si>
  <si>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</si>
  <si>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</si>
  <si>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</si>
  <si>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</si>
  <si>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</si>
  <si>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</si>
  <si>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</si>
  <si>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</si>
  <si>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</si>
  <si>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</si>
  <si>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</si>
  <si>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</si>
  <si>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</si>
  <si>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</si>
  <si>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</si>
  <si>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</si>
  <si>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</si>
  <si>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</si>
  <si>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</si>
  <si>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</si>
  <si>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</si>
  <si>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</si>
  <si>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</si>
  <si>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</si>
  <si>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</si>
  <si>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</si>
  <si>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</si>
  <si>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</si>
  <si>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</si>
  <si>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</si>
  <si>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</si>
  <si>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</si>
  <si>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</si>
  <si>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</si>
  <si>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</si>
  <si>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</si>
  <si>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</si>
  <si>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</si>
  <si>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</si>
  <si>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</si>
  <si>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</si>
  <si>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</si>
  <si>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</si>
  <si>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</si>
  <si>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</si>
  <si>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</si>
  <si>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</si>
  <si>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</si>
  <si>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</si>
  <si>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</si>
  <si>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</si>
  <si>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</si>
  <si>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</si>
  <si>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</si>
  <si>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</si>
  <si>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</si>
  <si>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</si>
  <si>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</si>
  <si>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</si>
  <si>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</si>
  <si>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</si>
  <si>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</si>
  <si>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</si>
  <si>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</si>
  <si>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</si>
  <si>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</si>
  <si>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</si>
  <si>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</si>
  <si>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</si>
  <si>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</si>
  <si>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</si>
  <si>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</si>
  <si>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</si>
  <si>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</si>
  <si>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</si>
  <si>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</si>
  <si>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</si>
  <si>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</si>
  <si>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</si>
  <si>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</si>
  <si>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</si>
  <si>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</si>
  <si>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</si>
  <si>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</si>
  <si>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</si>
  <si>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</si>
  <si>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</si>
  <si>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</si>
  <si>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</si>
  <si>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</si>
  <si>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</si>
  <si>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</si>
  <si>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</si>
  <si>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</si>
  <si>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</si>
  <si>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</si>
  <si>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</si>
  <si>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</si>
  <si>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</si>
  <si>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</si>
  <si>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</si>
  <si>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</si>
  <si>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</si>
  <si>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</si>
  <si>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</si>
  <si>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</si>
  <si>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</si>
  <si>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</si>
  <si>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</si>
  <si>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</si>
  <si>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</si>
  <si>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</si>
  <si>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</si>
  <si>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</si>
  <si>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</si>
  <si>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</si>
  <si>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</si>
  <si>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</si>
  <si>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</si>
  <si>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</si>
  <si>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</si>
  <si>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</si>
  <si>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</si>
  <si>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</si>
  <si>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</si>
  <si>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</si>
  <si>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</si>
  <si>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</si>
  <si>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</si>
  <si>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</si>
  <si>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</si>
  <si>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</si>
  <si>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</si>
  <si>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</si>
  <si>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</si>
  <si>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</si>
  <si>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</si>
  <si>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</si>
  <si>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</si>
  <si>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</si>
  <si>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</si>
  <si>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</si>
  <si>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</si>
  <si>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</si>
  <si>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</si>
  <si>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</si>
  <si>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</si>
  <si>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</si>
  <si>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</si>
  <si>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</si>
  <si>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</si>
  <si>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</si>
  <si>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</si>
  <si>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</si>
  <si>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</si>
  <si>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</si>
  <si>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</si>
  <si>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</si>
  <si>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</si>
  <si>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</si>
  <si>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</si>
  <si>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</si>
  <si>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</si>
  <si>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</si>
  <si>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</si>
  <si>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</si>
  <si>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</si>
  <si>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</si>
  <si>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</si>
  <si>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</si>
  <si>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</si>
  <si>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</si>
  <si>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</si>
  <si>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</si>
  <si>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</si>
  <si>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</si>
  <si>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</si>
  <si>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</si>
  <si>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</si>
  <si>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</si>
  <si>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</si>
  <si>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</si>
  <si>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</si>
  <si>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</si>
  <si>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</si>
  <si>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</si>
  <si>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</si>
  <si>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</si>
  <si>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</si>
  <si>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</si>
  <si>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</si>
  <si>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</si>
  <si>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</si>
  <si>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</si>
  <si>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</si>
  <si>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</si>
  <si>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</si>
  <si>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</si>
  <si>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</si>
  <si>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</si>
  <si>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</si>
  <si>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</si>
  <si>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</si>
  <si>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</si>
  <si>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</si>
  <si>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</si>
  <si>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</si>
  <si>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</si>
  <si>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</si>
  <si>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</si>
  <si>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</si>
  <si>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</si>
  <si>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</si>
  <si>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</si>
  <si>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</si>
  <si>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</si>
  <si>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</si>
  <si>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</si>
  <si>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</si>
  <si>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</si>
  <si>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</si>
  <si>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</si>
  <si>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</si>
  <si>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</si>
  <si>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</si>
  <si>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</si>
  <si>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</si>
  <si>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</si>
  <si>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</si>
  <si>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</si>
  <si>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</si>
  <si>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</si>
  <si>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</si>
  <si>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</si>
  <si>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</si>
  <si>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</si>
  <si>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</si>
  <si>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</si>
  <si>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</si>
  <si>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</si>
  <si>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</si>
  <si>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</si>
  <si>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</si>
  <si>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</si>
  <si>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</si>
  <si>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</si>
  <si>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</si>
  <si>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</si>
  <si>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</si>
  <si>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</si>
  <si>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</si>
  <si>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</si>
  <si>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</si>
  <si>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</si>
  <si>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</si>
  <si>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</si>
  <si>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</si>
  <si>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</si>
  <si>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</si>
  <si>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</si>
  <si>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</si>
  <si>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</si>
  <si>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</si>
  <si>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</si>
  <si>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</si>
  <si>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</si>
  <si>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</si>
  <si>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</si>
  <si>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</si>
  <si>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</si>
  <si>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</si>
  <si>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</si>
  <si>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</si>
  <si>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</si>
  <si>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</si>
  <si>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</si>
  <si>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</si>
  <si>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</si>
  <si>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</si>
  <si>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</si>
  <si>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</si>
  <si>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</si>
  <si>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</si>
  <si>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</si>
  <si>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</si>
  <si>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</si>
  <si>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</si>
  <si>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</si>
  <si>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</si>
  <si>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</si>
  <si>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</si>
  <si>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</si>
  <si>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</si>
  <si>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</si>
  <si>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</si>
  <si>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</si>
  <si>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</si>
  <si>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</si>
  <si>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</si>
  <si>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</si>
  <si>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</si>
  <si>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</si>
  <si>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</si>
  <si>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</si>
  <si>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</si>
  <si>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</si>
  <si>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</si>
  <si>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</si>
  <si>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</si>
  <si>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</si>
  <si>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</si>
  <si>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</si>
  <si>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</si>
  <si>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</si>
  <si>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</si>
  <si>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</si>
  <si>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</si>
  <si>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</si>
  <si>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</si>
  <si>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</si>
  <si>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</si>
  <si>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</si>
  <si>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</si>
  <si>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</si>
  <si>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</si>
  <si>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</si>
  <si>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</si>
  <si>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</si>
  <si>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</si>
  <si>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</si>
  <si>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</si>
  <si>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</si>
  <si>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</si>
  <si>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</si>
  <si>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</si>
  <si>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</si>
  <si>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</si>
  <si>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</si>
  <si>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</si>
  <si>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</si>
  <si>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</si>
  <si>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</si>
  <si>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</si>
  <si>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</si>
  <si>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</si>
  <si>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</si>
  <si>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</si>
  <si>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</si>
  <si>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</si>
  <si>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</si>
  <si>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</si>
  <si>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</si>
  <si>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</si>
  <si>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</si>
  <si>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</si>
  <si>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</si>
  <si>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</si>
  <si>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</si>
  <si>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</si>
  <si>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</si>
  <si>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</si>
  <si>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</si>
  <si>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</si>
  <si>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</si>
  <si>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</si>
  <si>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</si>
  <si>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</si>
  <si>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</si>
  <si>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</si>
  <si>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</si>
  <si>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</si>
  <si>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</si>
  <si>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</si>
  <si>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</si>
  <si>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</si>
  <si>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</si>
  <si>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</si>
  <si>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</si>
  <si>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</si>
  <si>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</si>
  <si>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</si>
  <si>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</si>
  <si>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</si>
  <si>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</si>
  <si>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</si>
  <si>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</si>
  <si>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</si>
  <si>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</si>
  <si>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</si>
  <si>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</si>
  <si>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</si>
  <si>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</si>
  <si>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</si>
  <si>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</si>
  <si>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</si>
  <si>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</si>
  <si>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</si>
  <si>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</si>
  <si>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</si>
  <si>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</si>
  <si>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</si>
  <si>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</si>
  <si>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</si>
  <si>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</si>
  <si>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</si>
  <si>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</si>
  <si>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</si>
  <si>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</si>
  <si>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</si>
  <si>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</si>
  <si>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</si>
  <si>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</si>
  <si>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</si>
  <si>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</si>
  <si>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</si>
  <si>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</si>
  <si>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</si>
  <si>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</si>
  <si>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</si>
  <si>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</si>
  <si>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</si>
  <si>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</si>
  <si>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</si>
  <si>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</si>
  <si>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</si>
  <si>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</si>
  <si>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</si>
  <si>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</si>
  <si>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</si>
  <si>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</si>
  <si>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</si>
  <si>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</si>
  <si>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</si>
  <si>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</si>
  <si>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</si>
  <si>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</si>
  <si>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</si>
  <si>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</si>
  <si>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</si>
  <si>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</si>
  <si>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</si>
  <si>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</si>
  <si>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</si>
  <si>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</si>
  <si>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</si>
  <si>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</si>
  <si>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</si>
  <si>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</si>
  <si>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</si>
  <si>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</si>
  <si>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</si>
  <si>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</si>
  <si>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</si>
  <si>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</si>
  <si>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</si>
  <si>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</si>
  <si>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</si>
  <si>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</si>
  <si>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</si>
  <si>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</si>
  <si>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</si>
  <si>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</si>
  <si>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</si>
  <si>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</si>
  <si>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</si>
  <si>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</si>
  <si>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</si>
  <si>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</si>
  <si>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</si>
  <si>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</si>
  <si>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</si>
  <si>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</si>
  <si>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</si>
  <si>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</si>
  <si>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</si>
  <si>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</si>
  <si>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</si>
  <si>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</si>
  <si>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</si>
  <si>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</si>
  <si>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</si>
  <si>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</si>
  <si>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</si>
  <si>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</si>
  <si>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</si>
  <si>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</si>
  <si>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</si>
  <si>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</si>
  <si>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</si>
  <si>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</si>
  <si>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</si>
  <si>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</si>
  <si>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</si>
  <si>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</si>
  <si>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</si>
  <si>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</si>
  <si>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</si>
  <si>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</si>
  <si>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</si>
  <si>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</si>
  <si>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</si>
  <si>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</si>
  <si>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</si>
  <si>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</si>
  <si>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</si>
  <si>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</si>
  <si>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</si>
  <si>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</si>
  <si>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</si>
  <si>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</si>
  <si>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</si>
  <si>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</si>
  <si>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</si>
  <si>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</si>
  <si>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</si>
  <si>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</si>
  <si>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</si>
  <si>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</si>
  <si>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</si>
  <si>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</si>
  <si>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</si>
  <si>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</si>
  <si>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</si>
  <si>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</si>
  <si>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</si>
  <si>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</si>
  <si>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</si>
  <si>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</si>
  <si>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</si>
  <si>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</si>
  <si>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</si>
  <si>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</si>
  <si>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</si>
  <si>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</si>
  <si>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</si>
  <si>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</si>
  <si>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</si>
  <si>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</si>
  <si>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</si>
  <si>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</si>
  <si>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</si>
  <si>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</si>
  <si>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</si>
  <si>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</si>
  <si>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</si>
  <si>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</si>
  <si>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</si>
  <si>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</si>
  <si>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</si>
  <si>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</si>
  <si>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</si>
  <si>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</si>
  <si>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</si>
  <si>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</si>
  <si>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</si>
  <si>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</si>
  <si>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</si>
  <si>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</si>
  <si>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</si>
  <si>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</si>
  <si>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</si>
  <si>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</si>
  <si>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</si>
  <si>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</si>
  <si>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</si>
  <si>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</si>
  <si>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</si>
  <si>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</si>
  <si>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</si>
  <si>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</si>
  <si>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</si>
  <si>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</si>
  <si>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</si>
  <si>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</si>
  <si>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</si>
  <si>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</si>
  <si>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</si>
  <si>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</si>
  <si>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</si>
  <si>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</si>
  <si>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</si>
  <si>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</si>
  <si>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</si>
  <si>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</si>
  <si>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</si>
  <si>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</si>
  <si>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</si>
  <si>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</si>
  <si>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</si>
  <si>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</si>
  <si>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</si>
  <si>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</si>
  <si>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</si>
  <si>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</si>
  <si>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</si>
  <si>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</si>
  <si>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</si>
  <si>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</si>
  <si>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</si>
  <si>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</si>
  <si>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</si>
  <si>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</si>
  <si>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</si>
  <si>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</si>
  <si>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</si>
  <si>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</si>
  <si>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</si>
  <si>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</si>
  <si>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</si>
  <si>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</si>
  <si>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</si>
  <si>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</si>
  <si>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</si>
  <si>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</si>
  <si>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</si>
  <si>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</si>
  <si>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</si>
  <si>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</si>
  <si>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</si>
  <si>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</si>
  <si>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</si>
  <si>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</si>
  <si>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</si>
  <si>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</si>
  <si>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</si>
  <si>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</si>
  <si>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</si>
  <si>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</si>
  <si>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</si>
  <si>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</si>
  <si>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</si>
  <si>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</si>
  <si>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</si>
  <si>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</si>
  <si>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</si>
  <si>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</si>
  <si>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</si>
  <si>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</si>
  <si>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</si>
  <si>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</si>
  <si>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</si>
  <si>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</si>
  <si>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</si>
  <si>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</si>
  <si>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</si>
  <si>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</si>
  <si>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</si>
  <si>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</si>
  <si>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</si>
  <si>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</si>
  <si>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</si>
  <si>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</si>
  <si>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</si>
  <si>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</si>
  <si>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</si>
  <si>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</si>
  <si>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</si>
  <si>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</si>
  <si>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</si>
  <si>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</si>
  <si>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</si>
  <si>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</si>
  <si>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</si>
  <si>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</si>
  <si>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</si>
  <si>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</si>
  <si>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</si>
  <si>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</si>
  <si>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</si>
  <si>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</si>
  <si>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</si>
  <si>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</si>
  <si>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</si>
  <si>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</si>
  <si>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</si>
  <si>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</si>
  <si>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</si>
  <si>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</si>
  <si>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</si>
  <si>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</si>
  <si>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</si>
  <si>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</si>
  <si>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</si>
  <si>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</si>
  <si>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</si>
  <si>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</si>
  <si>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</si>
  <si>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</si>
  <si>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</si>
  <si>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</si>
  <si>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</si>
  <si>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</si>
  <si>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</si>
  <si>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</si>
  <si>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</si>
  <si>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</si>
  <si>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</si>
  <si>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</si>
  <si>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</si>
  <si>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</si>
  <si>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</si>
  <si>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</si>
  <si>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</si>
  <si>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</si>
  <si>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</si>
  <si>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</si>
  <si>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</si>
  <si>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</si>
  <si>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</si>
  <si>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</si>
  <si>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</si>
  <si>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</si>
  <si>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</si>
  <si>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</si>
  <si>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</si>
  <si>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</si>
  <si>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</si>
  <si>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</si>
  <si>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</si>
  <si>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</si>
  <si>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</si>
  <si>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</si>
  <si>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</si>
  <si>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</si>
  <si>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</si>
  <si>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</si>
  <si>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</si>
  <si>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</si>
  <si>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</si>
  <si>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</si>
  <si>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</si>
  <si>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</si>
  <si>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</si>
  <si>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</si>
  <si>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</si>
  <si>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</si>
  <si>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</si>
  <si>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</si>
  <si>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</si>
  <si>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</si>
  <si>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</si>
  <si>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</si>
  <si>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</si>
  <si>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</si>
  <si>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</si>
  <si>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</si>
  <si>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</si>
  <si>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</si>
  <si>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</si>
  <si>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</si>
  <si>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</si>
  <si>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</si>
  <si>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</si>
  <si>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</si>
  <si>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</si>
  <si>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</si>
  <si>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</si>
  <si>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</si>
  <si>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</si>
  <si>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</si>
  <si>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</si>
  <si>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</si>
  <si>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</si>
  <si>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</si>
  <si>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</si>
  <si>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</si>
  <si>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</si>
  <si>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</si>
  <si>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</si>
  <si>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</si>
  <si>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</si>
  <si>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</si>
  <si>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</si>
  <si>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</si>
  <si>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</si>
  <si>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</si>
  <si>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</si>
  <si>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</si>
  <si>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</si>
  <si>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</si>
  <si>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</si>
  <si>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</si>
  <si>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</si>
  <si>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</si>
  <si>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</si>
  <si>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</si>
  <si>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</si>
  <si>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</si>
  <si>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</si>
  <si>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</si>
  <si>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</si>
  <si>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</si>
  <si>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</si>
  <si>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</si>
  <si>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</si>
  <si>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</si>
  <si>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</si>
  <si>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</si>
  <si>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</si>
  <si>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</si>
  <si>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</si>
  <si>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</si>
  <si>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</si>
  <si>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</si>
  <si>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</si>
  <si>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</si>
  <si>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</si>
  <si>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</si>
  <si>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</si>
  <si>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</si>
  <si>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</si>
  <si>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</si>
  <si>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</si>
  <si>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</si>
  <si>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</si>
  <si>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</si>
  <si>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</si>
  <si>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</si>
  <si>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</si>
  <si>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</si>
  <si>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</si>
  <si>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</si>
  <si>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</si>
  <si>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</si>
  <si>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</si>
  <si>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</si>
  <si>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</si>
  <si>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</si>
  <si>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</si>
  <si>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</si>
  <si>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</si>
  <si>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</si>
  <si>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</si>
  <si>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</si>
  <si>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</si>
  <si>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</si>
  <si>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</si>
  <si>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</si>
  <si>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</si>
  <si>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</si>
  <si>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</si>
  <si>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</si>
  <si>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</si>
  <si>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</si>
  <si>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</si>
  <si>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</si>
  <si>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</si>
  <si>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</si>
  <si>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</si>
  <si>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</si>
  <si>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</si>
  <si>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</si>
  <si>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</si>
  <si>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</si>
  <si>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</si>
  <si>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</si>
  <si>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</si>
  <si>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</si>
  <si>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</si>
  <si>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</si>
  <si>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</si>
  <si>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</si>
  <si>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</si>
  <si>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</si>
  <si>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</si>
  <si>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</si>
  <si>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</si>
  <si>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</si>
  <si>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</si>
  <si>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</si>
  <si>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</si>
  <si>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</si>
  <si>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</si>
  <si>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</si>
  <si>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</si>
  <si>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</si>
  <si>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</si>
  <si>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</si>
  <si>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</si>
  <si>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</si>
  <si>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</si>
  <si>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</si>
  <si>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</si>
  <si>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</si>
  <si>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</si>
  <si>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</si>
  <si>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</si>
  <si>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</si>
  <si>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</si>
  <si>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</si>
  <si>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</si>
  <si>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</si>
  <si>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</si>
  <si>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</si>
  <si>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</si>
  <si>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</si>
  <si>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</si>
  <si>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</si>
  <si>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</si>
  <si>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</si>
  <si>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</si>
  <si>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</si>
  <si>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</si>
  <si>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</si>
  <si>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</si>
  <si>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</si>
  <si>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</si>
  <si>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</si>
  <si>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</si>
  <si>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</si>
  <si>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</si>
  <si>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</si>
  <si>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</si>
  <si>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</si>
  <si>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</si>
  <si>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</si>
  <si>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</si>
  <si>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</si>
  <si>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</si>
  <si>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</si>
  <si>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</si>
  <si>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</si>
  <si>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</si>
  <si>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</si>
  <si>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</si>
  <si>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</si>
  <si>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</si>
  <si>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</si>
  <si>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</si>
  <si>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</si>
  <si>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</si>
  <si>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</si>
  <si>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</si>
  <si>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</si>
  <si>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</si>
  <si>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</si>
  <si>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</si>
  <si>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</si>
  <si>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</si>
  <si>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</si>
  <si>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</si>
  <si>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</si>
  <si>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</si>
  <si>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</si>
  <si>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</si>
  <si>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</si>
  <si>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</si>
  <si>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</si>
  <si>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</si>
  <si>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</si>
  <si>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</si>
  <si>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</si>
  <si>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</si>
  <si>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</si>
  <si>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</si>
  <si>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</si>
  <si>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</si>
  <si>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</si>
  <si>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</si>
  <si>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</si>
  <si>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</si>
  <si>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</si>
  <si>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</si>
  <si>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</si>
  <si>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</si>
  <si>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</si>
  <si>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</si>
  <si>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</si>
  <si>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</si>
  <si>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</si>
  <si>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</si>
  <si>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</si>
  <si>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</si>
  <si>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</si>
  <si>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</si>
  <si>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</si>
  <si>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</si>
  <si>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</si>
  <si>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</si>
  <si>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</si>
  <si>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</si>
  <si>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</si>
  <si>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</si>
  <si>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</si>
  <si>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</si>
  <si>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</si>
  <si>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</si>
  <si>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</si>
  <si>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</si>
  <si>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</si>
  <si>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</si>
  <si>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</si>
  <si>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</si>
  <si>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</si>
  <si>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</si>
  <si>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</si>
  <si>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</si>
  <si>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</si>
  <si>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</si>
  <si>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</si>
  <si>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</si>
  <si>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</si>
  <si>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</si>
  <si>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</si>
  <si>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</si>
  <si>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</si>
  <si>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</si>
  <si>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</si>
  <si>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</si>
  <si>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</si>
  <si>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</si>
  <si>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</si>
  <si>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</si>
  <si>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</si>
  <si>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</si>
  <si>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</si>
  <si>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</si>
  <si>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</si>
  <si>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</si>
  <si>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</si>
  <si>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</si>
  <si>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</si>
  <si>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</si>
  <si>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</si>
  <si>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</si>
  <si>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</si>
  <si>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</si>
  <si>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</si>
  <si>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</si>
  <si>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</si>
  <si>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</si>
  <si>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</si>
  <si>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</si>
  <si>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</si>
  <si>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</si>
  <si>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</si>
  <si>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</si>
  <si>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</si>
  <si>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</si>
  <si>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</si>
  <si>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</si>
  <si>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</si>
  <si>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</si>
  <si>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</si>
  <si>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</si>
  <si>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</si>
  <si>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</si>
  <si>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</si>
  <si>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</si>
  <si>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</si>
  <si>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</si>
  <si>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</si>
  <si>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</si>
  <si>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</si>
  <si>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</si>
  <si>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</si>
  <si>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</si>
  <si>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</si>
  <si>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</si>
  <si>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</si>
  <si>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</si>
  <si>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</si>
  <si>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</si>
  <si>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</si>
  <si>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</si>
  <si>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</si>
  <si>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</si>
  <si>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</si>
  <si>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</si>
  <si>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</si>
  <si>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</si>
  <si>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</si>
  <si>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</si>
  <si>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</si>
  <si>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</si>
  <si>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</si>
  <si>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</si>
  <si>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</si>
  <si>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</si>
  <si>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</si>
  <si>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</si>
  <si>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</si>
  <si>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</si>
  <si>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</si>
  <si>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</si>
  <si>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</si>
  <si>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</si>
  <si>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</si>
  <si>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</si>
  <si>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</si>
  <si>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</si>
  <si>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</si>
  <si>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</si>
  <si>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</si>
  <si>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</si>
  <si>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</si>
  <si>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</si>
  <si>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</si>
  <si>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</si>
  <si>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</si>
  <si>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</si>
  <si>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</si>
  <si>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</si>
  <si>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</si>
  <si>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</si>
  <si>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</si>
  <si>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</si>
  <si>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</si>
  <si>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</si>
  <si>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</si>
  <si>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</si>
  <si>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</si>
  <si>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</si>
  <si>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</si>
  <si>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</si>
  <si>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</si>
  <si>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</si>
  <si>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</si>
  <si>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</si>
  <si>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</si>
  <si>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</si>
  <si>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</si>
  <si>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</si>
  <si>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</si>
  <si>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</si>
  <si>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</si>
  <si>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</si>
  <si>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</si>
  <si>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</si>
  <si>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</si>
  <si>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</si>
  <si>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</si>
  <si>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</si>
  <si>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</si>
  <si>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</si>
  <si>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</si>
  <si>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</si>
  <si>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</si>
  <si>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</si>
  <si>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</si>
  <si>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</si>
  <si>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</si>
  <si>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</si>
  <si>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</si>
  <si>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</si>
  <si>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</si>
  <si>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</si>
  <si>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</si>
  <si>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</si>
  <si>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</si>
  <si>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</si>
  <si>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</si>
  <si>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</si>
  <si>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</si>
  <si>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</si>
  <si>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</si>
  <si>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</si>
  <si>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</si>
  <si>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</si>
  <si>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</si>
  <si>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</si>
  <si>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</si>
  <si>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</si>
  <si>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</si>
  <si>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</si>
  <si>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</si>
  <si>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</si>
  <si>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</si>
  <si>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</si>
  <si>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</si>
  <si>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</si>
  <si>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</si>
  <si>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</si>
  <si>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</si>
  <si>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</si>
  <si>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</si>
  <si>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</si>
  <si>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</si>
  <si>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</si>
  <si>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</si>
  <si>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</si>
  <si>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</si>
  <si>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</si>
  <si>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</si>
  <si>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</si>
  <si>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</si>
  <si>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</si>
  <si>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</si>
  <si>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</si>
  <si>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</si>
  <si>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</si>
  <si>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</si>
  <si>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</si>
  <si>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</si>
  <si>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</si>
  <si>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</si>
  <si>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</si>
  <si>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</si>
  <si>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</si>
  <si>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</si>
  <si>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</si>
  <si>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</si>
  <si>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</si>
  <si>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</si>
  <si>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</si>
  <si>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</si>
  <si>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</si>
  <si>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</si>
  <si>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</si>
  <si>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</si>
  <si>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</si>
  <si>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</si>
  <si>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</si>
  <si>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</si>
  <si>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</si>
  <si>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</si>
  <si>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</si>
  <si>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</si>
  <si>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</si>
  <si>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</si>
  <si>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</si>
  <si>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</si>
  <si>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</si>
  <si>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</si>
  <si>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</si>
  <si>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</si>
  <si>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</si>
  <si>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</si>
  <si>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</si>
  <si>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</si>
  <si>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</si>
  <si>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</si>
  <si>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</si>
  <si>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</si>
  <si>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</si>
  <si>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</si>
  <si>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</si>
  <si>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</si>
  <si>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</si>
  <si>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</si>
  <si>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</si>
  <si>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</si>
  <si>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</si>
  <si>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</si>
  <si>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</si>
  <si>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</si>
  <si>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</si>
  <si>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</si>
  <si>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</si>
  <si>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</si>
  <si>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</si>
  <si>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</si>
  <si>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</si>
  <si>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</si>
  <si>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</si>
  <si>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</si>
  <si>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</si>
  <si>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</si>
  <si>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</si>
  <si>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</si>
  <si>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</si>
  <si>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</si>
  <si>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</si>
  <si>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</si>
  <si>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</si>
  <si>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</si>
  <si>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</si>
  <si>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</si>
  <si>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</si>
  <si>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</si>
  <si>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</si>
  <si>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</si>
  <si>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</si>
  <si>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</si>
  <si>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</si>
  <si>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</si>
  <si>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</si>
  <si>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</si>
  <si>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</si>
  <si>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</si>
  <si>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</si>
  <si>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</si>
  <si>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</si>
  <si>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</si>
  <si>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</si>
  <si>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</si>
  <si>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</si>
  <si>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</si>
  <si>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</si>
  <si>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</si>
  <si>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</si>
  <si>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</si>
  <si>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</si>
  <si>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</si>
  <si>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</si>
  <si>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</si>
  <si>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</si>
  <si>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</si>
  <si>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</si>
  <si>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</si>
  <si>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</si>
  <si>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</si>
  <si>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</si>
  <si>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</si>
  <si>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</si>
  <si>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</si>
  <si>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</si>
  <si>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</si>
  <si>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</si>
  <si>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</si>
  <si>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</si>
  <si>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</si>
  <si>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</si>
  <si>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</si>
  <si>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</si>
  <si>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</si>
  <si>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</si>
  <si>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</si>
  <si>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</si>
  <si>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</si>
  <si>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</si>
  <si>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</si>
  <si>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</si>
  <si>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</si>
  <si>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</si>
  <si>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</si>
  <si>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</si>
  <si>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</si>
  <si>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</si>
  <si>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</si>
  <si>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</si>
  <si>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</si>
  <si>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</si>
  <si>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</si>
  <si>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</si>
  <si>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</si>
  <si>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</si>
  <si>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</si>
  <si>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</si>
  <si>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</si>
  <si>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</si>
  <si>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</si>
  <si>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</si>
  <si>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</si>
  <si>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</si>
  <si>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</si>
  <si>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</si>
  <si>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</si>
  <si>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</si>
  <si>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</si>
  <si>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</si>
  <si>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</si>
  <si>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</si>
  <si>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</si>
  <si>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</si>
  <si>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</si>
  <si>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</si>
  <si>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</si>
  <si>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</si>
  <si>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</si>
  <si>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</si>
  <si>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</si>
  <si>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</si>
  <si>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</si>
  <si>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</si>
  <si>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</si>
  <si>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</si>
  <si>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</si>
  <si>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</si>
  <si>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</si>
  <si>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</si>
  <si>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</si>
  <si>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</si>
  <si>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</si>
  <si>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</si>
  <si>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</si>
  <si>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</si>
  <si>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</si>
  <si>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</si>
  <si>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</si>
  <si>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</si>
  <si>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</si>
  <si>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</si>
  <si>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</si>
  <si>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</si>
  <si>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</si>
  <si>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</si>
  <si>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</si>
  <si>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</si>
  <si>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</si>
  <si>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</si>
  <si>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</si>
  <si>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</si>
  <si>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</si>
  <si>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</si>
  <si>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</si>
  <si>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</si>
  <si>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</si>
  <si>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</si>
  <si>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</si>
  <si>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</si>
  <si>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</si>
  <si>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</si>
  <si>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</si>
  <si>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</si>
  <si>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</si>
  <si>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</si>
  <si>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</si>
  <si>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</si>
  <si>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</si>
  <si>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</si>
  <si>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</si>
  <si>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</si>
  <si>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</si>
  <si>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</si>
  <si>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</si>
  <si>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</si>
  <si>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</si>
  <si>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</si>
  <si>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</si>
  <si>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</si>
  <si>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</si>
  <si>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</si>
  <si>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</si>
  <si>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</si>
  <si>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</si>
  <si>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</si>
  <si>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</si>
  <si>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</si>
  <si>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</si>
  <si>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</si>
  <si>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</si>
  <si>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</si>
  <si>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</si>
  <si>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</si>
  <si>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</si>
  <si>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</si>
  <si>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</si>
  <si>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</si>
  <si>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</si>
  <si>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</si>
  <si>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</si>
  <si>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</si>
  <si>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</si>
  <si>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</si>
  <si>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</si>
  <si>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</si>
  <si>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</si>
  <si>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</si>
  <si>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</si>
  <si>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</si>
  <si>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</si>
  <si>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</si>
  <si>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</si>
  <si>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</si>
  <si>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</si>
  <si>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</si>
  <si>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</si>
  <si>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</si>
  <si>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</si>
  <si>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</si>
  <si>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</si>
  <si>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</si>
  <si>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</si>
  <si>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</si>
  <si>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</si>
  <si>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</si>
  <si>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</si>
  <si>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</si>
  <si>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</si>
  <si>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</si>
  <si>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</si>
  <si>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</si>
  <si>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</si>
  <si>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</si>
  <si>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</si>
  <si>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</si>
  <si>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</si>
  <si>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</si>
  <si>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</si>
  <si>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</si>
  <si>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</si>
  <si>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</si>
  <si>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</si>
  <si>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</si>
  <si>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</si>
  <si>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</si>
  <si>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</si>
  <si>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</si>
  <si>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</si>
  <si>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</si>
  <si>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</si>
  <si>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</si>
  <si>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</si>
  <si>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</si>
  <si>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</si>
  <si>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</si>
  <si>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</si>
  <si>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</si>
  <si>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</si>
  <si>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</si>
  <si>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</si>
  <si>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</si>
  <si>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</si>
  <si>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</si>
  <si>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</si>
  <si>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</si>
  <si>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</si>
  <si>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</si>
  <si>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</si>
  <si>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</si>
  <si>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</si>
  <si>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</si>
  <si>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</si>
  <si>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</si>
  <si>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</si>
  <si>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</si>
  <si>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</si>
  <si>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</si>
  <si>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</si>
  <si>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</si>
  <si>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</si>
  <si>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</si>
  <si>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</si>
  <si>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</si>
  <si>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</si>
  <si>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</si>
  <si>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</si>
  <si>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</si>
  <si>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</si>
  <si>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</si>
  <si>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</si>
  <si>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</si>
  <si>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</si>
  <si>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</si>
  <si>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</si>
  <si>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</si>
  <si>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</si>
  <si>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</si>
  <si>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</si>
  <si>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</si>
  <si>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</si>
  <si>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</si>
  <si>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</si>
  <si>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</si>
  <si>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</si>
  <si>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</si>
  <si>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</si>
  <si>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</si>
  <si>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</si>
  <si>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</si>
  <si>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</si>
  <si>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</si>
  <si>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</si>
  <si>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</si>
  <si>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</si>
  <si>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</si>
  <si>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</si>
  <si>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</si>
  <si>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</si>
  <si>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</si>
  <si>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</si>
  <si>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</si>
  <si>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</si>
  <si>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</si>
  <si>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</si>
  <si>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</si>
  <si>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</si>
  <si>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</si>
  <si>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</si>
  <si>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</si>
  <si>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</si>
  <si>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</si>
  <si>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</si>
  <si>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</si>
  <si>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</si>
  <si>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</si>
  <si>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</si>
  <si>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</si>
  <si>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</si>
  <si>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</si>
  <si>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</si>
  <si>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</si>
  <si>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</si>
  <si>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</si>
  <si>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</si>
  <si>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</si>
  <si>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</si>
  <si>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</si>
  <si>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</si>
  <si>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</si>
  <si>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</si>
  <si>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</si>
  <si>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</si>
  <si>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</si>
  <si>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</si>
  <si>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</si>
  <si>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</si>
  <si>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</si>
  <si>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</si>
  <si>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</si>
  <si>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</si>
  <si>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</si>
  <si>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</si>
  <si>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</si>
  <si>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</si>
  <si>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</si>
  <si>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</si>
  <si>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</si>
  <si>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</si>
  <si>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</si>
  <si>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</si>
  <si>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</si>
  <si>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</si>
  <si>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</si>
  <si>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</si>
  <si>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</si>
  <si>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</si>
  <si>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</si>
  <si>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</si>
  <si>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</si>
  <si>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</si>
  <si>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</si>
  <si>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</si>
  <si>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</si>
  <si>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</si>
  <si>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</si>
  <si>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</si>
  <si>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</si>
  <si>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</si>
  <si>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</si>
  <si>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</si>
  <si>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</si>
  <si>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</si>
  <si>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</si>
  <si>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</si>
  <si>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</si>
  <si>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</si>
  <si>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</si>
  <si>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</si>
  <si>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</si>
  <si>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</si>
  <si>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</si>
  <si>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</si>
  <si>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</si>
  <si>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</si>
  <si>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</si>
  <si>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</si>
  <si>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</si>
  <si>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</si>
  <si>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</si>
  <si>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</si>
  <si>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</si>
  <si>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</si>
  <si>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</si>
  <si>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</si>
  <si>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</si>
  <si>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</si>
  <si>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</si>
  <si>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</si>
  <si>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</si>
  <si>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</si>
  <si>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</si>
  <si>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</si>
  <si>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</si>
  <si>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</si>
  <si>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</si>
  <si>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</si>
  <si>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</si>
  <si>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</si>
  <si>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</si>
  <si>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</si>
  <si>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</si>
  <si>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</si>
  <si>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</si>
  <si>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</si>
  <si>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</si>
  <si>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</si>
  <si>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</si>
  <si>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</si>
  <si>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</si>
  <si>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</si>
  <si>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</si>
  <si>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</si>
  <si>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</si>
  <si>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</si>
  <si>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</si>
  <si>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</si>
  <si>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</si>
  <si>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</si>
  <si>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</si>
  <si>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</si>
  <si>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</si>
  <si>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</si>
  <si>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</si>
  <si>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</si>
  <si>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</si>
  <si>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</si>
  <si>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</si>
  <si>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</si>
  <si>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</si>
  <si>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</si>
  <si>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</si>
  <si>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</si>
  <si>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</si>
  <si>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</si>
  <si>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</si>
  <si>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</si>
  <si>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</si>
  <si>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</si>
  <si>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</si>
  <si>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</si>
  <si>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</si>
  <si>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</si>
  <si>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</si>
  <si>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</si>
  <si>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</si>
  <si>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</si>
  <si>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</si>
  <si>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</si>
  <si>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</si>
  <si>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</si>
  <si>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</si>
  <si>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</si>
  <si>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</si>
  <si>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</si>
  <si>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</si>
  <si>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</si>
  <si>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</si>
  <si>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</si>
  <si>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</si>
  <si>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</si>
  <si>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</si>
  <si>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</si>
  <si>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</si>
  <si>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</si>
  <si>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</si>
  <si>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</si>
  <si>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</si>
  <si>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</si>
  <si>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</si>
  <si>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</si>
  <si>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</si>
  <si>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</si>
  <si>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</si>
  <si>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</si>
  <si>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</si>
  <si>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</si>
  <si>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</si>
  <si>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</si>
  <si>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</si>
  <si>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</si>
  <si>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</si>
  <si>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</si>
  <si>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</si>
  <si>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</si>
  <si>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</si>
  <si>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</si>
  <si>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</si>
  <si>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</si>
  <si>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</si>
  <si>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</si>
  <si>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</si>
  <si>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</si>
  <si>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</si>
  <si>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</si>
  <si>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</si>
  <si>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</si>
  <si>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</si>
  <si>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</si>
  <si>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</si>
  <si>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</si>
  <si>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</si>
  <si>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</si>
  <si>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</si>
  <si>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</si>
  <si>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</si>
  <si>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</si>
  <si>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</si>
  <si>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</si>
  <si>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</si>
  <si>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</si>
  <si>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</si>
  <si>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</si>
  <si>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</si>
  <si>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</si>
  <si>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</si>
  <si>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</si>
  <si>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</si>
  <si>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</si>
  <si>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</si>
  <si>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</si>
  <si>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</si>
  <si>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</si>
  <si>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</si>
  <si>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</si>
  <si>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</si>
  <si>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</si>
  <si>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</si>
  <si>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</si>
  <si>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</si>
  <si>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</si>
  <si>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</si>
  <si>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</si>
  <si>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</si>
  <si>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</si>
  <si>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</si>
  <si>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</si>
  <si>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</si>
  <si>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</si>
  <si>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</si>
  <si>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</si>
  <si>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</si>
  <si>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</si>
  <si>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</si>
  <si>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</si>
  <si>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</si>
  <si>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</si>
  <si>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</si>
  <si>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</si>
  <si>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</si>
  <si>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</si>
  <si>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</si>
  <si>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</si>
  <si>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</si>
  <si>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</si>
  <si>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</si>
  <si>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</si>
  <si>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</si>
  <si>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</si>
  <si>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</si>
  <si>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</si>
  <si>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</si>
  <si>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</si>
  <si>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</si>
  <si>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</si>
  <si>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</si>
  <si>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</si>
  <si>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</si>
  <si>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</si>
  <si>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</si>
  <si>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</si>
  <si>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</si>
  <si>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</si>
  <si>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</si>
  <si>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</si>
  <si>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</si>
  <si>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</si>
  <si>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</si>
  <si>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</si>
  <si>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</si>
  <si>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</si>
  <si>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</si>
  <si>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</si>
  <si>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</si>
  <si>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</si>
  <si>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</si>
  <si>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</si>
  <si>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</si>
  <si>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</si>
  <si>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</si>
  <si>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</si>
  <si>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</si>
  <si>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</si>
  <si>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</si>
  <si>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</si>
  <si>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</si>
  <si>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</si>
  <si>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</si>
  <si>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</si>
  <si>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</si>
  <si>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</si>
  <si>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</si>
  <si>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</si>
  <si>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</si>
  <si>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</si>
  <si>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</si>
  <si>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</si>
  <si>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</si>
  <si>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</si>
  <si>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</si>
  <si>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</si>
  <si>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</si>
  <si>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</si>
  <si>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</si>
  <si>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</si>
  <si>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</si>
  <si>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</si>
  <si>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</si>
  <si>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</si>
  <si>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</si>
  <si>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</si>
  <si>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</si>
  <si>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</si>
  <si>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</si>
  <si>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</si>
  <si>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</si>
  <si>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</si>
  <si>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</si>
  <si>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</si>
  <si>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</si>
  <si>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</si>
  <si>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</si>
  <si>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</si>
  <si>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</si>
  <si>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</si>
  <si>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</si>
  <si>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</si>
  <si>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</si>
  <si>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</si>
  <si>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</si>
  <si>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</si>
  <si>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</si>
  <si>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</si>
  <si>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</si>
  <si>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</si>
  <si>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</si>
  <si>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</si>
  <si>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</si>
  <si>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</si>
  <si>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</si>
  <si>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</si>
  <si>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</si>
  <si>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</si>
  <si>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</si>
  <si>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</si>
  <si>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</si>
  <si>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</si>
  <si>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</si>
  <si>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</si>
  <si>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</si>
  <si>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</si>
  <si>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</si>
  <si>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</si>
  <si>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</si>
  <si>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</si>
  <si>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</si>
  <si>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</si>
  <si>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</si>
  <si>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</si>
  <si>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</si>
  <si>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</si>
  <si>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</si>
  <si>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</si>
  <si>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</si>
  <si>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</si>
  <si>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</si>
  <si>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</si>
  <si>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</si>
  <si>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</si>
  <si>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</si>
  <si>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</si>
  <si>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</si>
  <si>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</si>
  <si>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</si>
  <si>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</si>
  <si>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</si>
  <si>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</si>
  <si>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</si>
  <si>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</si>
  <si>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</si>
  <si>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</si>
  <si>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</si>
  <si>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</si>
  <si>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</si>
  <si>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</si>
  <si>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</si>
  <si>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</si>
  <si>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</si>
  <si>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</si>
  <si>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</si>
  <si>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</si>
  <si>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</si>
  <si>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</si>
  <si>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</si>
  <si>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</si>
  <si>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</si>
  <si>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</si>
  <si>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</si>
  <si>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</si>
  <si>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</si>
  <si>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</si>
  <si>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</si>
  <si>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</si>
  <si>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</si>
  <si>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</si>
  <si>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</si>
  <si>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</si>
  <si>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</si>
  <si>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</si>
  <si>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</si>
  <si>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</si>
  <si>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</si>
  <si>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</si>
  <si>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</si>
  <si>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</si>
  <si>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</si>
  <si>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</si>
  <si>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</si>
  <si>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</si>
  <si>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</si>
  <si>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</si>
  <si>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</si>
  <si>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</si>
  <si>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</si>
  <si>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</si>
  <si>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</si>
  <si>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</si>
  <si>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</si>
  <si>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</si>
  <si>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</si>
  <si>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</si>
  <si>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</si>
  <si>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</si>
  <si>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</si>
  <si>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</si>
  <si>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</si>
  <si>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</si>
  <si>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</si>
  <si>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</si>
  <si>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</si>
  <si>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</si>
  <si>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</si>
  <si>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</si>
  <si>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</si>
  <si>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</si>
  <si>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</si>
  <si>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</si>
  <si>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</si>
  <si>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</si>
  <si>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</si>
  <si>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</si>
  <si>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</si>
  <si>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</si>
  <si>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</si>
  <si>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</si>
  <si>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</si>
  <si>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</si>
  <si>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</si>
  <si>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</si>
  <si>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</si>
  <si>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</si>
  <si>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</si>
  <si>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</si>
  <si>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</si>
  <si>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</si>
  <si>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</si>
  <si>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</si>
  <si>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</si>
  <si>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</si>
  <si>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</si>
  <si>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</si>
  <si>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</si>
  <si>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</si>
  <si>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</si>
  <si>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</si>
  <si>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</si>
  <si>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</si>
  <si>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</si>
  <si>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</si>
  <si>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</si>
  <si>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</si>
  <si>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</si>
  <si>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</si>
  <si>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</si>
  <si>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</si>
  <si>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</si>
  <si>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</si>
  <si>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</si>
  <si>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</si>
  <si>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</si>
  <si>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</si>
  <si>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</si>
  <si>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</si>
  <si>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</si>
  <si>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</si>
  <si>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</si>
  <si>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</si>
  <si>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</si>
  <si>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</si>
  <si>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</si>
  <si>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</si>
  <si>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</si>
  <si>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</si>
  <si>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</si>
  <si>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</si>
  <si>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</si>
  <si>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</si>
  <si>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</si>
  <si>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</si>
  <si>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</si>
  <si>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</si>
  <si>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</si>
  <si>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</si>
  <si>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</si>
  <si>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</si>
  <si>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</si>
  <si>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</si>
  <si>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</si>
  <si>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</si>
  <si>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</si>
  <si>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</si>
  <si>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</si>
  <si>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</si>
  <si>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</si>
  <si>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</si>
  <si>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</si>
  <si>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</si>
  <si>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</si>
  <si>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</si>
  <si>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</si>
  <si>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</si>
  <si>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</si>
  <si>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</si>
  <si>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</si>
  <si>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</si>
  <si>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</si>
  <si>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</si>
  <si>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</si>
  <si>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</si>
  <si>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</si>
  <si>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</si>
  <si>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</si>
  <si>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</si>
  <si>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</si>
  <si>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</si>
  <si>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</si>
  <si>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</si>
  <si>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</si>
  <si>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</si>
  <si>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</si>
  <si>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</si>
  <si>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</si>
  <si>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</si>
  <si>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</si>
  <si>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</si>
  <si>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</si>
  <si>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</si>
  <si>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</si>
  <si>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</si>
  <si>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</si>
  <si>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</si>
  <si>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</si>
  <si>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</si>
  <si>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</si>
  <si>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</si>
  <si>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</si>
  <si>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</si>
  <si>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</si>
  <si>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</si>
  <si>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</si>
  <si>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</si>
  <si>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</si>
  <si>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</si>
  <si>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</si>
  <si>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</si>
  <si>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</si>
  <si>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</si>
  <si>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</si>
  <si>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</si>
  <si>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</si>
  <si>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</si>
  <si>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</si>
  <si>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</si>
  <si>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</si>
  <si>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</si>
  <si>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</si>
  <si>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</si>
  <si>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</si>
  <si>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</si>
  <si>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</si>
  <si>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</si>
  <si>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</si>
  <si>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</si>
  <si>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</si>
  <si>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</si>
  <si>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</si>
  <si>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</si>
  <si>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</si>
  <si>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</si>
  <si>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</si>
  <si>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</si>
  <si>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</si>
  <si>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</si>
  <si>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</si>
  <si>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</si>
  <si>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</si>
  <si>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</si>
  <si>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</si>
  <si>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</si>
  <si>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</si>
  <si>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</si>
  <si>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</si>
  <si>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</si>
  <si>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</si>
  <si>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</si>
  <si>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</si>
  <si>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</si>
  <si>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</si>
  <si>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</si>
  <si>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</si>
  <si>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</si>
  <si>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</si>
  <si>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</si>
  <si>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</si>
  <si>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</si>
  <si>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</si>
  <si>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</si>
  <si>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</si>
  <si>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</si>
  <si>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</si>
  <si>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</si>
  <si>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</si>
  <si>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</si>
  <si>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</si>
  <si>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</si>
  <si>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</si>
  <si>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</si>
  <si>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</si>
  <si>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</si>
  <si>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</si>
  <si>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</si>
  <si>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</si>
  <si>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</si>
  <si>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</si>
  <si>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</si>
  <si>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</si>
  <si>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</si>
  <si>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</si>
  <si>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</si>
  <si>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</si>
  <si>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</si>
  <si>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</si>
  <si>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</si>
  <si>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</si>
  <si>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</si>
  <si>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</si>
  <si>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</si>
  <si>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</si>
  <si>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</si>
  <si>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</si>
  <si>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</si>
  <si>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</si>
  <si>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</si>
  <si>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</si>
  <si>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</si>
  <si>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</si>
  <si>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</si>
  <si>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</si>
  <si>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</si>
  <si>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</si>
  <si>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</si>
  <si>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</si>
  <si>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</si>
  <si>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</si>
  <si>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</si>
  <si>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</si>
  <si>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</si>
  <si>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</si>
  <si>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</si>
  <si>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</si>
  <si>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</si>
  <si>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</si>
  <si>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</si>
  <si>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</si>
  <si>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</si>
  <si>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</si>
  <si>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</si>
  <si>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</si>
  <si>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</si>
  <si>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</si>
  <si>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</si>
  <si>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</si>
  <si>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</si>
  <si>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</si>
  <si>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</si>
  <si>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</si>
  <si>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</si>
  <si>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</si>
  <si>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</si>
  <si>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</si>
  <si>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</si>
  <si>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</si>
  <si>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</si>
  <si>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</si>
  <si>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</si>
  <si>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</si>
  <si>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</si>
  <si>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商业、交通</t>
  </si>
  <si>
    <t>商业、交通</t>
    <phoneticPr fontId="26" type="noConversion"/>
  </si>
  <si>
    <t>商业</t>
    <phoneticPr fontId="26" type="noConversion"/>
  </si>
  <si>
    <t>工业</t>
    <phoneticPr fontId="26" type="noConversion"/>
  </si>
  <si>
    <t>商业和公交</t>
    <phoneticPr fontId="26" type="noConversion"/>
  </si>
  <si>
    <t>改成交日期</t>
    <phoneticPr fontId="26" type="noConversion"/>
  </si>
  <si>
    <t>自持</t>
    <phoneticPr fontId="26" type="noConversion"/>
  </si>
  <si>
    <t>地上地下全年期自持</t>
    <phoneticPr fontId="26" type="noConversion"/>
  </si>
  <si>
    <t>再确认004和001宗地形状，共享中有区域出让宗地截图</t>
    <phoneticPr fontId="26" type="noConversion"/>
  </si>
  <si>
    <t>地上地下全年期自持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</si>
</sst>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
      <sz val="11"/>
      <color theme="1"/>
      <name val="宋体"/>
      <family val="3"/>
      <charset val="134"/>
      <scheme val="minor"/>
    </font>
    <font>
      <sz val="11"/>
      <color indexed="53"/>
      <name val="宋体"/>
      <family val="3"/>
      <charset val="134"/>
    </font>
    <font>
      <sz val="11"/>
      <color theme="1"/>
      <name val="Arial"/>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xf numFmtId="43" fontId="305" fillId="0" borderId="0" applyFont="0" applyFill="0" applyBorder="0" applyAlignment="0" applyProtection="0">
      <alignment vertical="center"/>
    </xf>
  </cellStyleXfs>
  <cellXfs count="3870">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30" xfId="0" applyFont="1" applyFill="1" applyBorder="1" applyAlignment="1" applyProtection="1">
      <alignment horizontal="center" vertical="center" wrapText="1"/>
      <protection locked="0"/>
    </xf>
    <xf numFmtId="0" fontId="67" fillId="8" borderId="11" xfId="0" applyFont="1" applyFill="1" applyBorder="1" applyProtection="1">
      <alignment vertical="center"/>
      <protection locked="0"/>
    </xf>
    <xf numFmtId="178" fontId="72" fillId="8" borderId="2" xfId="2" applyNumberFormat="1"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306" fillId="5" borderId="0" xfId="0" applyFont="1" applyFill="1" applyAlignment="1" applyProtection="1">
      <alignment horizontal="center" vertical="center" wrapText="1"/>
      <protection locked="0"/>
    </xf>
    <xf numFmtId="0" fontId="140" fillId="5" borderId="0" xfId="0" applyFont="1" applyFill="1" applyAlignment="1" applyProtection="1">
      <alignment horizontal="center" vertical="center" wrapText="1"/>
      <protection locked="0"/>
    </xf>
    <xf numFmtId="0" fontId="67" fillId="5" borderId="0" xfId="0" applyFont="1" applyFill="1" applyAlignment="1" applyProtection="1">
      <alignment horizontal="left" vertical="center" wrapText="1"/>
      <protection locked="0"/>
    </xf>
    <xf numFmtId="0" fontId="67" fillId="5" borderId="0" xfId="21" applyNumberFormat="1" applyFont="1" applyFill="1" applyAlignment="1" applyProtection="1">
      <alignment horizontal="left" vertical="center" wrapText="1"/>
      <protection locked="0"/>
    </xf>
    <xf numFmtId="0" fontId="80" fillId="0" borderId="0" xfId="0" applyFont="1" applyAlignment="1" applyProtection="1">
      <alignment horizontal="left" vertical="center"/>
      <protection locked="0"/>
    </xf>
    <xf numFmtId="0" fontId="77" fillId="5" borderId="0" xfId="0" applyFont="1" applyFill="1" applyAlignment="1" applyProtection="1">
      <alignment horizontal="center" vertical="center" wrapText="1"/>
      <protection locked="0"/>
    </xf>
    <xf numFmtId="0" fontId="307" fillId="25" borderId="11" xfId="18" applyFont="1" applyFill="1" applyBorder="1">
      <alignment vertical="center"/>
    </xf>
    <xf numFmtId="184" fontId="67" fillId="16" borderId="62" xfId="0" applyNumberFormat="1" applyFont="1" applyFill="1" applyBorder="1" applyAlignment="1" applyProtection="1">
      <alignment horizontal="center" vertical="center" wrapText="1"/>
      <protection locked="0"/>
    </xf>
    <xf numFmtId="184" fontId="67" fillId="16" borderId="33" xfId="0" applyNumberFormat="1" applyFont="1" applyFill="1" applyBorder="1" applyAlignment="1" applyProtection="1">
      <alignment horizontal="center" vertical="center" wrapText="1"/>
      <protection locked="0"/>
    </xf>
    <xf numFmtId="182" fontId="306" fillId="5" borderId="0" xfId="0" applyNumberFormat="1" applyFont="1" applyFill="1" applyAlignment="1" applyProtection="1">
      <alignment horizontal="center" vertical="center" wrapText="1"/>
      <protection locked="0"/>
    </xf>
    <xf numFmtId="182" fontId="198" fillId="5" borderId="0" xfId="0" applyNumberFormat="1" applyFont="1" applyFill="1" applyAlignment="1" applyProtection="1">
      <alignment horizontal="center" vertical="center" wrapText="1"/>
      <protection locked="0"/>
    </xf>
    <xf numFmtId="49" fontId="80" fillId="7"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140" fillId="16" borderId="8" xfId="0" applyFont="1" applyFill="1" applyBorder="1" applyAlignment="1" applyProtection="1">
      <alignment horizontal="center" vertical="center" wrapText="1"/>
      <protection locked="0"/>
    </xf>
    <xf numFmtId="0" fontId="140" fillId="16" borderId="2" xfId="0" applyFont="1" applyFill="1" applyBorder="1" applyAlignment="1" applyProtection="1">
      <alignment horizontal="center" vertical="center" wrapText="1"/>
      <protection locked="0"/>
    </xf>
    <xf numFmtId="0" fontId="140" fillId="16" borderId="11" xfId="0" applyFont="1" applyFill="1" applyBorder="1" applyAlignment="1" applyProtection="1">
      <alignment horizontal="center"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2">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 name="千位分隔" xfId="21" builtinId="3"/>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根据《国有土地使用证》[]，估价对象（分摊）出让国有建设用地使用权面积为20510.68平方米。根据《建设工程规划许可证》[]、《出让合同》[]，估价对象规划建筑面积为81552.06平方米。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20510.68</v>
      </c>
    </row>
    <row r="44" spans="1:2">
      <c r="A44" s="2180" t="s">
        <v>2022</v>
      </c>
      <c r="B44" s="2181" t="str">
        <f>'预评函-2'!O3</f>
        <v>规划建筑面积/㎡</v>
      </c>
    </row>
    <row r="45" spans="1:2">
      <c r="A45" s="2180" t="s">
        <v>2004</v>
      </c>
      <c r="B45" s="2181">
        <f>'预评函-2'!O5</f>
        <v>81552.06</v>
      </c>
    </row>
    <row r="46" spans="1:2">
      <c r="A46" s="2180" t="s">
        <v>2005</v>
      </c>
      <c r="B46" s="2181">
        <f ca="1">'预评函-2'!P5</f>
        <v>21310</v>
      </c>
    </row>
    <row r="47" spans="1:2">
      <c r="A47" s="2180" t="s">
        <v>2006</v>
      </c>
      <c r="B47" s="2181">
        <f ca="1">'预评函-2'!Q5</f>
        <v>5360</v>
      </c>
    </row>
    <row r="48" spans="1:2">
      <c r="A48" s="2180" t="s">
        <v>2007</v>
      </c>
      <c r="B48" s="2181">
        <f ca="1">'预评函-2'!R5</f>
        <v>43709</v>
      </c>
    </row>
    <row r="49" spans="1:2">
      <c r="A49" s="2180" t="s">
        <v>2023</v>
      </c>
      <c r="B49" s="2181" t="str">
        <f>'预评函-2'!A6</f>
        <v>抵押价格</v>
      </c>
    </row>
    <row r="50" spans="1:2">
      <c r="A50" s="2180" t="s">
        <v>2008</v>
      </c>
      <c r="B50" s="2181">
        <f ca="1">'预评函-2'!R6</f>
        <v>41049</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综上，本次评估估价师知悉的法定优先受偿款为人民币2660万元整。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48" t="str">
        <f>项目基本情况!B1</f>
        <v>北京市海淀区西北旺镇永丰产业基地出让国有建设用地使用权抵押价格预评估</v>
      </c>
      <c r="C37" s="3548"/>
      <c r="D37" s="3548"/>
      <c r="E37" s="3548"/>
      <c r="F37" s="3548"/>
      <c r="G37" s="3548"/>
      <c r="H37" s="3548"/>
      <c r="I37" s="3548"/>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49" t="s">
        <v>1556</v>
      </c>
      <c r="B1" s="3549"/>
      <c r="C1" s="3549"/>
      <c r="D1" s="3549"/>
      <c r="E1" s="3549"/>
      <c r="F1" s="3549"/>
      <c r="G1" s="3549"/>
      <c r="H1" s="3549"/>
      <c r="I1" s="3549"/>
      <c r="J1" s="3549"/>
      <c r="K1" s="3549"/>
      <c r="L1" s="3549"/>
      <c r="M1" s="3549"/>
      <c r="N1" s="3549"/>
      <c r="O1" s="3549"/>
      <c r="P1" s="3549"/>
      <c r="Q1" s="3549"/>
      <c r="R1" s="3549"/>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50" t="s">
        <v>1547</v>
      </c>
      <c r="B3" s="3550" t="s">
        <v>2013</v>
      </c>
      <c r="C3" s="3551" t="s">
        <v>1548</v>
      </c>
      <c r="D3" s="3550" t="s">
        <v>2017</v>
      </c>
      <c r="E3" s="3552" t="s">
        <v>1549</v>
      </c>
      <c r="F3" s="3552"/>
      <c r="G3" s="3552"/>
      <c r="H3" s="3552" t="s">
        <v>1550</v>
      </c>
      <c r="I3" s="3552"/>
      <c r="J3" s="3552"/>
      <c r="K3" s="3551" t="s">
        <v>1551</v>
      </c>
      <c r="L3" s="3551" t="s">
        <v>1552</v>
      </c>
      <c r="M3" s="3550" t="s">
        <v>2014</v>
      </c>
      <c r="N3" s="3550" t="str">
        <f>"（分摊）"&amp;项目基本情况!A17&amp;"国有建设用地使用权面积/㎡"</f>
        <v>（分摊）出让国有建设用地使用权面积/㎡</v>
      </c>
      <c r="O3" s="3550" t="s">
        <v>1581</v>
      </c>
      <c r="P3" s="3551" t="s">
        <v>1561</v>
      </c>
      <c r="Q3" s="3551" t="s">
        <v>1582</v>
      </c>
      <c r="R3" s="3551" t="s">
        <v>1553</v>
      </c>
    </row>
    <row r="4" spans="1:18" ht="36.75" customHeight="1">
      <c r="A4" s="3550"/>
      <c r="B4" s="3550"/>
      <c r="C4" s="3551"/>
      <c r="D4" s="3550"/>
      <c r="E4" s="1503" t="s">
        <v>1560</v>
      </c>
      <c r="F4" s="1503" t="s">
        <v>2026</v>
      </c>
      <c r="G4" s="1503" t="s">
        <v>1554</v>
      </c>
      <c r="H4" s="1503" t="s">
        <v>1555</v>
      </c>
      <c r="I4" s="1503" t="s">
        <v>2027</v>
      </c>
      <c r="J4" s="1503" t="s">
        <v>1554</v>
      </c>
      <c r="K4" s="3551"/>
      <c r="L4" s="3551"/>
      <c r="M4" s="3550"/>
      <c r="N4" s="3550"/>
      <c r="O4" s="3550"/>
      <c r="P4" s="3551"/>
      <c r="Q4" s="3551"/>
      <c r="R4" s="3551"/>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20510.68</v>
      </c>
      <c r="O5" s="1503">
        <f>项目基本情况!C21</f>
        <v>81552.06</v>
      </c>
      <c r="P5" s="1503">
        <f ca="1">结果表!E42</f>
        <v>21310</v>
      </c>
      <c r="Q5" s="1503">
        <f ca="1">结果表!D42</f>
        <v>5360</v>
      </c>
      <c r="R5" s="1504">
        <f ca="1">结果表!C42</f>
        <v>43709</v>
      </c>
    </row>
    <row r="6" spans="1:18">
      <c r="A6" s="3553" t="str">
        <f>IF(项目基本情况!B9="市场价格","——","抵押价格")</f>
        <v>抵押价格</v>
      </c>
      <c r="B6" s="3554"/>
      <c r="C6" s="3554"/>
      <c r="D6" s="3554"/>
      <c r="E6" s="3554"/>
      <c r="F6" s="3554"/>
      <c r="G6" s="3554"/>
      <c r="H6" s="3554"/>
      <c r="I6" s="3554"/>
      <c r="J6" s="3554"/>
      <c r="K6" s="3554"/>
      <c r="L6" s="3554"/>
      <c r="M6" s="3554"/>
      <c r="N6" s="3554"/>
      <c r="O6" s="3554"/>
      <c r="P6" s="3554"/>
      <c r="Q6" s="3555"/>
      <c r="R6" s="1505">
        <f ca="1">结果表!O39</f>
        <v>41049</v>
      </c>
    </row>
    <row r="7" spans="1:18">
      <c r="A7" s="3553" t="str">
        <f>IF(项目基本情况!B9="市场价格","——",IF(项目基本情况!E8="已注销及未注销","抵押担保权已注销时的抵押价格","——"))</f>
        <v>——</v>
      </c>
      <c r="B7" s="3554"/>
      <c r="C7" s="3554"/>
      <c r="D7" s="3554"/>
      <c r="E7" s="3554"/>
      <c r="F7" s="3554"/>
      <c r="G7" s="3554"/>
      <c r="H7" s="3554"/>
      <c r="I7" s="3554"/>
      <c r="J7" s="3554"/>
      <c r="K7" s="3554"/>
      <c r="L7" s="3554"/>
      <c r="M7" s="3554"/>
      <c r="N7" s="3554"/>
      <c r="O7" s="3554"/>
      <c r="P7" s="3554"/>
      <c r="Q7" s="3555"/>
      <c r="R7" s="1505" t="str">
        <f>结果表!O40</f>
        <v>——</v>
      </c>
    </row>
    <row r="8" spans="1:18">
      <c r="A8" s="3553">
        <f>IF(项目基本情况!B9="市场价格","——",项目基本情况!E9)</f>
        <v>0</v>
      </c>
      <c r="B8" s="3554"/>
      <c r="C8" s="3554"/>
      <c r="D8" s="3554"/>
      <c r="E8" s="3554"/>
      <c r="F8" s="3554"/>
      <c r="G8" s="3554"/>
      <c r="H8" s="3554"/>
      <c r="I8" s="3554"/>
      <c r="J8" s="3554"/>
      <c r="K8" s="3554"/>
      <c r="L8" s="3554"/>
      <c r="M8" s="3554"/>
      <c r="N8" s="3554"/>
      <c r="O8" s="3554"/>
      <c r="P8" s="3554"/>
      <c r="Q8" s="3555"/>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57" t="s">
        <v>1583</v>
      </c>
      <c r="B1" s="3557"/>
      <c r="C1" s="3557"/>
      <c r="D1" s="3557"/>
    </row>
    <row r="2" spans="1:4" ht="47.25" customHeight="1">
      <c r="A2" s="3558" t="str">
        <f>"1.权利限制："&amp;项目基本情况!L24&amp;"未设定租赁等其他他项权利。"</f>
        <v>1.权利限制：根据估价对象《不动产权证书》原件、《国有土地使用权》复印件，截至估价期日，估价对象抵押权未见登记。未设定租赁等其他他项权利。</v>
      </c>
      <c r="B2" s="3558"/>
      <c r="C2" s="3558"/>
      <c r="D2" s="3558"/>
    </row>
    <row r="3" spans="1:4" ht="48" customHeight="1">
      <c r="A3" s="355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57"/>
      <c r="C3" s="3557"/>
      <c r="D3" s="3557"/>
    </row>
    <row r="4" spans="1:4" ht="36.75" customHeight="1">
      <c r="A4" s="3557" t="str">
        <f>"3.估价规划限制条件：详见"&amp;项目基本情况!E21&amp;"。"</f>
        <v>3.估价规划限制条件：详见《建设工程规划许可证》[]、《出让合同》[]。</v>
      </c>
      <c r="B4" s="3557"/>
      <c r="C4" s="3557"/>
      <c r="D4" s="3557"/>
    </row>
    <row r="5" spans="1:4">
      <c r="A5" s="3556" t="s">
        <v>1584</v>
      </c>
      <c r="B5" s="3556"/>
      <c r="C5" s="3556"/>
      <c r="D5" s="3556"/>
    </row>
    <row r="6" spans="1:4">
      <c r="A6" s="3557" t="s">
        <v>1562</v>
      </c>
      <c r="B6" s="3557"/>
      <c r="C6" s="3557"/>
      <c r="D6" s="3557"/>
    </row>
    <row r="7" spans="1:4" ht="33" customHeight="1">
      <c r="A7" s="3557" t="s">
        <v>1857</v>
      </c>
      <c r="B7" s="3557"/>
      <c r="C7" s="3557"/>
      <c r="D7" s="3557"/>
    </row>
    <row r="8" spans="1:4" ht="32.25" customHeight="1">
      <c r="A8" s="35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57"/>
      <c r="C8" s="3557"/>
      <c r="D8" s="3557"/>
    </row>
    <row r="9" spans="1:4" ht="33.75" customHeight="1">
      <c r="A9" s="35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57"/>
      <c r="C9" s="3557"/>
      <c r="D9" s="3557"/>
    </row>
    <row r="10" spans="1:4">
      <c r="A10" s="3557" t="str">
        <f>IF(项目基本情况!B8="抵押","4.估价师所知悉的法定优先受偿款情况为：","——")</f>
        <v>4.估价师所知悉的法定优先受偿款情况为：</v>
      </c>
      <c r="B10" s="3557"/>
      <c r="C10" s="3557"/>
      <c r="D10" s="3557"/>
    </row>
    <row r="11" spans="1:4" ht="37.5" customHeight="1">
      <c r="A11" s="355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57"/>
      <c r="C11" s="3557"/>
      <c r="D11" s="3557"/>
    </row>
    <row r="12" spans="1:4" ht="168" customHeight="1">
      <c r="A12" s="3556" t="s">
        <v>1586</v>
      </c>
      <c r="B12" s="3556"/>
      <c r="C12" s="3556"/>
      <c r="D12" s="3556"/>
    </row>
    <row r="13" spans="1:4">
      <c r="A13" s="3559" t="s">
        <v>2028</v>
      </c>
      <c r="B13" s="3559"/>
      <c r="C13" s="3559"/>
      <c r="D13" s="3559"/>
    </row>
    <row r="14" spans="1:4">
      <c r="A14" s="3557" t="str">
        <f>IF(项目基本情况!B8="抵押","综上，"&amp;结果表!K47,"——")</f>
        <v>综上，本次评估估价师知悉的法定优先受偿款为人民币2660万元整。</v>
      </c>
      <c r="B14" s="3557"/>
      <c r="C14" s="3557"/>
      <c r="D14" s="3557"/>
    </row>
    <row r="15" spans="1:4" ht="58.5" customHeight="1">
      <c r="A15" s="35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57"/>
      <c r="C15" s="3557"/>
      <c r="D15" s="3557"/>
    </row>
    <row r="16" spans="1:4" ht="70.5" customHeight="1">
      <c r="A16" s="35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57"/>
      <c r="C16" s="3557"/>
      <c r="D16" s="3557"/>
    </row>
    <row r="17" spans="1:4">
      <c r="A17" s="3557" t="s">
        <v>1984</v>
      </c>
      <c r="B17" s="3557"/>
      <c r="C17" s="3557"/>
      <c r="D17" s="3557"/>
    </row>
    <row r="18" spans="1:4">
      <c r="A18" s="3557" t="s">
        <v>1976</v>
      </c>
      <c r="B18" s="3557"/>
      <c r="C18" s="3557"/>
      <c r="D18" s="3557"/>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57" t="s">
        <v>1981</v>
      </c>
      <c r="B23" s="3557"/>
      <c r="C23" s="3557"/>
      <c r="D23" s="3557"/>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67" t="s">
        <v>27</v>
      </c>
      <c r="B15" s="3568" t="s">
        <v>784</v>
      </c>
      <c r="C15" s="3564"/>
    </row>
    <row r="16" spans="1:7" ht="14.25">
      <c r="A16" s="3567"/>
      <c r="B16" s="3565" t="s">
        <v>28</v>
      </c>
      <c r="C16" s="1014" t="s">
        <v>27</v>
      </c>
    </row>
    <row r="17" spans="1:3" ht="14.25">
      <c r="A17" s="3567"/>
      <c r="B17" s="3565"/>
      <c r="C17" s="1014" t="s">
        <v>29</v>
      </c>
    </row>
    <row r="18" spans="1:3" ht="14.25">
      <c r="A18" s="3567"/>
      <c r="B18" s="3565"/>
      <c r="C18" s="1014" t="s">
        <v>30</v>
      </c>
    </row>
    <row r="19" spans="1:3" ht="14.25">
      <c r="A19" s="3567"/>
      <c r="B19" s="3563" t="s">
        <v>31</v>
      </c>
      <c r="C19" s="3564"/>
    </row>
    <row r="20" spans="1:3" ht="14.25">
      <c r="A20" s="1015" t="s">
        <v>32</v>
      </c>
      <c r="B20" s="1016"/>
      <c r="C20" s="1017"/>
    </row>
    <row r="21" spans="1:3" ht="14.25">
      <c r="A21" s="3566" t="s">
        <v>33</v>
      </c>
      <c r="B21" s="3563" t="s">
        <v>34</v>
      </c>
      <c r="C21" s="3564"/>
    </row>
    <row r="22" spans="1:3" ht="14.25">
      <c r="A22" s="3566"/>
      <c r="B22" s="3563" t="s">
        <v>35</v>
      </c>
      <c r="C22" s="3564"/>
    </row>
    <row r="23" spans="1:3" ht="14.25">
      <c r="A23" s="3566"/>
      <c r="B23" s="3563" t="s">
        <v>36</v>
      </c>
      <c r="C23" s="3564"/>
    </row>
    <row r="24" spans="1:3" ht="14.25">
      <c r="A24" s="3566"/>
      <c r="B24" s="3569" t="s">
        <v>37</v>
      </c>
      <c r="C24" s="1018" t="s">
        <v>775</v>
      </c>
    </row>
    <row r="25" spans="1:3" ht="14.25">
      <c r="A25" s="3566"/>
      <c r="B25" s="3570"/>
      <c r="C25" s="1018" t="s">
        <v>776</v>
      </c>
    </row>
    <row r="26" spans="1:3" ht="14.25">
      <c r="A26" s="3566"/>
      <c r="B26" s="3570"/>
      <c r="C26" s="1018" t="s">
        <v>777</v>
      </c>
    </row>
    <row r="27" spans="1:3" ht="14.25">
      <c r="A27" s="3566"/>
      <c r="B27" s="3570"/>
      <c r="C27" s="1018" t="s">
        <v>778</v>
      </c>
    </row>
    <row r="28" spans="1:3" ht="14.25">
      <c r="A28" s="3566"/>
      <c r="B28" s="3570"/>
      <c r="C28" s="1018" t="s">
        <v>779</v>
      </c>
    </row>
    <row r="29" spans="1:3" ht="14.25">
      <c r="A29" s="3566"/>
      <c r="B29" s="3570"/>
      <c r="C29" s="1018" t="s">
        <v>780</v>
      </c>
    </row>
    <row r="30" spans="1:3" ht="14.25">
      <c r="A30" s="3566"/>
      <c r="B30" s="3570"/>
      <c r="C30" s="1018" t="s">
        <v>781</v>
      </c>
    </row>
    <row r="31" spans="1:3" ht="14.25">
      <c r="A31" s="3566"/>
      <c r="B31" s="3570"/>
      <c r="C31" s="1018" t="s">
        <v>782</v>
      </c>
    </row>
    <row r="32" spans="1:3" ht="14.25">
      <c r="A32" s="3566"/>
      <c r="B32" s="3570"/>
      <c r="C32" s="1018" t="s">
        <v>1181</v>
      </c>
    </row>
    <row r="33" spans="1:3" ht="14.25">
      <c r="A33" s="3566"/>
      <c r="B33" s="3560" t="s">
        <v>1187</v>
      </c>
      <c r="C33" s="1018" t="s">
        <v>1182</v>
      </c>
    </row>
    <row r="34" spans="1:3" ht="14.25">
      <c r="A34" s="3566"/>
      <c r="B34" s="3561"/>
      <c r="C34" s="1023" t="s">
        <v>1183</v>
      </c>
    </row>
    <row r="35" spans="1:3" ht="14.25">
      <c r="A35" s="3566"/>
      <c r="B35" s="3561"/>
      <c r="C35" s="1024" t="s">
        <v>1184</v>
      </c>
    </row>
    <row r="36" spans="1:3" ht="14.25">
      <c r="A36" s="3566"/>
      <c r="B36" s="3561"/>
      <c r="C36" s="1024" t="s">
        <v>1185</v>
      </c>
    </row>
    <row r="37" spans="1:3" ht="14.25">
      <c r="A37" s="3566"/>
      <c r="B37" s="3562"/>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1" customWidth="1"/>
    <col min="2" max="2" width="22.75" style="2391" bestFit="1" customWidth="1"/>
    <col min="3" max="3" width="25.75" style="2391" bestFit="1" customWidth="1"/>
    <col min="4" max="4" width="22.625" style="2391"/>
    <col min="5" max="5" width="22.75" style="2391" bestFit="1" customWidth="1"/>
    <col min="6" max="6" width="25.625" style="2391" customWidth="1"/>
    <col min="7" max="16384" width="22.625" style="2391"/>
  </cols>
  <sheetData>
    <row r="1" spans="1:7" ht="20.25" customHeight="1">
      <c r="A1" s="2557"/>
      <c r="B1" s="2557"/>
      <c r="C1" s="2557"/>
      <c r="D1" s="2557"/>
      <c r="E1" s="2557"/>
      <c r="F1" s="2557"/>
      <c r="G1" s="2557"/>
    </row>
    <row r="2" spans="1:7" ht="20.25" customHeight="1">
      <c r="A2" s="2558" t="s">
        <v>1431</v>
      </c>
      <c r="B2" s="2559">
        <f ca="1">TODAY()</f>
        <v>45625</v>
      </c>
      <c r="C2" s="2560" t="s">
        <v>1432</v>
      </c>
      <c r="D2" s="2560"/>
      <c r="E2" s="2557"/>
      <c r="F2" s="2557"/>
      <c r="G2" s="2557"/>
    </row>
    <row r="3" spans="1:7" ht="20.25" customHeight="1">
      <c r="A3" s="2577" t="s">
        <v>1433</v>
      </c>
      <c r="B3" s="2562" t="s">
        <v>1434</v>
      </c>
      <c r="C3" s="2563" t="s">
        <v>1435</v>
      </c>
      <c r="D3" s="2578" t="s">
        <v>1436</v>
      </c>
      <c r="E3" s="2562" t="s">
        <v>1437</v>
      </c>
      <c r="F3" s="2562" t="s">
        <v>1435</v>
      </c>
      <c r="G3" s="2557"/>
    </row>
    <row r="4" spans="1:7" ht="20.25" customHeight="1">
      <c r="A4" s="2562" t="s">
        <v>1438</v>
      </c>
      <c r="B4" s="2562">
        <f ca="1">IF(C4&lt;B2,"已过期",1119970066)</f>
        <v>1119970066</v>
      </c>
      <c r="C4" s="2565">
        <v>45937</v>
      </c>
      <c r="D4" s="2571" t="s">
        <v>1438</v>
      </c>
      <c r="E4" s="2562">
        <f ca="1">IF(F4&lt;B2,"已过期",96010014)</f>
        <v>96010014</v>
      </c>
      <c r="F4" s="2564">
        <v>47118</v>
      </c>
      <c r="G4" s="2557"/>
    </row>
    <row r="5" spans="1:7" ht="20.25" customHeight="1">
      <c r="A5" s="2562" t="s">
        <v>1439</v>
      </c>
      <c r="B5" s="2562">
        <f ca="1">IF(C5&lt;B2,"已过期",1119970111)</f>
        <v>1119970111</v>
      </c>
      <c r="C5" s="2565">
        <v>45937</v>
      </c>
      <c r="D5" s="2571" t="s">
        <v>1439</v>
      </c>
      <c r="E5" s="2562">
        <f ca="1">IF(F5&lt;B2,"已过期",94010078)</f>
        <v>94010078</v>
      </c>
      <c r="F5" s="2564">
        <v>46387</v>
      </c>
      <c r="G5" s="2557"/>
    </row>
    <row r="6" spans="1:7" ht="20.25" customHeight="1">
      <c r="A6" s="2562" t="s">
        <v>1440</v>
      </c>
      <c r="B6" s="2562" t="str">
        <f ca="1">IF(C6&lt;B2,"已过期",1120050019)</f>
        <v>已过期</v>
      </c>
      <c r="C6" s="2565">
        <v>45410</v>
      </c>
      <c r="D6" s="2571" t="s">
        <v>1440</v>
      </c>
      <c r="E6" s="2562">
        <f ca="1">IF(F6&lt;B2,"已过期",2002110030)</f>
        <v>2002110030</v>
      </c>
      <c r="F6" s="2564">
        <v>46387</v>
      </c>
      <c r="G6" s="2557"/>
    </row>
    <row r="7" spans="1:7" ht="20.25" customHeight="1">
      <c r="A7" s="2562" t="s">
        <v>1441</v>
      </c>
      <c r="B7" s="2562">
        <f ca="1">IF(C7&lt;B2,"已过期",1120000080)</f>
        <v>1120000080</v>
      </c>
      <c r="C7" s="2565">
        <v>45937</v>
      </c>
      <c r="D7" s="2571" t="s">
        <v>1441</v>
      </c>
      <c r="E7" s="2562">
        <f ca="1">IF(F7&lt;B2,"已过期",2000110082)</f>
        <v>2000110082</v>
      </c>
      <c r="F7" s="2564">
        <v>46387</v>
      </c>
      <c r="G7" s="2557"/>
    </row>
    <row r="8" spans="1:7" ht="20.25" customHeight="1">
      <c r="A8" s="2562" t="s">
        <v>1442</v>
      </c>
      <c r="B8" s="2562">
        <f ca="1">IF(C8&lt;B2,"已过期",1419970001)</f>
        <v>1419970001</v>
      </c>
      <c r="C8" s="2565">
        <v>45937</v>
      </c>
      <c r="D8" s="2571" t="s">
        <v>1442</v>
      </c>
      <c r="E8" s="2562">
        <f ca="1">IF(F8&lt;B2,"已过期",2002110125)</f>
        <v>2002110125</v>
      </c>
      <c r="F8" s="2564">
        <v>47118</v>
      </c>
      <c r="G8" s="2557"/>
    </row>
    <row r="9" spans="1:7" ht="20.25" customHeight="1">
      <c r="A9" s="2562" t="s">
        <v>1443</v>
      </c>
      <c r="B9" s="2562" t="str">
        <f ca="1">IF(C9&lt;B2,"已过期",1120060040)</f>
        <v>已过期</v>
      </c>
      <c r="C9" s="2565">
        <v>45592</v>
      </c>
      <c r="D9" s="2571" t="s">
        <v>1443</v>
      </c>
      <c r="E9" s="2562">
        <f ca="1">IF(F9&lt;B2,"已过期",2004110096)</f>
        <v>2004110096</v>
      </c>
      <c r="F9" s="2564">
        <v>47118</v>
      </c>
      <c r="G9" s="2557"/>
    </row>
    <row r="10" spans="1:7" ht="20.25" customHeight="1">
      <c r="A10" s="2562" t="s">
        <v>1444</v>
      </c>
      <c r="B10" s="2562">
        <f ca="1">IF(C10&lt;B2,"已过期",1120100036)</f>
        <v>1120100036</v>
      </c>
      <c r="C10" s="2565">
        <v>45752</v>
      </c>
      <c r="D10" s="2571" t="s">
        <v>1444</v>
      </c>
      <c r="E10" s="2562">
        <f ca="1">IF(F10&lt;B2,"已过期",2010110070)</f>
        <v>2010110070</v>
      </c>
      <c r="F10" s="2564">
        <v>47907</v>
      </c>
      <c r="G10" s="2557"/>
    </row>
    <row r="11" spans="1:7" ht="20.25" customHeight="1">
      <c r="A11" s="2562" t="s">
        <v>1445</v>
      </c>
      <c r="B11" s="2562">
        <f ca="1">IF(C11&lt;B2,"已过期",1120070131)</f>
        <v>1120070131</v>
      </c>
      <c r="C11" s="2565">
        <v>45937</v>
      </c>
      <c r="D11" s="2571" t="s">
        <v>1445</v>
      </c>
      <c r="E11" s="2562">
        <f ca="1">IF(F11&lt;B2,"已过期",2014110011)</f>
        <v>2014110011</v>
      </c>
      <c r="F11" s="2564">
        <v>49302</v>
      </c>
      <c r="G11" s="2557"/>
    </row>
    <row r="12" spans="1:7" ht="20.25" customHeight="1">
      <c r="A12" s="2562" t="s">
        <v>2235</v>
      </c>
      <c r="B12" s="2562">
        <f ca="1">IF(C12&lt;B2,"已过期",1120040230)</f>
        <v>1120040230</v>
      </c>
      <c r="C12" s="2565">
        <v>45937</v>
      </c>
      <c r="D12" s="2571" t="s">
        <v>2236</v>
      </c>
      <c r="E12" s="2562">
        <f ca="1">IF(F12&lt;B2,"已过期",98030020)</f>
        <v>98030020</v>
      </c>
      <c r="F12" s="2564">
        <v>47118</v>
      </c>
      <c r="G12" s="2557"/>
    </row>
    <row r="13" spans="1:7" ht="20.25" customHeight="1">
      <c r="A13" s="2562"/>
      <c r="B13" s="2562"/>
      <c r="C13" s="2565"/>
      <c r="D13" s="2571" t="s">
        <v>1446</v>
      </c>
      <c r="E13" s="2562">
        <f ca="1">IF(F13&lt;B2,"已过期",2011110090)</f>
        <v>2011110090</v>
      </c>
      <c r="F13" s="2564">
        <v>48302</v>
      </c>
      <c r="G13" s="2557"/>
    </row>
    <row r="14" spans="1:7" ht="20.25" customHeight="1">
      <c r="A14" s="2562" t="s">
        <v>1447</v>
      </c>
      <c r="B14" s="2562" t="str">
        <f ca="1">IF(C14&lt;B2,"已过期",1120020033)</f>
        <v>已过期</v>
      </c>
      <c r="C14" s="2565">
        <v>45375</v>
      </c>
      <c r="D14" s="2571" t="s">
        <v>1447</v>
      </c>
      <c r="E14" s="2562">
        <f ca="1">IF(F14&lt;B2,"已过期",2000110137)</f>
        <v>2000110137</v>
      </c>
      <c r="F14" s="2564">
        <v>46387</v>
      </c>
      <c r="G14" s="2557"/>
    </row>
    <row r="15" spans="1:7" ht="20.25" customHeight="1">
      <c r="A15" s="2562" t="s">
        <v>2246</v>
      </c>
      <c r="B15" s="2562" t="str">
        <f ca="1">IF(C15&lt;B2,"已过期",1119980106)</f>
        <v>已过期</v>
      </c>
      <c r="C15" s="2565">
        <v>44969</v>
      </c>
      <c r="D15" s="2571"/>
      <c r="E15" s="2562"/>
      <c r="F15" s="2562"/>
      <c r="G15" s="2557"/>
    </row>
    <row r="16" spans="1:7" ht="20.25" customHeight="1">
      <c r="A16" s="2561" t="s">
        <v>2444</v>
      </c>
      <c r="B16" s="2561">
        <v>1120210056</v>
      </c>
      <c r="C16" s="2565">
        <v>45410</v>
      </c>
      <c r="D16" s="2571"/>
      <c r="E16" s="2562"/>
      <c r="F16" s="2562"/>
      <c r="G16" s="2557"/>
    </row>
    <row r="17" spans="1:7" ht="20.25" customHeight="1">
      <c r="A17" s="2561" t="s">
        <v>1571</v>
      </c>
      <c r="B17" s="2561" t="s">
        <v>1571</v>
      </c>
      <c r="C17" s="2565"/>
      <c r="D17" s="2572" t="s">
        <v>1571</v>
      </c>
      <c r="E17" s="2562" t="s">
        <v>1571</v>
      </c>
      <c r="F17" s="2564"/>
      <c r="G17" s="2557"/>
    </row>
    <row r="18" spans="1:7" ht="20.25" customHeight="1">
      <c r="A18" s="3574" t="s">
        <v>1448</v>
      </c>
      <c r="B18" s="3575"/>
      <c r="C18" s="3575"/>
      <c r="D18" s="3575"/>
      <c r="E18" s="3575"/>
      <c r="F18" s="3575"/>
      <c r="G18" s="2557"/>
    </row>
    <row r="19" spans="1:7" ht="20.25" customHeight="1">
      <c r="A19" s="3571" t="s">
        <v>1449</v>
      </c>
      <c r="B19" s="3571"/>
      <c r="C19" s="3572"/>
      <c r="D19" s="3573" t="s">
        <v>1450</v>
      </c>
      <c r="E19" s="3571"/>
      <c r="F19" s="3571"/>
      <c r="G19" s="2557"/>
    </row>
    <row r="20" spans="1:7" s="2390" customFormat="1" ht="20.25" customHeight="1">
      <c r="A20" s="2566" t="s">
        <v>1451</v>
      </c>
      <c r="B20" s="2562" t="s">
        <v>1452</v>
      </c>
      <c r="C20" s="2563" t="s">
        <v>1453</v>
      </c>
      <c r="D20" s="2571" t="s">
        <v>1451</v>
      </c>
      <c r="E20" s="2562" t="s">
        <v>1452</v>
      </c>
      <c r="F20" s="2562" t="s">
        <v>1453</v>
      </c>
      <c r="G20" s="2558"/>
    </row>
    <row r="21" spans="1:7" s="2390" customFormat="1" ht="20.25" customHeight="1">
      <c r="A21" s="2567" t="s">
        <v>1454</v>
      </c>
      <c r="B21" s="2567" t="s">
        <v>1455</v>
      </c>
      <c r="C21" s="2573">
        <v>45898</v>
      </c>
      <c r="D21" s="2575" t="s">
        <v>1456</v>
      </c>
      <c r="E21" s="2567" t="s">
        <v>2445</v>
      </c>
      <c r="F21" s="2568">
        <v>44926</v>
      </c>
      <c r="G21" s="2558"/>
    </row>
    <row r="22" spans="1:7" s="2390" customFormat="1" ht="20.25" customHeight="1">
      <c r="A22" s="2567"/>
      <c r="B22" s="2567"/>
      <c r="C22" s="2574"/>
      <c r="D22" s="2575"/>
      <c r="E22" s="2567"/>
      <c r="F22" s="2568"/>
      <c r="G22" s="2558"/>
    </row>
    <row r="23" spans="1:7" ht="20.25" customHeight="1">
      <c r="A23" s="2557"/>
      <c r="B23" s="2557"/>
      <c r="C23" s="2569"/>
      <c r="D23" s="2576"/>
      <c r="E23" s="2557"/>
      <c r="F23" s="2570"/>
      <c r="G23" s="2557"/>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8" t="s">
        <v>2742</v>
      </c>
      <c r="I8" s="7" t="s">
        <v>2749</v>
      </c>
    </row>
    <row r="9" spans="1:23">
      <c r="A9" s="6" t="s">
        <v>77</v>
      </c>
      <c r="B9" s="6" t="s">
        <v>122</v>
      </c>
      <c r="C9" s="1292" t="s">
        <v>1245</v>
      </c>
      <c r="F9" s="7" t="s">
        <v>78</v>
      </c>
      <c r="H9" s="7"/>
      <c r="I9" s="7" t="s">
        <v>2750</v>
      </c>
    </row>
    <row r="10" spans="1:23">
      <c r="A10" s="6" t="s">
        <v>79</v>
      </c>
      <c r="B10" s="6" t="s">
        <v>123</v>
      </c>
      <c r="C10" s="1292" t="s">
        <v>1246</v>
      </c>
      <c r="F10" s="3078"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4" t="s">
        <v>2212</v>
      </c>
      <c r="C18" s="1294"/>
    </row>
    <row r="19" spans="1:3">
      <c r="A19" s="6" t="s">
        <v>88</v>
      </c>
      <c r="B19" s="2354" t="s">
        <v>2219</v>
      </c>
      <c r="C19" s="1294"/>
    </row>
    <row r="20" spans="1:3">
      <c r="A20" s="6" t="s">
        <v>89</v>
      </c>
      <c r="B20" s="2354"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76"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76"/>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76"/>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76"/>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76"/>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1"/>
  </cols>
  <sheetData>
    <row r="1" spans="1:6">
      <c r="A1" s="3027" t="s">
        <v>2670</v>
      </c>
      <c r="B1" s="3028"/>
      <c r="C1" s="3028"/>
      <c r="D1" s="3028"/>
      <c r="E1" s="3028"/>
      <c r="F1" s="3029"/>
    </row>
    <row r="2" spans="1:6">
      <c r="A2" s="3030"/>
      <c r="B2" s="3031"/>
      <c r="C2" s="3031"/>
      <c r="D2" s="3031"/>
      <c r="E2" s="3031"/>
      <c r="F2" s="3032"/>
    </row>
    <row r="3" spans="1:6">
      <c r="A3" s="2984" t="s">
        <v>2671</v>
      </c>
      <c r="B3" s="3033">
        <f>项目基本情况!D3</f>
        <v>45616</v>
      </c>
      <c r="C3" s="3034"/>
      <c r="D3" s="3034"/>
      <c r="E3" s="3034"/>
      <c r="F3" s="3032"/>
    </row>
    <row r="4" spans="1:6">
      <c r="A4" s="2984" t="s">
        <v>2672</v>
      </c>
      <c r="B4" s="3035" t="s">
        <v>2673</v>
      </c>
      <c r="C4" s="3035" t="s">
        <v>2674</v>
      </c>
      <c r="D4" s="3035" t="s">
        <v>2675</v>
      </c>
      <c r="E4" s="3035" t="s">
        <v>2676</v>
      </c>
      <c r="F4" s="3032"/>
    </row>
    <row r="5" spans="1:6">
      <c r="A5" s="3036"/>
      <c r="B5" s="3033"/>
      <c r="C5" s="3035">
        <f>ROUNDDOWN(MIN((B5-B3)/365,A5),2)</f>
        <v>-124.97</v>
      </c>
      <c r="D5" s="3037">
        <f>IF(ISERROR(ROUND(POWER(1+E5,A5-C5)*(POWER(1+E5,C5)-1)/(POWER(1+E5,A5)-1),3)),0,ROUND(POWER(1+E5,A5-C5)*(POWER(1+E5,C5)-1)/(POWER(1+E5,A5)-1),4))</f>
        <v>0</v>
      </c>
      <c r="E5" s="3038"/>
      <c r="F5" s="3032"/>
    </row>
    <row r="6" spans="1:6">
      <c r="A6" s="3036"/>
      <c r="B6" s="3033"/>
      <c r="C6" s="3035">
        <f>ROUNDDOWN(MIN((B6-B3)/365,A6),2)</f>
        <v>-124.97</v>
      </c>
      <c r="D6" s="3037">
        <f>IF(ISERROR(ROUND(POWER(1+E6,A6-C6)*(POWER(1+E6,C6)-1)/(POWER(1+E6,A6)-1),3)),0,ROUND(POWER(1+E6,A6-C6)*(POWER(1+E6,C6)-1)/(POWER(1+E6,A6)-1),4))</f>
        <v>0</v>
      </c>
      <c r="E6" s="3038"/>
      <c r="F6" s="3032"/>
    </row>
    <row r="7" spans="1:6">
      <c r="A7" s="3036"/>
      <c r="B7" s="3033"/>
      <c r="C7" s="3035">
        <f>ROUNDDOWN(MIN((B7-B3)/365,A7),2)</f>
        <v>-124.97</v>
      </c>
      <c r="D7" s="3037">
        <f>IF(ISERROR(ROUND(POWER(1+E7,A7-C7)*(POWER(1+E7,C7)-1)/(POWER(1+E7,A7)-1),3)),0,ROUND(POWER(1+E7,A7-C7)*(POWER(1+E7,C7)-1)/(POWER(1+E7,A7)-1),4))</f>
        <v>0</v>
      </c>
      <c r="E7" s="3038"/>
      <c r="F7" s="3032"/>
    </row>
    <row r="8" spans="1:6">
      <c r="A8" s="3030"/>
      <c r="B8" s="3031"/>
      <c r="C8" s="3031"/>
      <c r="D8" s="3031"/>
      <c r="E8" s="3031"/>
      <c r="F8" s="3032"/>
    </row>
    <row r="9" spans="1:6">
      <c r="A9" s="2984" t="s">
        <v>2677</v>
      </c>
      <c r="B9" s="3035"/>
      <c r="C9" s="3035"/>
      <c r="D9" s="3035"/>
      <c r="E9" s="3035"/>
      <c r="F9" s="3039"/>
    </row>
    <row r="10" spans="1:6">
      <c r="A10" s="2984" t="s">
        <v>2678</v>
      </c>
      <c r="B10" s="3035"/>
      <c r="C10" s="3035"/>
      <c r="D10" s="3035" t="s">
        <v>2676</v>
      </c>
      <c r="E10" s="3035"/>
      <c r="F10" s="3039" t="s">
        <v>2675</v>
      </c>
    </row>
    <row r="11" spans="1:6">
      <c r="A11" s="2984" t="s">
        <v>2679</v>
      </c>
      <c r="B11" s="3040"/>
      <c r="C11" s="3035" t="s">
        <v>2680</v>
      </c>
      <c r="D11" s="3040"/>
      <c r="E11" s="3035" t="s">
        <v>2681</v>
      </c>
      <c r="F11" s="3041">
        <f>ROUND(1-(1/(POWER(1+D11,B11))),4)</f>
        <v>0</v>
      </c>
    </row>
    <row r="12" spans="1:6">
      <c r="A12" s="2984" t="s">
        <v>2682</v>
      </c>
      <c r="B12" s="3040"/>
      <c r="C12" s="3035" t="s">
        <v>2683</v>
      </c>
      <c r="D12" s="3040"/>
      <c r="E12" s="3035" t="s">
        <v>2684</v>
      </c>
      <c r="F12" s="3041">
        <f>ROUND(1-(1/(POWER(1+D12,B12))),4)</f>
        <v>0</v>
      </c>
    </row>
    <row r="13" spans="1:6">
      <c r="A13" s="2984" t="s">
        <v>2685</v>
      </c>
      <c r="B13" s="3035"/>
      <c r="C13" s="3034"/>
      <c r="D13" s="3031"/>
      <c r="E13" s="3031"/>
      <c r="F13" s="3032"/>
    </row>
    <row r="14" spans="1:6">
      <c r="A14" s="2984" t="s">
        <v>2686</v>
      </c>
      <c r="B14" s="3040"/>
      <c r="C14" s="3034"/>
      <c r="D14" s="3031"/>
      <c r="E14" s="3031"/>
      <c r="F14" s="3032"/>
    </row>
    <row r="15" spans="1:6">
      <c r="A15" s="2984" t="s">
        <v>2687</v>
      </c>
      <c r="B15" s="3035" t="e">
        <f>ROUND(B14*F12/F11,2)</f>
        <v>#DIV/0!</v>
      </c>
      <c r="C15" s="3035" t="e">
        <f>ROUND(F12/F11,4)</f>
        <v>#DIV/0!</v>
      </c>
      <c r="D15" s="3031"/>
      <c r="E15" s="3031"/>
      <c r="F15" s="3032"/>
    </row>
    <row r="16" spans="1:6">
      <c r="A16" s="2984" t="s">
        <v>2688</v>
      </c>
      <c r="B16" s="3035"/>
      <c r="C16" s="3034"/>
      <c r="D16" s="3031"/>
      <c r="E16" s="3031"/>
      <c r="F16" s="3032"/>
    </row>
    <row r="17" spans="1:7">
      <c r="A17" s="2984" t="s">
        <v>2687</v>
      </c>
      <c r="B17" s="3040"/>
      <c r="C17" s="3034"/>
      <c r="D17" s="3031"/>
      <c r="E17" s="3031"/>
      <c r="F17" s="3032"/>
    </row>
    <row r="18" spans="1:7" ht="14.25" thickBot="1">
      <c r="A18" s="3042" t="s">
        <v>2686</v>
      </c>
      <c r="B18" s="3043" t="e">
        <f>ROUND(B17*F11/F12,2)</f>
        <v>#DIV/0!</v>
      </c>
      <c r="C18" s="3043" t="e">
        <f>ROUND(F11/F12,4)</f>
        <v>#DIV/0!</v>
      </c>
      <c r="D18" s="3044"/>
      <c r="E18" s="3044"/>
      <c r="F18" s="3045"/>
    </row>
    <row r="19" spans="1:7" ht="14.25" thickBot="1"/>
    <row r="20" spans="1:7">
      <c r="A20" s="3046" t="s">
        <v>2689</v>
      </c>
      <c r="B20" s="3047"/>
      <c r="C20" s="3047"/>
      <c r="D20" s="3047"/>
      <c r="E20" s="3047"/>
      <c r="F20" s="3047"/>
      <c r="G20" s="3048"/>
    </row>
    <row r="21" spans="1:7">
      <c r="A21" s="3049"/>
      <c r="B21" s="3050" t="s">
        <v>2690</v>
      </c>
      <c r="C21" s="3050" t="s">
        <v>2691</v>
      </c>
      <c r="D21" s="3050" t="s">
        <v>2692</v>
      </c>
      <c r="E21" s="3050" t="s">
        <v>2693</v>
      </c>
      <c r="F21" s="3050" t="s">
        <v>2694</v>
      </c>
      <c r="G21" s="3051" t="s">
        <v>2695</v>
      </c>
    </row>
    <row r="22" spans="1:7">
      <c r="A22" s="3049" t="s">
        <v>2696</v>
      </c>
      <c r="B22" s="3052">
        <v>50</v>
      </c>
      <c r="C22" s="3052">
        <v>32</v>
      </c>
      <c r="D22" s="3053">
        <v>0.05</v>
      </c>
      <c r="E22" s="3050">
        <f>ROUND(POWER(1+D22,B22-C22)*(POWER(1+D22,C22)-1)/(POWER(1+D22,B22)-1),3)</f>
        <v>0.86599999999999999</v>
      </c>
      <c r="F22" s="3053">
        <v>0.6</v>
      </c>
      <c r="G22" s="3051">
        <f>ROUND(100*(1-(1-E22)*F22),1)</f>
        <v>92</v>
      </c>
    </row>
    <row r="23" spans="1:7">
      <c r="A23" s="3054" t="s">
        <v>2697</v>
      </c>
      <c r="B23" s="3052">
        <v>50</v>
      </c>
      <c r="C23" s="3052">
        <v>35</v>
      </c>
      <c r="D23" s="3053">
        <v>0.05</v>
      </c>
      <c r="E23" s="3050">
        <f>ROUND(POWER(1+D23,B23-C23)*(POWER(1+D23,C23)-1)/(POWER(1+D23,B23)-1),3)</f>
        <v>0.89700000000000002</v>
      </c>
      <c r="F23" s="3053">
        <f>F22</f>
        <v>0.6</v>
      </c>
      <c r="G23" s="3051">
        <f>ROUND(100*(1-(1-E23)*F23),1)</f>
        <v>93.8</v>
      </c>
    </row>
    <row r="24" spans="1:7">
      <c r="A24" s="3054" t="s">
        <v>2698</v>
      </c>
      <c r="B24" s="3052">
        <v>50</v>
      </c>
      <c r="C24" s="3052">
        <v>25</v>
      </c>
      <c r="D24" s="3053">
        <v>0.05</v>
      </c>
      <c r="E24" s="3050">
        <f>ROUND(POWER(1+D24,B24-C24)*(POWER(1+D24,C24)-1)/(POWER(1+D24,B24)-1),3)</f>
        <v>0.77200000000000002</v>
      </c>
      <c r="F24" s="3053">
        <f>F23</f>
        <v>0.6</v>
      </c>
      <c r="G24" s="3051">
        <f>ROUND(100*(1-(1-E24)*F24),1)</f>
        <v>86.3</v>
      </c>
    </row>
    <row r="25" spans="1:7">
      <c r="A25" s="3054" t="s">
        <v>2699</v>
      </c>
      <c r="B25" s="3052">
        <v>50</v>
      </c>
      <c r="C25" s="3052">
        <v>40</v>
      </c>
      <c r="D25" s="3053">
        <v>0.05</v>
      </c>
      <c r="E25" s="3050">
        <f>ROUND(POWER(1+D25,B25-C25)*(POWER(1+D25,C25)-1)/(POWER(1+D25,B25)-1),3)</f>
        <v>0.94</v>
      </c>
      <c r="F25" s="3053">
        <f>F24</f>
        <v>0.6</v>
      </c>
      <c r="G25" s="3051">
        <f>ROUND(100*(1-(1-E25)*F25),1)</f>
        <v>96.4</v>
      </c>
    </row>
    <row r="26" spans="1:7">
      <c r="A26" s="3055"/>
      <c r="B26" s="3056"/>
      <c r="C26" s="3056"/>
      <c r="D26" s="3056"/>
      <c r="E26" s="3056"/>
      <c r="F26" s="3056"/>
      <c r="G26" s="3057"/>
    </row>
    <row r="27" spans="1:7">
      <c r="A27" s="3058" t="s">
        <v>2700</v>
      </c>
      <c r="B27" s="3059"/>
      <c r="C27" s="3059"/>
      <c r="D27" s="3059"/>
      <c r="E27" s="3059"/>
      <c r="F27" s="3059"/>
      <c r="G27" s="3060"/>
    </row>
    <row r="28" spans="1:7">
      <c r="A28" s="3058" t="s">
        <v>2701</v>
      </c>
      <c r="B28" s="3059"/>
      <c r="C28" s="3059"/>
      <c r="D28" s="3059"/>
      <c r="E28" s="3059"/>
      <c r="F28" s="3059"/>
      <c r="G28" s="3060"/>
    </row>
    <row r="29" spans="1:7">
      <c r="A29" s="3058" t="s">
        <v>2702</v>
      </c>
      <c r="B29" s="3059"/>
      <c r="C29" s="3059"/>
      <c r="D29" s="3059"/>
      <c r="E29" s="3059"/>
      <c r="F29" s="3059"/>
      <c r="G29" s="3060"/>
    </row>
    <row r="30" spans="1:7">
      <c r="A30" s="3058" t="s">
        <v>2703</v>
      </c>
      <c r="B30" s="3059"/>
      <c r="C30" s="3059"/>
      <c r="D30" s="3059"/>
      <c r="E30" s="3059"/>
      <c r="F30" s="3059"/>
      <c r="G30" s="3060"/>
    </row>
    <row r="31" spans="1:7">
      <c r="A31" s="3058" t="s">
        <v>2704</v>
      </c>
      <c r="B31" s="3059"/>
      <c r="C31" s="3059"/>
      <c r="D31" s="3059"/>
      <c r="E31" s="3059"/>
      <c r="F31" s="3059"/>
      <c r="G31" s="3060"/>
    </row>
    <row r="32" spans="1:7">
      <c r="A32" s="3058" t="s">
        <v>2705</v>
      </c>
      <c r="B32" s="3059"/>
      <c r="C32" s="3059"/>
      <c r="D32" s="3059"/>
      <c r="E32" s="3059"/>
      <c r="F32" s="3059"/>
      <c r="G32" s="3060"/>
    </row>
    <row r="33" spans="1:7">
      <c r="A33" s="3058" t="s">
        <v>2706</v>
      </c>
      <c r="B33" s="3059"/>
      <c r="C33" s="3059"/>
      <c r="D33" s="3059"/>
      <c r="E33" s="3059"/>
      <c r="F33" s="3059"/>
      <c r="G33" s="3060"/>
    </row>
    <row r="34" spans="1:7">
      <c r="A34" s="3058" t="s">
        <v>2707</v>
      </c>
      <c r="B34" s="3059"/>
      <c r="C34" s="3059"/>
      <c r="D34" s="3059"/>
      <c r="E34" s="3059"/>
      <c r="F34" s="3059"/>
      <c r="G34" s="3060"/>
    </row>
    <row r="35" spans="1:7">
      <c r="A35" s="3058" t="s">
        <v>2708</v>
      </c>
      <c r="B35" s="3059"/>
      <c r="C35" s="3059"/>
      <c r="D35" s="3059"/>
      <c r="E35" s="3059"/>
      <c r="F35" s="3059"/>
      <c r="G35" s="3060"/>
    </row>
    <row r="36" spans="1:7">
      <c r="A36" s="3058" t="s">
        <v>2709</v>
      </c>
      <c r="B36" s="3059"/>
      <c r="C36" s="3059"/>
      <c r="D36" s="3059"/>
      <c r="E36" s="3059"/>
      <c r="F36" s="3059"/>
      <c r="G36" s="3060"/>
    </row>
    <row r="37" spans="1:7">
      <c r="A37" s="3058" t="s">
        <v>2710</v>
      </c>
      <c r="B37" s="3059"/>
      <c r="C37" s="3059"/>
      <c r="D37" s="3059"/>
      <c r="E37" s="3059"/>
      <c r="F37" s="3059"/>
      <c r="G37" s="3060"/>
    </row>
    <row r="38" spans="1:7">
      <c r="A38" s="3058" t="s">
        <v>2711</v>
      </c>
      <c r="B38" s="3059"/>
      <c r="C38" s="3059"/>
      <c r="D38" s="3059"/>
      <c r="E38" s="3059"/>
      <c r="F38" s="3059"/>
      <c r="G38" s="3060"/>
    </row>
    <row r="39" spans="1:7">
      <c r="A39" s="3058"/>
      <c r="B39" s="3059"/>
      <c r="C39" s="3059"/>
      <c r="D39" s="3059"/>
      <c r="E39" s="3059"/>
      <c r="F39" s="3059"/>
      <c r="G39" s="3060"/>
    </row>
    <row r="40" spans="1:7">
      <c r="A40" s="3061" t="s">
        <v>2712</v>
      </c>
      <c r="B40" s="3062"/>
      <c r="C40" s="3062"/>
      <c r="D40" s="3062"/>
      <c r="E40" s="3062"/>
      <c r="F40" s="3062"/>
      <c r="G40" s="3063"/>
    </row>
    <row r="41" spans="1:7">
      <c r="A41" s="3064" t="s">
        <v>2713</v>
      </c>
      <c r="B41" s="3065" t="s">
        <v>2714</v>
      </c>
      <c r="C41" s="3066" t="s">
        <v>2715</v>
      </c>
      <c r="D41" s="3066" t="s">
        <v>2716</v>
      </c>
      <c r="E41" s="3067"/>
      <c r="F41" s="3068"/>
      <c r="G41" s="3069"/>
    </row>
    <row r="42" spans="1:7">
      <c r="A42" s="3064" t="s">
        <v>2717</v>
      </c>
      <c r="B42" s="3065" t="s">
        <v>2718</v>
      </c>
      <c r="C42" s="3066" t="s">
        <v>2718</v>
      </c>
      <c r="D42" s="3070" t="s">
        <v>2719</v>
      </c>
      <c r="E42" s="3062" t="s">
        <v>2720</v>
      </c>
      <c r="F42" s="3062"/>
      <c r="G42" s="3063"/>
    </row>
    <row r="43" spans="1:7">
      <c r="A43" s="3064" t="s">
        <v>2721</v>
      </c>
      <c r="B43" s="3065" t="s">
        <v>2722</v>
      </c>
      <c r="C43" s="3066" t="s">
        <v>2723</v>
      </c>
      <c r="D43" s="3066" t="s">
        <v>2724</v>
      </c>
      <c r="E43" s="3067" t="s">
        <v>2725</v>
      </c>
      <c r="F43" s="3068"/>
      <c r="G43" s="3069"/>
    </row>
    <row r="44" spans="1:7">
      <c r="A44" s="3064" t="s">
        <v>2726</v>
      </c>
      <c r="B44" s="3065" t="s">
        <v>2727</v>
      </c>
      <c r="C44" s="3066" t="s">
        <v>2728</v>
      </c>
      <c r="D44" s="3070">
        <v>0.5</v>
      </c>
      <c r="E44" s="3067" t="s">
        <v>2729</v>
      </c>
      <c r="F44" s="3068"/>
      <c r="G44" s="3069"/>
    </row>
    <row r="45" spans="1:7" ht="14.25" thickBot="1">
      <c r="A45" s="3071" t="s">
        <v>2730</v>
      </c>
      <c r="B45" s="3072" t="s">
        <v>2718</v>
      </c>
      <c r="C45" s="3073" t="s">
        <v>2718</v>
      </c>
      <c r="D45" s="3073" t="s">
        <v>2731</v>
      </c>
      <c r="E45" s="3074" t="s">
        <v>2732</v>
      </c>
      <c r="F45" s="3074"/>
      <c r="G45" s="3075"/>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10" zoomScaleNormal="100" zoomScaleSheetLayoutView="100" workbookViewId="0">
      <selection activeCell="H44" sqref="H44"/>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7" customWidth="1"/>
    <col min="12" max="13" width="10" style="2598" customWidth="1"/>
    <col min="14" max="14" width="10" style="2583" customWidth="1"/>
    <col min="15" max="15" width="10" style="2599" customWidth="1"/>
    <col min="16" max="17" width="10" style="2583"/>
    <col min="18" max="18" width="10" style="2583" customWidth="1"/>
    <col min="19" max="28" width="10" style="2583"/>
    <col min="29" max="16384" width="10" style="1399"/>
  </cols>
  <sheetData>
    <row r="1" spans="1:21" ht="15" thickBot="1">
      <c r="A1" s="1374" t="s">
        <v>1457</v>
      </c>
      <c r="B1" s="3592" t="str">
        <f>IF(B10="北京市","北京市",C10)&amp;F10&amp;A17&amp;"国有建设用地使用权"&amp;B9&amp;"预评估"</f>
        <v>北京市海淀区西北旺镇永丰产业基地出让国有建设用地使用权抵押价格预评估</v>
      </c>
      <c r="C1" s="3593"/>
      <c r="D1" s="3593"/>
      <c r="E1" s="3593"/>
      <c r="F1" s="3593"/>
      <c r="G1" s="3593"/>
      <c r="H1" s="3593"/>
      <c r="I1" s="3594"/>
      <c r="J1" s="2600"/>
      <c r="K1" s="1969" t="str">
        <f>IF(B10="北京市","北京市",C10)&amp;F10&amp;A17&amp;"国有建设用地使用权"&amp;B9</f>
        <v>北京市海淀区西北旺镇永丰产业基地出让国有建设用地使用权抵押价格</v>
      </c>
      <c r="L1" s="2580"/>
      <c r="M1" s="2580"/>
      <c r="N1" s="2581"/>
      <c r="O1" s="2582"/>
      <c r="P1" s="2581"/>
      <c r="Q1" s="2581"/>
      <c r="R1" s="2581"/>
      <c r="S1" s="2581"/>
      <c r="T1" s="2581"/>
      <c r="U1" s="2581"/>
    </row>
    <row r="2" spans="1:21">
      <c r="A2" s="1375" t="s">
        <v>1458</v>
      </c>
      <c r="B2" s="1528"/>
      <c r="D2" s="2600"/>
      <c r="E2" s="2600"/>
      <c r="F2" s="2600"/>
      <c r="G2" s="2600"/>
      <c r="H2" s="2600"/>
      <c r="I2" s="2601"/>
      <c r="J2" s="2600"/>
      <c r="K2" s="1969" t="str">
        <f>IF(B10="北京市","北京市",C10)&amp;F10&amp;A17&amp;"国有建设用地使用权"</f>
        <v>北京市海淀区西北旺镇永丰产业基地出让国有建设用地使用权</v>
      </c>
      <c r="L2" s="2580"/>
      <c r="M2" s="2580"/>
      <c r="N2" s="2581"/>
      <c r="O2" s="2582"/>
      <c r="P2" s="2581"/>
      <c r="Q2" s="2581"/>
      <c r="R2" s="2581"/>
      <c r="S2" s="2581"/>
      <c r="T2" s="2581"/>
      <c r="U2" s="2581"/>
    </row>
    <row r="3" spans="1:21">
      <c r="A3" s="1376" t="s">
        <v>1459</v>
      </c>
      <c r="B3" s="1377">
        <v>45616</v>
      </c>
      <c r="C3" s="2529" t="s">
        <v>1513</v>
      </c>
      <c r="D3" s="1377">
        <f>B3</f>
        <v>45616</v>
      </c>
      <c r="E3" s="2600"/>
      <c r="F3" s="2600"/>
      <c r="G3" s="2600"/>
      <c r="H3" s="2600"/>
      <c r="I3" s="2601"/>
      <c r="J3" s="2600"/>
      <c r="K3" s="2584"/>
      <c r="L3" s="2580"/>
      <c r="M3" s="2580"/>
      <c r="N3" s="2581"/>
      <c r="O3" s="2582"/>
      <c r="P3" s="2581"/>
      <c r="Q3" s="2581"/>
      <c r="R3" s="2581"/>
      <c r="S3" s="2581"/>
      <c r="T3" s="2581"/>
      <c r="U3" s="2581"/>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0"/>
      <c r="K4" s="1969" t="str">
        <f>IF(AND(F4="——",H4="——"),B4&amp;"、"&amp;D4,IF(AND(F4&lt;&gt;"——",H4="——"),B4&amp;"、"&amp;D4&amp;"、"&amp;F4,B4&amp;"、"&amp;D4&amp;"、"&amp;F4&amp;"、"&amp;H4))</f>
        <v>土地估价师、土地估价师</v>
      </c>
      <c r="L4" s="2580"/>
      <c r="M4" s="2580"/>
      <c r="N4" s="2581"/>
      <c r="O4" s="2582"/>
      <c r="P4" s="2581"/>
      <c r="Q4" s="2581"/>
      <c r="R4" s="2581"/>
      <c r="S4" s="2581"/>
      <c r="T4" s="2581"/>
      <c r="U4" s="2581"/>
    </row>
    <row r="5" spans="1:21" ht="15" thickTop="1">
      <c r="A5" s="1380" t="s">
        <v>1461</v>
      </c>
      <c r="B5" s="1482"/>
      <c r="C5" s="1381"/>
      <c r="D5" s="1382"/>
      <c r="E5" s="2600"/>
      <c r="F5" s="2600"/>
      <c r="G5" s="2600"/>
      <c r="H5" s="2600"/>
      <c r="I5" s="2601"/>
      <c r="J5" s="2600"/>
      <c r="K5" s="2584"/>
      <c r="L5" s="2580"/>
      <c r="M5" s="2580"/>
      <c r="N5" s="2581"/>
      <c r="O5" s="2582"/>
      <c r="P5" s="2581"/>
      <c r="Q5" s="2581"/>
      <c r="R5" s="2581"/>
      <c r="S5" s="2581"/>
      <c r="T5" s="2581"/>
      <c r="U5" s="2581"/>
    </row>
    <row r="6" spans="1:21" ht="26.25">
      <c r="A6" s="1378" t="s">
        <v>1988</v>
      </c>
      <c r="B6" s="1482"/>
      <c r="C6" s="1459"/>
      <c r="D6" s="1383"/>
      <c r="E6" s="2600"/>
      <c r="F6" s="2600"/>
      <c r="G6" s="2600"/>
      <c r="H6" s="2600"/>
      <c r="I6" s="2601"/>
      <c r="J6" s="2600"/>
      <c r="K6" s="2585" t="str">
        <f>IF(COUNTIF(B6,"*上海银行*"),"上海银行","")</f>
        <v/>
      </c>
      <c r="L6" s="2580"/>
      <c r="M6" s="2580"/>
      <c r="N6" s="2581"/>
      <c r="O6" s="2582"/>
      <c r="P6" s="2581"/>
      <c r="Q6" s="2581"/>
      <c r="R6" s="2581"/>
      <c r="S6" s="2581"/>
      <c r="T6" s="2581"/>
      <c r="U6" s="2581"/>
    </row>
    <row r="7" spans="1:21">
      <c r="A7" s="1384" t="s">
        <v>1989</v>
      </c>
      <c r="B7" s="1482"/>
      <c r="C7" s="1459"/>
      <c r="D7" s="1383"/>
      <c r="E7" s="2600"/>
      <c r="F7" s="2600"/>
      <c r="G7" s="2600"/>
      <c r="H7" s="2600"/>
      <c r="I7" s="2601"/>
      <c r="J7" s="2600"/>
      <c r="K7" s="2584"/>
      <c r="L7" s="2580"/>
      <c r="M7" s="2580"/>
      <c r="N7" s="2581"/>
      <c r="O7" s="2582"/>
      <c r="P7" s="2581"/>
      <c r="Q7" s="2581"/>
      <c r="R7" s="2581"/>
      <c r="S7" s="2581"/>
      <c r="T7" s="2581"/>
      <c r="U7" s="2581"/>
    </row>
    <row r="8" spans="1:21">
      <c r="A8" s="2530" t="s">
        <v>1462</v>
      </c>
      <c r="B8" s="1385" t="s">
        <v>3705</v>
      </c>
      <c r="C8" s="1386"/>
      <c r="D8" s="3598" t="s">
        <v>1464</v>
      </c>
      <c r="E8" s="1530" t="s">
        <v>3706</v>
      </c>
      <c r="F8" s="1387"/>
      <c r="G8" s="2600"/>
      <c r="H8" s="2600"/>
      <c r="I8" s="2601"/>
      <c r="J8" s="2600"/>
      <c r="K8" s="2584"/>
      <c r="L8" s="2580"/>
      <c r="M8" s="2580"/>
      <c r="N8" s="2581"/>
      <c r="O8" s="2582"/>
      <c r="P8" s="2581"/>
      <c r="Q8" s="2581"/>
      <c r="R8" s="2581"/>
      <c r="S8" s="2581"/>
      <c r="T8" s="2581"/>
      <c r="U8" s="2581"/>
    </row>
    <row r="9" spans="1:21" ht="15" thickBot="1">
      <c r="A9" s="2531" t="s">
        <v>1463</v>
      </c>
      <c r="B9" s="1388" t="s">
        <v>3706</v>
      </c>
      <c r="C9" s="1389"/>
      <c r="D9" s="3599"/>
      <c r="E9" s="1388"/>
      <c r="F9" s="1445"/>
      <c r="G9" s="2603"/>
      <c r="H9" s="2603"/>
      <c r="I9" s="2604"/>
      <c r="J9" s="2600"/>
      <c r="K9" s="2584"/>
      <c r="L9" s="2580"/>
      <c r="M9" s="2580"/>
      <c r="N9" s="2581"/>
      <c r="O9" s="2582"/>
      <c r="P9" s="2581"/>
      <c r="Q9" s="2581"/>
      <c r="R9" s="2581"/>
      <c r="S9" s="2581"/>
      <c r="T9" s="2581"/>
      <c r="U9" s="2581"/>
    </row>
    <row r="10" spans="1:21" ht="15" thickTop="1">
      <c r="A10" s="2532" t="s">
        <v>1517</v>
      </c>
      <c r="B10" s="1423" t="s">
        <v>1465</v>
      </c>
      <c r="C10" s="1390"/>
      <c r="D10" s="1382"/>
      <c r="E10" s="1391" t="s">
        <v>1466</v>
      </c>
      <c r="F10" s="1392" t="s">
        <v>3708</v>
      </c>
      <c r="G10" s="1443"/>
      <c r="H10" s="1444"/>
      <c r="I10" s="1382"/>
      <c r="J10" s="2600"/>
      <c r="K10" s="2584"/>
      <c r="L10" s="2580"/>
      <c r="M10" s="2580"/>
      <c r="N10" s="2581"/>
      <c r="O10" s="2582"/>
      <c r="P10" s="2581"/>
      <c r="Q10" s="2581"/>
      <c r="R10" s="2581"/>
      <c r="S10" s="2581"/>
      <c r="T10" s="2581"/>
      <c r="U10" s="2581"/>
    </row>
    <row r="11" spans="1:21">
      <c r="A11" s="2533" t="s">
        <v>1518</v>
      </c>
      <c r="B11" s="1404" t="s">
        <v>3707</v>
      </c>
      <c r="C11" s="1393"/>
      <c r="D11" s="1460"/>
      <c r="E11" s="2581"/>
      <c r="F11" s="2581"/>
      <c r="G11" s="2581"/>
      <c r="H11" s="2581"/>
      <c r="I11" s="2581"/>
      <c r="J11" s="2600"/>
      <c r="K11" s="2584"/>
      <c r="L11" s="2580"/>
      <c r="M11" s="2580"/>
      <c r="N11" s="2581"/>
      <c r="O11" s="2582"/>
      <c r="P11" s="2581"/>
      <c r="Q11" s="2581"/>
      <c r="R11" s="2581"/>
      <c r="S11" s="2581"/>
      <c r="T11" s="2581"/>
      <c r="U11" s="2581"/>
    </row>
    <row r="12" spans="1:21">
      <c r="A12" s="1478" t="s">
        <v>1576</v>
      </c>
      <c r="B12" s="3595"/>
      <c r="C12" s="3596"/>
      <c r="D12" s="3597"/>
      <c r="E12" s="1405" t="s">
        <v>1579</v>
      </c>
      <c r="F12" s="3613" t="s">
        <v>2163</v>
      </c>
      <c r="G12" s="3614"/>
      <c r="H12" s="3614"/>
      <c r="I12" s="3615"/>
      <c r="J12" s="2600"/>
      <c r="K12" s="2584"/>
      <c r="L12" s="2580"/>
      <c r="M12" s="2580"/>
      <c r="N12" s="2581"/>
      <c r="O12" s="2582"/>
      <c r="P12" s="2581"/>
      <c r="Q12" s="2581"/>
      <c r="R12" s="2581"/>
      <c r="S12" s="2581"/>
      <c r="T12" s="2581"/>
      <c r="U12" s="2581"/>
    </row>
    <row r="13" spans="1:21">
      <c r="A13" s="1397" t="s">
        <v>1577</v>
      </c>
      <c r="B13" s="3595"/>
      <c r="C13" s="3596"/>
      <c r="D13" s="3597"/>
      <c r="E13" s="1405" t="s">
        <v>1579</v>
      </c>
      <c r="F13" s="3613" t="s">
        <v>2164</v>
      </c>
      <c r="G13" s="3614"/>
      <c r="H13" s="3614"/>
      <c r="I13" s="3615"/>
      <c r="J13" s="2600"/>
      <c r="K13" s="2584"/>
      <c r="L13" s="2580"/>
      <c r="M13" s="2580"/>
      <c r="N13" s="2581"/>
      <c r="O13" s="2582"/>
      <c r="P13" s="2581"/>
      <c r="Q13" s="2581"/>
      <c r="R13" s="2581"/>
      <c r="S13" s="2581"/>
      <c r="T13" s="2581"/>
      <c r="U13" s="2581"/>
    </row>
    <row r="14" spans="1:21">
      <c r="A14" s="1376" t="s">
        <v>1580</v>
      </c>
      <c r="B14" s="1405"/>
      <c r="C14" s="1531"/>
      <c r="D14" s="1436" t="str">
        <f>IF(C14="不一致","是否符合证载地类范围","")</f>
        <v/>
      </c>
      <c r="E14" s="1405"/>
      <c r="F14" s="1483"/>
      <c r="G14" s="1432"/>
      <c r="H14" s="1432"/>
      <c r="I14" s="1524"/>
      <c r="J14" s="2600"/>
      <c r="K14" s="2584"/>
      <c r="L14" s="2580"/>
      <c r="M14" s="2580"/>
      <c r="N14" s="2581"/>
      <c r="O14" s="2582"/>
      <c r="P14" s="2581"/>
      <c r="Q14" s="2581"/>
      <c r="R14" s="2581"/>
      <c r="S14" s="2581"/>
      <c r="T14" s="2581"/>
      <c r="U14" s="2581"/>
    </row>
    <row r="15" spans="1:21">
      <c r="A15" s="2084"/>
      <c r="B15" s="1378"/>
      <c r="C15" s="1464" t="s">
        <v>1469</v>
      </c>
      <c r="D15" s="1464" t="s">
        <v>1470</v>
      </c>
      <c r="E15" s="1464" t="s">
        <v>1179</v>
      </c>
      <c r="F15" s="1396" t="s">
        <v>1471</v>
      </c>
      <c r="G15" s="1396" t="s">
        <v>1472</v>
      </c>
      <c r="H15" s="1396" t="s">
        <v>776</v>
      </c>
      <c r="I15" s="1396" t="s">
        <v>2734</v>
      </c>
      <c r="J15" s="2600"/>
      <c r="K15" s="2584"/>
      <c r="L15" s="2580"/>
      <c r="M15" s="2580"/>
      <c r="N15" s="2581"/>
      <c r="O15" s="2582"/>
      <c r="P15" s="2581"/>
      <c r="Q15" s="2581"/>
      <c r="R15" s="2581"/>
      <c r="S15" s="2581"/>
      <c r="T15" s="2581"/>
      <c r="U15" s="2581"/>
    </row>
    <row r="16" spans="1:21" ht="42.75">
      <c r="A16" s="2534" t="s">
        <v>1467</v>
      </c>
      <c r="B16" s="1405" t="s">
        <v>1468</v>
      </c>
      <c r="C16" s="1464" t="s">
        <v>1469</v>
      </c>
      <c r="D16" s="1426" t="s">
        <v>2735</v>
      </c>
      <c r="E16" s="1426" t="s">
        <v>1212</v>
      </c>
      <c r="F16" s="1426" t="s">
        <v>2736</v>
      </c>
      <c r="G16" s="1426" t="s">
        <v>2737</v>
      </c>
      <c r="H16" s="1396" t="s">
        <v>776</v>
      </c>
      <c r="I16" s="1396" t="s">
        <v>2734</v>
      </c>
      <c r="J16" s="2600"/>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7" t="s">
        <v>2738</v>
      </c>
      <c r="B17" s="2535" t="s">
        <v>1473</v>
      </c>
      <c r="C17" s="3076">
        <v>71015</v>
      </c>
      <c r="D17" s="3076">
        <v>60058</v>
      </c>
      <c r="E17" s="3076">
        <v>60058</v>
      </c>
      <c r="F17" s="3076">
        <v>63710</v>
      </c>
      <c r="G17" s="3076">
        <v>63710</v>
      </c>
      <c r="H17" s="3076"/>
      <c r="I17" s="3076">
        <v>63710</v>
      </c>
      <c r="J17" s="2600"/>
      <c r="K17" s="2579" t="str">
        <f>CONCATENATE(K16,L16,M16,N16,O16,P16,Q16,R16,S16,T16,,U16)</f>
        <v>商业2064年6月5日、办公2064年6月5日、车库2074年6月5日、仓储2074年6月5日公共服务2074年6月5日</v>
      </c>
      <c r="L17" s="2580"/>
      <c r="M17" s="2580"/>
      <c r="N17" s="2581"/>
      <c r="O17" s="2582"/>
      <c r="P17" s="2581"/>
      <c r="Q17" s="2581"/>
      <c r="R17" s="2581"/>
      <c r="S17" s="2581"/>
      <c r="T17" s="2581"/>
      <c r="U17" s="2581"/>
    </row>
    <row r="18" spans="1:21">
      <c r="A18" s="1461"/>
      <c r="B18" s="2535" t="s">
        <v>1474</v>
      </c>
      <c r="C18" s="1394">
        <v>70</v>
      </c>
      <c r="D18" s="1394">
        <v>40</v>
      </c>
      <c r="E18" s="1394">
        <v>40</v>
      </c>
      <c r="F18" s="1394">
        <v>50</v>
      </c>
      <c r="G18" s="1394">
        <v>50</v>
      </c>
      <c r="H18" s="1394"/>
      <c r="I18" s="1394">
        <v>50</v>
      </c>
      <c r="J18" s="2600"/>
      <c r="K18" s="2584"/>
      <c r="L18" s="2580"/>
      <c r="M18" s="2580"/>
      <c r="N18" s="2581"/>
      <c r="O18" s="2582"/>
      <c r="P18" s="2581"/>
      <c r="Q18" s="2581"/>
      <c r="R18" s="2581"/>
      <c r="S18" s="2581"/>
      <c r="T18" s="2581"/>
      <c r="U18" s="2581"/>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0"/>
      <c r="K19" s="2584"/>
      <c r="L19" s="2580"/>
      <c r="M19" s="2580"/>
      <c r="N19" s="2581"/>
      <c r="O19" s="2582"/>
      <c r="P19" s="2581"/>
      <c r="Q19" s="2581"/>
      <c r="R19" s="2581"/>
      <c r="S19" s="2581"/>
      <c r="T19" s="2581"/>
      <c r="U19" s="2581"/>
    </row>
    <row r="20" spans="1:21">
      <c r="A20" s="1479"/>
      <c r="B20" s="1480"/>
      <c r="C20" s="1481" t="s">
        <v>1578</v>
      </c>
      <c r="D20" s="3610"/>
      <c r="E20" s="3611"/>
      <c r="F20" s="3611"/>
      <c r="G20" s="3611"/>
      <c r="H20" s="3611"/>
      <c r="I20" s="3612"/>
      <c r="J20" s="2600"/>
      <c r="K20" s="2584"/>
      <c r="L20" s="2580"/>
      <c r="M20" s="2580"/>
      <c r="N20" s="2581"/>
      <c r="O20" s="2582"/>
      <c r="P20" s="2581"/>
      <c r="Q20" s="2581"/>
      <c r="R20" s="2581"/>
      <c r="S20" s="2581"/>
      <c r="T20" s="2581"/>
      <c r="U20" s="2581"/>
    </row>
    <row r="21" spans="1:21">
      <c r="A21" s="1461" t="s">
        <v>1476</v>
      </c>
      <c r="B21" s="1462" t="s">
        <v>1477</v>
      </c>
      <c r="C21" s="1457">
        <f>'数据-汇总表'!E3</f>
        <v>81552.06</v>
      </c>
      <c r="D21" s="1458" t="s">
        <v>1478</v>
      </c>
      <c r="E21" s="3600" t="s">
        <v>1516</v>
      </c>
      <c r="F21" s="3601"/>
      <c r="G21" s="3601"/>
      <c r="H21" s="3601"/>
      <c r="I21" s="3602"/>
      <c r="J21" s="2600"/>
      <c r="K21" s="2584"/>
      <c r="L21" s="2580"/>
      <c r="M21" s="2580"/>
      <c r="N21" s="2581"/>
      <c r="O21" s="2582"/>
      <c r="P21" s="2581"/>
      <c r="Q21" s="2581"/>
      <c r="R21" s="2581"/>
      <c r="S21" s="2581"/>
      <c r="T21" s="2581"/>
      <c r="U21" s="2581"/>
    </row>
    <row r="22" spans="1:21">
      <c r="A22" s="2363" t="s">
        <v>877</v>
      </c>
      <c r="B22" s="1376" t="s">
        <v>1479</v>
      </c>
      <c r="C22" s="1396">
        <f>'数据-汇总表'!D3</f>
        <v>20510.68</v>
      </c>
      <c r="D22" s="1397" t="s">
        <v>1478</v>
      </c>
      <c r="E22" s="3600" t="s">
        <v>2165</v>
      </c>
      <c r="F22" s="3601"/>
      <c r="G22" s="3601"/>
      <c r="H22" s="3601"/>
      <c r="I22" s="3602"/>
      <c r="J22" s="2600"/>
      <c r="K22" s="2584"/>
      <c r="L22" s="2580"/>
      <c r="M22" s="2580"/>
      <c r="N22" s="2581"/>
      <c r="O22" s="2582"/>
      <c r="P22" s="2581"/>
      <c r="Q22" s="2581"/>
      <c r="R22" s="2581"/>
      <c r="S22" s="2581"/>
      <c r="T22" s="2581"/>
      <c r="U22" s="2581"/>
    </row>
    <row r="23" spans="1:21" ht="29.25" thickBot="1">
      <c r="A23" s="1463" t="s">
        <v>1480</v>
      </c>
      <c r="B23" s="1406" t="s">
        <v>1481</v>
      </c>
      <c r="C23" s="1407"/>
      <c r="D23" s="1408" t="s">
        <v>1482</v>
      </c>
      <c r="E23" s="1409"/>
      <c r="F23" s="1410" t="str">
        <f>IF(AND(C23="是",E23="否"),"是否提供他项权证或相关说明","")</f>
        <v/>
      </c>
      <c r="G23" s="1411"/>
      <c r="H23" s="2600"/>
      <c r="I23" s="2601"/>
      <c r="J23" s="2600"/>
      <c r="K23" s="2584"/>
      <c r="L23" s="2580"/>
      <c r="M23" s="2580"/>
      <c r="N23" s="2581"/>
      <c r="O23" s="2582"/>
      <c r="P23" s="2581"/>
      <c r="Q23" s="2581"/>
      <c r="R23" s="2581"/>
      <c r="S23" s="2581"/>
      <c r="T23" s="2581"/>
      <c r="U23" s="2581"/>
    </row>
    <row r="24" spans="1:21">
      <c r="A24" s="1448" t="s">
        <v>1483</v>
      </c>
      <c r="B24" s="3603" t="s">
        <v>1484</v>
      </c>
      <c r="C24" s="3604"/>
      <c r="D24" s="3605" t="s">
        <v>1485</v>
      </c>
      <c r="E24" s="3606"/>
      <c r="F24" s="1412" t="s">
        <v>1486</v>
      </c>
      <c r="G24" s="2600"/>
      <c r="H24" s="2600"/>
      <c r="I24" s="2601"/>
      <c r="J24" s="2600"/>
      <c r="K24" s="3591"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1"/>
      <c r="O24" s="2582"/>
      <c r="P24" s="2581"/>
      <c r="Q24" s="2581"/>
      <c r="R24" s="2581"/>
      <c r="S24" s="2581"/>
      <c r="T24" s="2581"/>
      <c r="U24" s="2581"/>
    </row>
    <row r="25" spans="1:21" ht="28.5">
      <c r="A25" s="1449"/>
      <c r="B25" s="1446" t="s">
        <v>1682</v>
      </c>
      <c r="C25" s="1413" t="s">
        <v>1488</v>
      </c>
      <c r="D25" s="1414"/>
      <c r="E25" s="1415" t="s">
        <v>877</v>
      </c>
      <c r="F25" s="1416"/>
      <c r="G25" s="2600"/>
      <c r="H25" s="2600"/>
      <c r="I25" s="2601"/>
      <c r="J25" s="2600"/>
      <c r="K25" s="3591"/>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1"/>
      <c r="O25" s="2582"/>
      <c r="P25" s="2581"/>
      <c r="Q25" s="2581"/>
      <c r="R25" s="2581"/>
      <c r="S25" s="2581"/>
      <c r="T25" s="2581"/>
      <c r="U25" s="2581"/>
    </row>
    <row r="26" spans="1:21" ht="29.25" thickBot="1">
      <c r="A26" s="1450"/>
      <c r="B26" s="1447" t="s">
        <v>1489</v>
      </c>
      <c r="C26" s="1413" t="s">
        <v>1683</v>
      </c>
      <c r="D26" s="2600"/>
      <c r="E26" s="2600"/>
      <c r="F26" s="2605"/>
      <c r="G26" s="2600"/>
      <c r="H26" s="2600"/>
      <c r="I26" s="2601"/>
      <c r="J26" s="2600"/>
      <c r="K26" s="3591"/>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1"/>
      <c r="O26" s="2582"/>
      <c r="P26" s="2581"/>
      <c r="Q26" s="2581"/>
      <c r="R26" s="2581"/>
      <c r="S26" s="2581"/>
      <c r="T26" s="2581"/>
      <c r="U26" s="2581"/>
    </row>
    <row r="27" spans="1:21">
      <c r="A27" s="1453" t="s">
        <v>1490</v>
      </c>
      <c r="B27" s="1451" t="s">
        <v>1491</v>
      </c>
      <c r="C27" s="1417"/>
      <c r="D27" s="2088" t="s">
        <v>1491</v>
      </c>
      <c r="E27" s="1418"/>
      <c r="F27" s="2605"/>
      <c r="G27" s="2600"/>
      <c r="H27" s="2600"/>
      <c r="I27" s="2601"/>
      <c r="J27" s="2600"/>
      <c r="K27" s="2584"/>
      <c r="L27" s="2580"/>
      <c r="M27" s="2580"/>
      <c r="N27" s="2581"/>
      <c r="O27" s="2582"/>
      <c r="P27" s="2581"/>
      <c r="Q27" s="2581"/>
      <c r="R27" s="2581"/>
      <c r="S27" s="2581"/>
      <c r="T27" s="2581"/>
      <c r="U27" s="2581"/>
    </row>
    <row r="28" spans="1:21">
      <c r="A28" s="1454"/>
      <c r="B28" s="1451" t="s">
        <v>1492</v>
      </c>
      <c r="C28" s="1419"/>
      <c r="D28" s="2089" t="s">
        <v>1492</v>
      </c>
      <c r="E28" s="1420"/>
      <c r="F28" s="2605"/>
      <c r="G28" s="2600"/>
      <c r="H28" s="2600"/>
      <c r="I28" s="2601"/>
      <c r="J28" s="2600"/>
      <c r="K28" s="2584"/>
      <c r="L28" s="2580"/>
      <c r="M28" s="2580"/>
      <c r="N28" s="2581"/>
      <c r="O28" s="2582"/>
      <c r="P28" s="2581"/>
      <c r="Q28" s="2581"/>
      <c r="R28" s="2581"/>
      <c r="S28" s="2581"/>
      <c r="T28" s="2581"/>
      <c r="U28" s="2581"/>
    </row>
    <row r="29" spans="1:21">
      <c r="A29" s="1454"/>
      <c r="B29" s="1451" t="s">
        <v>1493</v>
      </c>
      <c r="C29" s="1419"/>
      <c r="D29" s="2089" t="s">
        <v>1493</v>
      </c>
      <c r="E29" s="1420"/>
      <c r="F29" s="2605"/>
      <c r="G29" s="2600"/>
      <c r="H29" s="2600"/>
      <c r="I29" s="2601"/>
      <c r="J29" s="2600"/>
      <c r="K29" s="2584"/>
      <c r="L29" s="2580"/>
      <c r="M29" s="2580"/>
      <c r="N29" s="2581"/>
      <c r="O29" s="2582"/>
      <c r="P29" s="2581"/>
      <c r="Q29" s="2581"/>
      <c r="R29" s="2581"/>
      <c r="S29" s="2581"/>
      <c r="T29" s="2581"/>
      <c r="U29" s="2581"/>
    </row>
    <row r="30" spans="1:21" ht="15" thickBot="1">
      <c r="A30" s="1455"/>
      <c r="B30" s="1452" t="s">
        <v>1494</v>
      </c>
      <c r="C30" s="1421"/>
      <c r="D30" s="2090" t="s">
        <v>1494</v>
      </c>
      <c r="E30" s="1422"/>
      <c r="F30" s="2606"/>
      <c r="G30" s="2603"/>
      <c r="H30" s="2603"/>
      <c r="I30" s="2604"/>
      <c r="J30" s="2600"/>
      <c r="K30" s="2584"/>
      <c r="L30" s="2580"/>
      <c r="M30" s="2580"/>
      <c r="N30" s="2581"/>
      <c r="O30" s="2582"/>
      <c r="P30" s="2581"/>
      <c r="Q30" s="2581"/>
      <c r="R30" s="2581"/>
      <c r="S30" s="2581"/>
      <c r="T30" s="2581"/>
      <c r="U30" s="2581"/>
    </row>
    <row r="31" spans="1:21" ht="15" thickTop="1">
      <c r="A31" s="3577" t="s">
        <v>1519</v>
      </c>
      <c r="B31" s="1462" t="s">
        <v>1520</v>
      </c>
      <c r="C31" s="3616"/>
      <c r="D31" s="3617"/>
      <c r="E31" s="2600"/>
      <c r="F31" s="2600"/>
      <c r="G31" s="2600"/>
      <c r="H31" s="2600"/>
      <c r="I31" s="2601"/>
      <c r="J31" s="2600"/>
      <c r="K31" s="2587"/>
      <c r="L31" s="2581"/>
      <c r="M31" s="2581"/>
      <c r="N31" s="2581"/>
      <c r="O31" s="2581"/>
      <c r="P31" s="2581"/>
      <c r="Q31" s="2581"/>
      <c r="R31" s="2581"/>
      <c r="S31" s="2581"/>
      <c r="T31" s="2581"/>
      <c r="U31" s="2581"/>
    </row>
    <row r="32" spans="1:21">
      <c r="A32" s="3577"/>
      <c r="B32" s="1376" t="s">
        <v>1521</v>
      </c>
      <c r="C32" s="1423"/>
      <c r="D32" s="1424"/>
      <c r="E32" s="2600"/>
      <c r="F32" s="2600"/>
      <c r="G32" s="2600"/>
      <c r="H32" s="2600"/>
      <c r="I32" s="2601"/>
      <c r="J32" s="2600"/>
      <c r="K32" s="2587"/>
      <c r="L32" s="2581"/>
      <c r="M32" s="2581"/>
      <c r="N32" s="2581"/>
      <c r="O32" s="2581"/>
      <c r="P32" s="2581"/>
      <c r="Q32" s="2581"/>
      <c r="R32" s="2581"/>
      <c r="S32" s="2581"/>
      <c r="T32" s="2581"/>
      <c r="U32" s="2581"/>
    </row>
    <row r="33" spans="1:28">
      <c r="A33" s="3577"/>
      <c r="B33" s="1376" t="s">
        <v>1522</v>
      </c>
      <c r="C33" s="1425"/>
      <c r="D33" s="1525"/>
      <c r="E33" s="2600"/>
      <c r="F33" s="2600"/>
      <c r="G33" s="2600"/>
      <c r="H33" s="2600"/>
      <c r="I33" s="2601"/>
      <c r="J33" s="2600"/>
      <c r="K33" s="2587"/>
      <c r="L33" s="2581"/>
      <c r="M33" s="2581"/>
      <c r="N33" s="2581"/>
      <c r="O33" s="2581"/>
      <c r="P33" s="2581"/>
      <c r="Q33" s="2581"/>
      <c r="R33" s="2581"/>
      <c r="S33" s="2581"/>
      <c r="T33" s="2581"/>
      <c r="U33" s="2581"/>
    </row>
    <row r="34" spans="1:28">
      <c r="A34" s="3578"/>
      <c r="B34" s="1376" t="s">
        <v>1523</v>
      </c>
      <c r="C34" s="3579"/>
      <c r="D34" s="3580"/>
      <c r="E34" s="2600"/>
      <c r="F34" s="2600"/>
      <c r="G34" s="2600"/>
      <c r="H34" s="2600"/>
      <c r="I34" s="2601"/>
      <c r="J34" s="2600"/>
      <c r="K34" s="2587"/>
      <c r="L34" s="2581"/>
      <c r="M34" s="2581"/>
      <c r="N34" s="2581"/>
      <c r="O34" s="2581"/>
      <c r="P34" s="2581"/>
      <c r="Q34" s="2581"/>
      <c r="R34" s="2581"/>
      <c r="S34" s="2581"/>
      <c r="T34" s="2581"/>
      <c r="U34" s="2581"/>
    </row>
    <row r="35" spans="1:28">
      <c r="A35" s="3581" t="s">
        <v>785</v>
      </c>
      <c r="B35" s="1426"/>
      <c r="C35" s="1470" t="str">
        <f>IF(B35="场地平整","——","具体情况：")</f>
        <v>具体情况：</v>
      </c>
      <c r="D35" s="3583"/>
      <c r="E35" s="3584"/>
      <c r="F35" s="3584"/>
      <c r="G35" s="3584"/>
      <c r="H35" s="3584"/>
      <c r="I35" s="3585"/>
      <c r="J35" s="2600"/>
      <c r="K35" s="2588"/>
      <c r="L35" s="2580"/>
      <c r="M35" s="2580"/>
      <c r="N35" s="2581"/>
      <c r="O35" s="2582"/>
      <c r="P35" s="2581"/>
      <c r="Q35" s="2581"/>
      <c r="R35" s="2581"/>
      <c r="S35" s="2581"/>
      <c r="T35" s="2581"/>
      <c r="U35" s="2581"/>
    </row>
    <row r="36" spans="1:28">
      <c r="A36" s="3577"/>
      <c r="B36" s="3586" t="s">
        <v>1572</v>
      </c>
      <c r="C36" s="3587"/>
      <c r="D36" s="1485"/>
      <c r="E36" s="3588"/>
      <c r="F36" s="3588"/>
      <c r="G36" s="1397" t="str">
        <f>IF(B35="场地未平整","估价结果处理","")</f>
        <v/>
      </c>
      <c r="H36" s="3589"/>
      <c r="I36" s="3589"/>
      <c r="J36" s="2600"/>
      <c r="K36" s="2588"/>
      <c r="L36" s="2580"/>
      <c r="M36" s="2580"/>
      <c r="N36" s="2581"/>
      <c r="O36" s="2582"/>
      <c r="P36" s="2581"/>
      <c r="Q36" s="2581"/>
      <c r="R36" s="2581"/>
      <c r="S36" s="2581"/>
      <c r="T36" s="2581"/>
      <c r="U36" s="2581"/>
    </row>
    <row r="37" spans="1:28" ht="28.5">
      <c r="A37" s="3577"/>
      <c r="B37" s="3607" t="s">
        <v>786</v>
      </c>
      <c r="C37" s="1428" t="s">
        <v>787</v>
      </c>
      <c r="D37" s="1429"/>
      <c r="E37" s="1430"/>
      <c r="F37" s="2600"/>
      <c r="G37" s="2600"/>
      <c r="H37" s="2600"/>
      <c r="I37" s="2601"/>
      <c r="J37" s="2600"/>
      <c r="K37" s="2588"/>
      <c r="L37" s="2581"/>
      <c r="M37" s="2581"/>
      <c r="N37" s="2581"/>
      <c r="O37" s="2581"/>
      <c r="P37" s="2581"/>
      <c r="Q37" s="2581"/>
      <c r="R37" s="2581"/>
      <c r="S37" s="2581"/>
      <c r="T37" s="2581"/>
      <c r="U37" s="2581"/>
    </row>
    <row r="38" spans="1:28">
      <c r="A38" s="3577"/>
      <c r="B38" s="3608"/>
      <c r="C38" s="1384" t="s">
        <v>788</v>
      </c>
      <c r="D38" s="1484">
        <f>ROUNDDOWN(MIN(('数据-取费表'!$B$2-D37)/365,D34),1)</f>
        <v>124.9</v>
      </c>
      <c r="E38" s="1431" t="s">
        <v>789</v>
      </c>
      <c r="F38" s="2600"/>
      <c r="G38" s="2600"/>
      <c r="H38" s="2600"/>
      <c r="I38" s="2601"/>
      <c r="J38" s="2600"/>
      <c r="K38" s="2588"/>
      <c r="L38" s="2581"/>
      <c r="M38" s="2581"/>
      <c r="N38" s="2581"/>
      <c r="O38" s="2581"/>
      <c r="P38" s="2581"/>
      <c r="Q38" s="2581"/>
      <c r="R38" s="2581"/>
      <c r="S38" s="2581"/>
      <c r="T38" s="2581"/>
      <c r="U38" s="2581"/>
    </row>
    <row r="39" spans="1:28">
      <c r="A39" s="3578"/>
      <c r="B39" s="3609"/>
      <c r="C39" s="1403" t="str">
        <f>IF(D38&lt;1,"不存在土地闲置",IF(B35="宗地内已开工建设","已开工，不存在土地闲置","估价对象已涉嫌土地闲置"))</f>
        <v>估价对象已涉嫌土地闲置</v>
      </c>
      <c r="D39" s="1432"/>
      <c r="E39" s="1433"/>
      <c r="F39" s="2600"/>
      <c r="G39" s="2600"/>
      <c r="H39" s="2600"/>
      <c r="I39" s="2601"/>
      <c r="J39" s="2600"/>
      <c r="K39" s="2584"/>
      <c r="L39" s="2580"/>
      <c r="M39" s="2580"/>
      <c r="N39" s="2581"/>
      <c r="O39" s="2582"/>
      <c r="P39" s="2581"/>
      <c r="Q39" s="2581"/>
      <c r="R39" s="2581"/>
      <c r="S39" s="2581"/>
      <c r="T39" s="2581"/>
      <c r="U39" s="2581"/>
    </row>
    <row r="40" spans="1:28">
      <c r="A40" s="1397" t="s">
        <v>1495</v>
      </c>
      <c r="B40" s="1398" t="s">
        <v>2762</v>
      </c>
      <c r="C40" s="1398" t="s">
        <v>2763</v>
      </c>
      <c r="D40" s="1398" t="s">
        <v>2765</v>
      </c>
      <c r="E40" s="1398" t="s">
        <v>2766</v>
      </c>
      <c r="F40" s="1398" t="s">
        <v>2768</v>
      </c>
      <c r="G40" s="1398" t="s">
        <v>2769</v>
      </c>
      <c r="H40" s="1398"/>
      <c r="I40" s="2601"/>
      <c r="J40" s="2600"/>
      <c r="K40" s="1434">
        <f>COUNTIF(B40:H40,"——")</f>
        <v>0</v>
      </c>
      <c r="L40" s="1405" t="s">
        <v>1496</v>
      </c>
      <c r="M40" s="1402" t="s">
        <v>1497</v>
      </c>
      <c r="N40" s="1402" t="s">
        <v>1498</v>
      </c>
      <c r="O40" s="1402" t="s">
        <v>1499</v>
      </c>
      <c r="P40" s="1402" t="s">
        <v>1500</v>
      </c>
      <c r="Q40" s="1402" t="s">
        <v>1501</v>
      </c>
      <c r="R40" s="1402" t="s">
        <v>1502</v>
      </c>
      <c r="S40" s="3590" t="s">
        <v>1503</v>
      </c>
      <c r="T40" s="1405" t="str">
        <f>NUMBERSTRING(7-K40,1)&amp;"通"</f>
        <v>七通</v>
      </c>
      <c r="U40" s="2581"/>
    </row>
    <row r="41" spans="1:28">
      <c r="A41" s="1378"/>
      <c r="B41" s="3582" t="s">
        <v>1250</v>
      </c>
      <c r="C41" s="3582"/>
      <c r="D41" s="3582"/>
      <c r="E41" s="3582"/>
      <c r="F41" s="1435">
        <f>C10</f>
        <v>0</v>
      </c>
      <c r="G41" s="2600"/>
      <c r="H41" s="2600"/>
      <c r="I41" s="2601"/>
      <c r="J41" s="2600"/>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90"/>
      <c r="T41" s="1436" t="str">
        <f>IF(T40="一通",L41,IF(T40="二通",M41,IF(T40="三通",N41,IF(T40="四通",O41,IF(T40="五通",P41,IF(T40="六通",Q41,R41))))))</f>
        <v>通路、通电、通上水、通下水、燃气、平整、</v>
      </c>
      <c r="U41" s="2581"/>
    </row>
    <row r="42" spans="1:28">
      <c r="A42" s="1438"/>
      <c r="B42" s="1464" t="s">
        <v>1422</v>
      </c>
      <c r="C42" s="1464" t="s">
        <v>1423</v>
      </c>
      <c r="D42" s="1464" t="s">
        <v>1424</v>
      </c>
      <c r="E42" s="1464" t="s">
        <v>2739</v>
      </c>
      <c r="F42" s="1464" t="s">
        <v>2740</v>
      </c>
      <c r="G42" s="2600"/>
      <c r="H42" s="2600"/>
      <c r="I42" s="2601"/>
      <c r="J42" s="2600"/>
      <c r="K42" s="2584"/>
      <c r="L42" s="2580"/>
      <c r="M42" s="2580"/>
      <c r="N42" s="2581"/>
      <c r="O42" s="2582"/>
      <c r="P42" s="2581"/>
      <c r="Q42" s="2581"/>
      <c r="R42" s="2581"/>
      <c r="S42" s="2581"/>
      <c r="T42" s="2581"/>
      <c r="U42" s="2581"/>
    </row>
    <row r="43" spans="1:28">
      <c r="A43" s="2556" t="s">
        <v>1235</v>
      </c>
      <c r="B43" s="1440" t="s">
        <v>1153</v>
      </c>
      <c r="C43" s="1440" t="s">
        <v>1153</v>
      </c>
      <c r="D43" s="1440" t="s">
        <v>1153</v>
      </c>
      <c r="E43" s="1440"/>
      <c r="F43" s="1440"/>
      <c r="G43" s="2600"/>
      <c r="H43" s="2600"/>
      <c r="I43" s="2601"/>
      <c r="J43" s="2600"/>
      <c r="K43" s="2584"/>
      <c r="L43" s="2580"/>
      <c r="M43" s="2580"/>
      <c r="N43" s="2581"/>
      <c r="O43" s="2582"/>
      <c r="P43" s="2581"/>
      <c r="Q43" s="2581"/>
      <c r="R43" s="2581"/>
      <c r="S43" s="2581"/>
      <c r="T43" s="2581"/>
      <c r="U43" s="2581"/>
    </row>
    <row r="44" spans="1:28">
      <c r="A44" s="2556" t="s">
        <v>1236</v>
      </c>
      <c r="B44" s="1440" t="s">
        <v>977</v>
      </c>
      <c r="C44" s="1440" t="s">
        <v>977</v>
      </c>
      <c r="D44" s="1440" t="s">
        <v>977</v>
      </c>
      <c r="E44" s="1485"/>
      <c r="F44" s="1485"/>
      <c r="G44" s="2600"/>
      <c r="H44" s="2600"/>
      <c r="I44" s="2601"/>
      <c r="J44" s="2600"/>
      <c r="K44" s="2584"/>
      <c r="L44" s="2580"/>
      <c r="M44" s="2580"/>
      <c r="N44" s="2581"/>
      <c r="O44" s="2582"/>
      <c r="P44" s="2581"/>
      <c r="Q44" s="2581"/>
      <c r="R44" s="2581"/>
      <c r="S44" s="2581"/>
      <c r="T44" s="2581"/>
      <c r="U44" s="2581"/>
    </row>
    <row r="45" spans="1:28" s="2337" customFormat="1" ht="21" thickBot="1">
      <c r="A45" s="2338" t="s">
        <v>2166</v>
      </c>
      <c r="B45" s="2336"/>
      <c r="C45" s="2336"/>
      <c r="D45" s="2336"/>
      <c r="E45" s="2336"/>
      <c r="F45" s="2336"/>
      <c r="G45" s="2591"/>
      <c r="H45" s="2591"/>
      <c r="I45" s="2592"/>
      <c r="J45" s="2602"/>
      <c r="K45" s="2589"/>
      <c r="L45" s="2590"/>
      <c r="M45" s="2590"/>
      <c r="N45" s="2591"/>
      <c r="O45" s="2592"/>
      <c r="P45" s="2591"/>
      <c r="Q45" s="2591"/>
      <c r="R45" s="2591"/>
      <c r="S45" s="2591"/>
      <c r="T45" s="2591"/>
      <c r="U45" s="2591"/>
      <c r="V45" s="2593"/>
      <c r="W45" s="2593"/>
      <c r="X45" s="2593"/>
      <c r="Y45" s="2593"/>
      <c r="Z45" s="2593"/>
      <c r="AA45" s="2593"/>
      <c r="AB45" s="2593"/>
    </row>
    <row r="46" spans="1:28">
      <c r="A46" s="1375"/>
      <c r="B46" s="1375"/>
      <c r="C46" s="1375"/>
      <c r="D46" s="1375"/>
      <c r="E46" s="1375"/>
      <c r="F46" s="1375"/>
      <c r="G46" s="1375"/>
      <c r="H46" s="1375"/>
      <c r="I46" s="1401"/>
      <c r="J46" s="1375"/>
      <c r="K46" s="2584"/>
      <c r="L46" s="2580"/>
      <c r="M46" s="2580"/>
      <c r="N46" s="2581"/>
      <c r="O46" s="2582"/>
      <c r="P46" s="2581"/>
      <c r="Q46" s="2581"/>
      <c r="R46" s="2581"/>
      <c r="S46" s="2581"/>
      <c r="T46" s="2581"/>
      <c r="U46" s="2581"/>
    </row>
    <row r="47" spans="1:28">
      <c r="A47" s="1441" t="s">
        <v>1524</v>
      </c>
      <c r="B47" s="1442"/>
      <c r="C47" s="1433"/>
      <c r="D47" s="1375"/>
      <c r="E47" s="1375"/>
      <c r="F47" s="1375"/>
      <c r="G47" s="1375"/>
      <c r="H47" s="1375"/>
      <c r="I47" s="1401"/>
      <c r="J47" s="1375"/>
      <c r="K47" s="2584"/>
      <c r="L47" s="2580"/>
      <c r="M47" s="2580"/>
      <c r="N47" s="2581"/>
      <c r="O47" s="2582"/>
      <c r="P47" s="2581"/>
      <c r="Q47" s="2581"/>
      <c r="R47" s="2581"/>
      <c r="S47" s="2581"/>
      <c r="T47" s="2581"/>
      <c r="U47" s="2581"/>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4" t="s">
        <v>1535</v>
      </c>
      <c r="L48" s="2594" t="s">
        <v>1536</v>
      </c>
      <c r="M48" s="2594" t="s">
        <v>1537</v>
      </c>
      <c r="N48" s="2595" t="s">
        <v>1538</v>
      </c>
      <c r="O48" s="2595" t="s">
        <v>1539</v>
      </c>
      <c r="P48" s="2595" t="s">
        <v>1540</v>
      </c>
      <c r="Q48" s="2586" t="s">
        <v>1541</v>
      </c>
      <c r="R48" s="2586" t="s">
        <v>1542</v>
      </c>
      <c r="S48" s="2581"/>
      <c r="T48" s="2581"/>
      <c r="U48" s="2581"/>
    </row>
    <row r="49" spans="1:21">
      <c r="A49" s="1402"/>
      <c r="B49" s="1434"/>
      <c r="C49" s="1434"/>
      <c r="D49" s="1434"/>
      <c r="E49" s="1434"/>
      <c r="F49" s="1434"/>
      <c r="G49" s="1434"/>
      <c r="H49" s="1434"/>
      <c r="I49" s="1434"/>
      <c r="J49" s="1526"/>
      <c r="K49" s="2596"/>
      <c r="L49" s="2596"/>
      <c r="M49" s="1439"/>
      <c r="N49" s="1439"/>
      <c r="O49" s="1439"/>
      <c r="P49" s="1439"/>
      <c r="Q49" s="1439"/>
      <c r="R49" s="1439"/>
      <c r="S49" s="2581"/>
      <c r="T49" s="2581"/>
      <c r="U49" s="2581"/>
    </row>
    <row r="50" spans="1:21">
      <c r="A50" s="1402"/>
      <c r="B50" s="1402"/>
      <c r="C50" s="1434"/>
      <c r="D50" s="1434"/>
      <c r="E50" s="1434"/>
      <c r="F50" s="1434"/>
      <c r="G50" s="1434"/>
      <c r="H50" s="1434"/>
      <c r="I50" s="1434"/>
      <c r="J50" s="1526"/>
      <c r="K50" s="2596"/>
      <c r="L50" s="2596"/>
      <c r="M50" s="1439"/>
      <c r="N50" s="1439"/>
      <c r="O50" s="1439"/>
      <c r="P50" s="1439"/>
      <c r="Q50" s="1439"/>
      <c r="R50" s="1439"/>
      <c r="S50" s="2581"/>
      <c r="T50" s="2581"/>
      <c r="U50" s="2581"/>
    </row>
    <row r="51" spans="1:21">
      <c r="A51" s="1402"/>
      <c r="B51" s="1402"/>
      <c r="C51" s="1434"/>
      <c r="D51" s="1434"/>
      <c r="E51" s="1434"/>
      <c r="F51" s="1434"/>
      <c r="G51" s="1434"/>
      <c r="H51" s="1434"/>
      <c r="I51" s="1434"/>
      <c r="J51" s="1526"/>
      <c r="K51" s="2596"/>
      <c r="L51" s="2596"/>
      <c r="M51" s="1439"/>
      <c r="N51" s="1439"/>
      <c r="O51" s="1439"/>
      <c r="P51" s="1439"/>
      <c r="Q51" s="1439"/>
      <c r="R51" s="1439"/>
      <c r="S51" s="2581"/>
      <c r="T51" s="2581"/>
      <c r="U51" s="2581"/>
    </row>
    <row r="52" spans="1:21">
      <c r="A52" s="1402"/>
      <c r="B52" s="1402"/>
      <c r="C52" s="1434"/>
      <c r="D52" s="1434"/>
      <c r="E52" s="1434"/>
      <c r="F52" s="1434"/>
      <c r="G52" s="1434"/>
      <c r="H52" s="1434"/>
      <c r="I52" s="1434"/>
      <c r="J52" s="1526"/>
      <c r="K52" s="2596"/>
      <c r="L52" s="2596"/>
      <c r="M52" s="1439"/>
      <c r="N52" s="1439"/>
      <c r="O52" s="1439"/>
      <c r="P52" s="1439"/>
      <c r="Q52" s="1439"/>
      <c r="R52" s="1439"/>
      <c r="S52" s="2581"/>
      <c r="T52" s="2581"/>
      <c r="U52" s="2581"/>
    </row>
    <row r="53" spans="1:21">
      <c r="A53" s="1402"/>
      <c r="B53" s="1402"/>
      <c r="C53" s="1434"/>
      <c r="D53" s="1434"/>
      <c r="E53" s="1434"/>
      <c r="F53" s="1434"/>
      <c r="G53" s="1434"/>
      <c r="H53" s="1434"/>
      <c r="I53" s="1434"/>
      <c r="J53" s="1526"/>
      <c r="K53" s="2596"/>
      <c r="L53" s="2596"/>
      <c r="M53" s="1439"/>
      <c r="N53" s="1439"/>
      <c r="O53" s="1439"/>
      <c r="P53" s="1439"/>
      <c r="Q53" s="1439"/>
      <c r="R53" s="1439"/>
      <c r="S53" s="2581"/>
      <c r="T53" s="2581"/>
      <c r="U53" s="2581"/>
    </row>
    <row r="54" spans="1:21">
      <c r="A54" s="1402"/>
      <c r="B54" s="1402"/>
      <c r="C54" s="1402"/>
      <c r="D54" s="1402"/>
      <c r="E54" s="1402"/>
      <c r="F54" s="1434"/>
      <c r="G54" s="1402"/>
      <c r="H54" s="1402"/>
      <c r="I54" s="1402"/>
      <c r="J54" s="1527"/>
      <c r="K54" s="2596"/>
      <c r="L54" s="2596"/>
      <c r="M54" s="2596"/>
      <c r="N54" s="2553"/>
      <c r="O54" s="2553"/>
      <c r="P54" s="2553"/>
      <c r="Q54" s="2553"/>
      <c r="R54" s="2553"/>
      <c r="S54" s="2581"/>
      <c r="T54" s="2581"/>
      <c r="U54" s="2581"/>
    </row>
    <row r="55" spans="1:21">
      <c r="A55" s="1402"/>
      <c r="B55" s="1402"/>
      <c r="C55" s="1402"/>
      <c r="D55" s="1402"/>
      <c r="E55" s="1402"/>
      <c r="F55" s="1434"/>
      <c r="G55" s="1402"/>
      <c r="H55" s="1402"/>
      <c r="I55" s="1402"/>
      <c r="J55" s="1527"/>
      <c r="K55" s="2596"/>
      <c r="L55" s="2596"/>
      <c r="M55" s="2596"/>
      <c r="N55" s="2553"/>
      <c r="O55" s="2553"/>
      <c r="P55" s="2553"/>
      <c r="Q55" s="2553"/>
      <c r="R55" s="2553"/>
      <c r="S55" s="2581"/>
      <c r="T55" s="2581"/>
      <c r="U55" s="2581"/>
    </row>
    <row r="56" spans="1:21">
      <c r="A56" s="1402"/>
      <c r="B56" s="1402"/>
      <c r="C56" s="1402"/>
      <c r="D56" s="1402"/>
      <c r="E56" s="1402"/>
      <c r="F56" s="1434"/>
      <c r="G56" s="1402"/>
      <c r="H56" s="1402"/>
      <c r="I56" s="1402"/>
      <c r="J56" s="1527"/>
      <c r="K56" s="2596"/>
      <c r="L56" s="2596"/>
      <c r="M56" s="2596"/>
      <c r="N56" s="2553"/>
      <c r="O56" s="2553"/>
      <c r="P56" s="2553"/>
      <c r="Q56" s="2553"/>
      <c r="R56" s="2553"/>
      <c r="S56" s="2581"/>
      <c r="T56" s="2581"/>
      <c r="U56" s="2581"/>
    </row>
    <row r="57" spans="1:21">
      <c r="A57" s="1402"/>
      <c r="B57" s="1402"/>
      <c r="C57" s="1402"/>
      <c r="D57" s="1402"/>
      <c r="E57" s="1402"/>
      <c r="F57" s="1434"/>
      <c r="G57" s="1402"/>
      <c r="H57" s="1402"/>
      <c r="I57" s="1402"/>
      <c r="J57" s="1527"/>
      <c r="K57" s="2596"/>
      <c r="L57" s="2596"/>
      <c r="M57" s="2596"/>
      <c r="N57" s="2553"/>
      <c r="O57" s="2553"/>
      <c r="P57" s="2553"/>
      <c r="Q57" s="2553"/>
      <c r="R57" s="2553"/>
      <c r="S57" s="2581"/>
      <c r="T57" s="2581"/>
      <c r="U57" s="2581"/>
    </row>
    <row r="58" spans="1:21">
      <c r="A58" s="1402"/>
      <c r="B58" s="1402"/>
      <c r="C58" s="1402"/>
      <c r="D58" s="1402"/>
      <c r="E58" s="1402"/>
      <c r="F58" s="1434"/>
      <c r="G58" s="1402"/>
      <c r="H58" s="1402"/>
      <c r="I58" s="1402"/>
      <c r="J58" s="1527"/>
      <c r="K58" s="2596"/>
      <c r="L58" s="2596"/>
      <c r="M58" s="2596"/>
      <c r="N58" s="2553"/>
      <c r="O58" s="2553"/>
      <c r="P58" s="2553"/>
      <c r="Q58" s="2553"/>
      <c r="R58" s="2553"/>
      <c r="S58" s="2581"/>
      <c r="T58" s="2581"/>
      <c r="U58" s="258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J94" zoomScaleNormal="100" workbookViewId="0">
      <selection activeCell="S112" sqref="S112"/>
    </sheetView>
  </sheetViews>
  <sheetFormatPr defaultRowHeight="15"/>
  <cols>
    <col min="1" max="1" width="13.25" style="3422" customWidth="1"/>
    <col min="2" max="2" width="13.375" style="3397" customWidth="1"/>
    <col min="3" max="3" width="10.5" style="3397" bestFit="1" customWidth="1"/>
    <col min="4" max="4" width="13.5" style="3397" customWidth="1"/>
    <col min="5" max="5" width="11.875" style="3397" customWidth="1"/>
    <col min="6" max="6" width="12.5" style="3397" customWidth="1"/>
    <col min="7" max="7" width="12.125" style="3397" customWidth="1"/>
    <col min="8" max="8" width="19.25" style="3397" bestFit="1" customWidth="1"/>
    <col min="9" max="11" width="12.875" style="3397" customWidth="1"/>
    <col min="12" max="12" width="13.5" style="3397" customWidth="1"/>
    <col min="13" max="13" width="13.875" style="3397" bestFit="1" customWidth="1"/>
    <col min="14" max="14" width="13" style="3397" bestFit="1" customWidth="1"/>
    <col min="15" max="15" width="13.625" style="3397" customWidth="1"/>
    <col min="16" max="16" width="10.875" style="3397" customWidth="1"/>
    <col min="17" max="16384" width="9" style="3397"/>
  </cols>
  <sheetData>
    <row r="1" spans="1:16" s="3395" customFormat="1">
      <c r="A1" s="3406" t="s">
        <v>3318</v>
      </c>
      <c r="B1" s="3395" t="s">
        <v>3319</v>
      </c>
      <c r="C1" s="3395" t="s">
        <v>3304</v>
      </c>
    </row>
    <row r="2" spans="1:16" s="3395" customFormat="1">
      <c r="A2" s="3407">
        <v>45470</v>
      </c>
      <c r="B2" s="3395" t="s">
        <v>3320</v>
      </c>
      <c r="C2" s="3395" t="s">
        <v>3321</v>
      </c>
    </row>
    <row r="3" spans="1:16" s="3395" customFormat="1">
      <c r="A3" s="3396"/>
      <c r="B3" s="3395" t="s">
        <v>3322</v>
      </c>
      <c r="C3" s="3395">
        <v>89529.8</v>
      </c>
      <c r="D3" s="3408" t="s">
        <v>3323</v>
      </c>
      <c r="G3" s="3409"/>
    </row>
    <row r="4" spans="1:16" s="3395" customFormat="1">
      <c r="A4" s="3396"/>
      <c r="B4" s="3395" t="s">
        <v>3324</v>
      </c>
      <c r="C4" s="3395" t="s">
        <v>3325</v>
      </c>
    </row>
    <row r="5" spans="1:16" s="3395" customFormat="1">
      <c r="A5" s="3396"/>
      <c r="B5" s="3395" t="s">
        <v>3326</v>
      </c>
      <c r="C5" s="3395">
        <v>791700</v>
      </c>
    </row>
    <row r="6" spans="1:16" s="3395" customFormat="1" ht="15.75" thickBot="1">
      <c r="A6" s="3396"/>
      <c r="B6" s="3395" t="s">
        <v>3327</v>
      </c>
      <c r="C6" s="3395">
        <v>35969</v>
      </c>
      <c r="E6" s="3395" t="s">
        <v>3328</v>
      </c>
      <c r="F6" s="3410">
        <v>45812</v>
      </c>
      <c r="L6" s="3496" t="s">
        <v>3406</v>
      </c>
      <c r="M6" s="3496" t="s">
        <v>3405</v>
      </c>
      <c r="N6" s="3496" t="s">
        <v>3406</v>
      </c>
      <c r="O6" s="3496" t="s">
        <v>3405</v>
      </c>
    </row>
    <row r="7" spans="1:16" s="3395" customFormat="1" ht="15.75">
      <c r="A7" s="3396"/>
      <c r="B7" s="3395" t="s">
        <v>3329</v>
      </c>
      <c r="C7" s="3395">
        <v>222463.3</v>
      </c>
      <c r="E7" s="3395" t="s">
        <v>3330</v>
      </c>
      <c r="F7" s="3410">
        <v>46908</v>
      </c>
      <c r="I7" s="3431" t="s">
        <v>3269</v>
      </c>
      <c r="J7" s="3432"/>
      <c r="K7" s="3433" t="s">
        <v>3270</v>
      </c>
      <c r="L7" s="3434" t="s">
        <v>3316</v>
      </c>
      <c r="M7" s="3434" t="s">
        <v>3311</v>
      </c>
      <c r="N7" s="3435" t="s">
        <v>3317</v>
      </c>
      <c r="O7" s="3436" t="s">
        <v>3314</v>
      </c>
      <c r="P7" s="3436"/>
    </row>
    <row r="8" spans="1:16" s="3395" customFormat="1" ht="15.75">
      <c r="A8" s="3396"/>
      <c r="B8" s="3395" t="s">
        <v>3331</v>
      </c>
      <c r="I8" s="3437" t="s">
        <v>3271</v>
      </c>
      <c r="J8" s="3438"/>
      <c r="K8" s="3477">
        <f>SUM(L8:O8)</f>
        <v>89529.8</v>
      </c>
      <c r="L8" s="3477">
        <f>H45</f>
        <v>20510.68</v>
      </c>
      <c r="M8" s="3477">
        <f>H46</f>
        <v>21822.21</v>
      </c>
      <c r="N8" s="3477">
        <f>H47</f>
        <v>24180.67</v>
      </c>
      <c r="O8" s="3478">
        <f>H48</f>
        <v>23016.240000000002</v>
      </c>
      <c r="P8" s="3440"/>
    </row>
    <row r="9" spans="1:16" s="3395" customFormat="1" ht="16.5" thickBot="1">
      <c r="A9" s="3396"/>
      <c r="I9" s="3441" t="s">
        <v>3272</v>
      </c>
      <c r="J9" s="3442"/>
      <c r="K9" s="3479">
        <f>SUM(L9:O9)</f>
        <v>362473.51</v>
      </c>
      <c r="L9" s="3479">
        <f>SUM(L10,L20)</f>
        <v>87412.36</v>
      </c>
      <c r="M9" s="3479">
        <f t="shared" ref="M9:O9" si="0">SUM(M10,M20)</f>
        <v>77918.551999999996</v>
      </c>
      <c r="N9" s="3479">
        <f t="shared" ref="N9" si="1">SUM(N10,N20)</f>
        <v>116666.25</v>
      </c>
      <c r="O9" s="3480">
        <f t="shared" si="0"/>
        <v>80476.347999999998</v>
      </c>
      <c r="P9" s="3443"/>
    </row>
    <row r="10" spans="1:16" s="3395" customFormat="1" ht="16.5" customHeight="1">
      <c r="A10" s="3411" t="s">
        <v>3332</v>
      </c>
      <c r="B10" s="3618" t="s">
        <v>3333</v>
      </c>
      <c r="C10" s="3618"/>
      <c r="D10" s="3618"/>
      <c r="E10" s="3618"/>
      <c r="F10" s="3618"/>
      <c r="G10" s="3618"/>
      <c r="I10" s="3456" t="s">
        <v>3273</v>
      </c>
      <c r="J10" s="3457"/>
      <c r="K10" s="3481">
        <f>SUM(L10:O10)</f>
        <v>222463.3</v>
      </c>
      <c r="L10" s="3481">
        <f>SUM(L11:L19)</f>
        <v>51276.7</v>
      </c>
      <c r="M10" s="3481">
        <f t="shared" ref="M10:O10" si="2">SUM(M11:M19)</f>
        <v>48008.861999999994</v>
      </c>
      <c r="N10" s="3481">
        <f t="shared" ref="N10" si="3">SUM(N11:N19)</f>
        <v>72542.009999999995</v>
      </c>
      <c r="O10" s="3482">
        <f t="shared" si="2"/>
        <v>50635.727999999996</v>
      </c>
      <c r="P10" s="3445" t="s">
        <v>3274</v>
      </c>
    </row>
    <row r="11" spans="1:16" s="3395" customFormat="1" ht="15.75">
      <c r="A11" s="3396"/>
      <c r="B11" s="3618"/>
      <c r="C11" s="3618"/>
      <c r="D11" s="3618"/>
      <c r="E11" s="3618"/>
      <c r="F11" s="3618"/>
      <c r="G11" s="3618"/>
      <c r="I11" s="3458" t="s">
        <v>3275</v>
      </c>
      <c r="J11" s="3459"/>
      <c r="K11" s="3460">
        <f>SUM(L11:O11)</f>
        <v>97856.917999999991</v>
      </c>
      <c r="L11" s="3460">
        <v>0</v>
      </c>
      <c r="M11" s="3485">
        <f>D74</f>
        <v>47623.45</v>
      </c>
      <c r="N11" s="3460">
        <v>0</v>
      </c>
      <c r="O11" s="3492">
        <f>D102</f>
        <v>50233.467999999993</v>
      </c>
      <c r="P11" s="3440"/>
    </row>
    <row r="12" spans="1:16" s="3395" customFormat="1" ht="15.75">
      <c r="A12" s="3396"/>
      <c r="I12" s="3458" t="s">
        <v>3277</v>
      </c>
      <c r="J12" s="3459"/>
      <c r="K12" s="3460">
        <f>SUM(L12:O12)</f>
        <v>26402.660000000003</v>
      </c>
      <c r="L12" s="3460">
        <f>D55</f>
        <v>9142.94</v>
      </c>
      <c r="M12" s="3460"/>
      <c r="N12" s="3489">
        <f>D82</f>
        <v>17259.72</v>
      </c>
      <c r="O12" s="3461"/>
      <c r="P12" s="3440"/>
    </row>
    <row r="13" spans="1:16" s="3395" customFormat="1">
      <c r="A13" s="3396"/>
      <c r="I13" s="3462" t="str">
        <f>E54</f>
        <v>酒店及附属用房</v>
      </c>
      <c r="J13" s="3459"/>
      <c r="K13" s="3460"/>
      <c r="L13" s="3460">
        <f>E55</f>
        <v>13600.52</v>
      </c>
      <c r="M13" s="3460"/>
      <c r="N13" s="3489">
        <f>E82</f>
        <v>44376.88</v>
      </c>
      <c r="O13" s="3461"/>
      <c r="P13" s="3440"/>
    </row>
    <row r="14" spans="1:16" s="3395" customFormat="1">
      <c r="A14" s="3396"/>
      <c r="I14" s="3462" t="str">
        <f>F54</f>
        <v>酒店配套商业</v>
      </c>
      <c r="J14" s="3459"/>
      <c r="K14" s="3460"/>
      <c r="L14" s="3460">
        <f>F55</f>
        <v>5806.71</v>
      </c>
      <c r="M14" s="3460"/>
      <c r="N14" s="3489">
        <f>F82</f>
        <v>5549.33</v>
      </c>
      <c r="O14" s="3461"/>
      <c r="P14" s="3440"/>
    </row>
    <row r="15" spans="1:16" s="3395" customFormat="1" ht="15.75">
      <c r="A15" s="3396"/>
      <c r="B15" s="3394" t="s">
        <v>3413</v>
      </c>
      <c r="C15" s="3394"/>
      <c r="D15" s="3394"/>
      <c r="E15" s="3394"/>
      <c r="F15" s="3394"/>
      <c r="G15" s="3394"/>
      <c r="H15" s="3394"/>
      <c r="I15" s="3463" t="s">
        <v>2790</v>
      </c>
      <c r="J15" s="3459"/>
      <c r="K15" s="3460">
        <f>SUM(L15:O15)</f>
        <v>13346.17</v>
      </c>
      <c r="L15" s="3460">
        <f>G55</f>
        <v>13346.17</v>
      </c>
      <c r="M15" s="3460"/>
      <c r="N15" s="3460"/>
      <c r="O15" s="3461"/>
      <c r="P15" s="3440"/>
    </row>
    <row r="16" spans="1:16" s="3395" customFormat="1" ht="15.75">
      <c r="A16" s="3396"/>
      <c r="B16" s="3394" t="s">
        <v>3414</v>
      </c>
      <c r="C16" s="3394" t="s">
        <v>3305</v>
      </c>
      <c r="D16" s="3394">
        <v>19930.46</v>
      </c>
      <c r="E16" s="3394">
        <v>1.8</v>
      </c>
      <c r="F16" s="3413">
        <f>C5-F18</f>
        <v>766461</v>
      </c>
      <c r="G16" s="3414">
        <f>F16/((D16+D17)*E16)*10000</f>
        <v>130567.81234891948</v>
      </c>
      <c r="H16" s="3414"/>
      <c r="I16" s="3458" t="s">
        <v>3278</v>
      </c>
      <c r="J16" s="3459"/>
      <c r="K16" s="3460"/>
      <c r="L16" s="3460">
        <f>I55</f>
        <v>0</v>
      </c>
      <c r="M16" s="3485">
        <f>E74</f>
        <v>292.06200000000001</v>
      </c>
      <c r="N16" s="3489">
        <f>I82</f>
        <v>4920</v>
      </c>
      <c r="O16" s="3492">
        <f>E102</f>
        <v>294.05</v>
      </c>
      <c r="P16" s="3440"/>
    </row>
    <row r="17" spans="1:16" s="3395" customFormat="1" ht="15.75">
      <c r="A17" s="3396"/>
      <c r="B17" s="3497" t="s">
        <v>3415</v>
      </c>
      <c r="C17" s="3394" t="s">
        <v>3305</v>
      </c>
      <c r="D17" s="3394">
        <v>12681.84</v>
      </c>
      <c r="E17" s="3394">
        <v>1.8</v>
      </c>
      <c r="F17" s="3394"/>
      <c r="G17" s="3415"/>
      <c r="H17" s="3415"/>
      <c r="I17" s="3463" t="s">
        <v>3383</v>
      </c>
      <c r="J17" s="3459"/>
      <c r="K17" s="3460">
        <f t="shared" ref="K17:K24" si="4">SUM(L17:O17)</f>
        <v>9000</v>
      </c>
      <c r="L17" s="3460">
        <f>H55</f>
        <v>9000</v>
      </c>
      <c r="M17" s="3460"/>
      <c r="N17" s="3460"/>
      <c r="O17" s="3461">
        <f>H103</f>
        <v>0</v>
      </c>
      <c r="P17" s="3440" t="s">
        <v>3279</v>
      </c>
    </row>
    <row r="18" spans="1:16" s="3395" customFormat="1" ht="15.75">
      <c r="A18" s="3396"/>
      <c r="B18" s="3394" t="s">
        <v>3416</v>
      </c>
      <c r="C18" s="3394" t="s">
        <v>3276</v>
      </c>
      <c r="D18" s="3394">
        <v>13396.82</v>
      </c>
      <c r="E18" s="3394">
        <v>2</v>
      </c>
      <c r="F18" s="3413">
        <v>25239</v>
      </c>
      <c r="G18" s="3414">
        <f>F18/(D18*E18)*10000</f>
        <v>9419.7727520411572</v>
      </c>
      <c r="H18" s="3414"/>
      <c r="I18" s="3538" t="s">
        <v>3280</v>
      </c>
      <c r="J18" s="3459"/>
      <c r="K18" s="3460">
        <f t="shared" si="4"/>
        <v>284.19</v>
      </c>
      <c r="L18" s="3460">
        <v>136</v>
      </c>
      <c r="M18" s="3485">
        <f>G64</f>
        <v>46.63</v>
      </c>
      <c r="N18" s="3460">
        <v>60</v>
      </c>
      <c r="O18" s="3461">
        <v>41.56</v>
      </c>
      <c r="P18" s="3440"/>
    </row>
    <row r="19" spans="1:16" s="3395" customFormat="1" ht="16.5" thickBot="1">
      <c r="A19" s="3396"/>
      <c r="B19" s="3412"/>
      <c r="C19" s="3394"/>
      <c r="D19" s="3394">
        <f>SUM(D16:D18)</f>
        <v>46009.119999999995</v>
      </c>
      <c r="E19" s="3394">
        <f>D19-D17</f>
        <v>33327.279999999999</v>
      </c>
      <c r="F19" s="3394"/>
      <c r="G19" s="3394"/>
      <c r="H19" s="3394"/>
      <c r="I19" s="3464" t="s">
        <v>3281</v>
      </c>
      <c r="J19" s="3465"/>
      <c r="K19" s="3466">
        <f t="shared" si="4"/>
        <v>733.80999999999983</v>
      </c>
      <c r="L19" s="3466">
        <f>J55-L18+J56</f>
        <v>244.36</v>
      </c>
      <c r="M19" s="3486">
        <f>G74-G64</f>
        <v>46.719999999999992</v>
      </c>
      <c r="N19" s="3490">
        <f>J82-N18</f>
        <v>376.07999999999993</v>
      </c>
      <c r="O19" s="3493">
        <f>G102-O18</f>
        <v>66.650000000000006</v>
      </c>
      <c r="P19" s="3451"/>
    </row>
    <row r="20" spans="1:16" s="3395" customFormat="1" ht="15.75">
      <c r="A20" s="3396"/>
      <c r="B20" s="3416"/>
      <c r="I20" s="3467" t="s">
        <v>3282</v>
      </c>
      <c r="J20" s="3468"/>
      <c r="K20" s="3483">
        <f t="shared" si="4"/>
        <v>140010.21</v>
      </c>
      <c r="L20" s="3483">
        <f>SUM(L21:L30)</f>
        <v>36135.660000000003</v>
      </c>
      <c r="M20" s="3483">
        <f t="shared" ref="M20:O20" si="5">SUM(M21:M30)</f>
        <v>29909.690000000002</v>
      </c>
      <c r="N20" s="3483">
        <f t="shared" ref="N20" si="6">SUM(N21:N30)</f>
        <v>44124.24</v>
      </c>
      <c r="O20" s="3484">
        <f t="shared" si="5"/>
        <v>29840.620000000006</v>
      </c>
      <c r="P20" s="3444"/>
    </row>
    <row r="21" spans="1:16" s="3395" customFormat="1" ht="15.75">
      <c r="A21" s="3396"/>
      <c r="B21" s="3416" t="s">
        <v>3334</v>
      </c>
      <c r="I21" s="3469" t="s">
        <v>3278</v>
      </c>
      <c r="J21" s="3470"/>
      <c r="K21" s="3471">
        <f t="shared" si="4"/>
        <v>1948.29</v>
      </c>
      <c r="L21" s="3471"/>
      <c r="M21" s="3487">
        <f>J74</f>
        <v>669.92000000000007</v>
      </c>
      <c r="N21" s="3491">
        <f>O82</f>
        <v>645</v>
      </c>
      <c r="O21" s="3494">
        <f>J102</f>
        <v>633.37</v>
      </c>
      <c r="P21" s="3440"/>
    </row>
    <row r="22" spans="1:16" s="3395" customFormat="1">
      <c r="A22" s="3396"/>
      <c r="B22" s="3416"/>
      <c r="I22" s="3469" t="str">
        <f>L54</f>
        <v>商业</v>
      </c>
      <c r="J22" s="3470"/>
      <c r="K22" s="3471"/>
      <c r="L22" s="3471">
        <f>L55</f>
        <v>462.56</v>
      </c>
      <c r="M22" s="3471"/>
      <c r="N22" s="3491">
        <f>L82</f>
        <v>9323.9699999999993</v>
      </c>
      <c r="O22" s="3472"/>
      <c r="P22" s="3440"/>
    </row>
    <row r="23" spans="1:16" s="3395" customFormat="1">
      <c r="A23" s="3396"/>
      <c r="B23" s="3416"/>
      <c r="I23" s="3469" t="str">
        <f>M54</f>
        <v>酒店及附属用房</v>
      </c>
      <c r="J23" s="3470"/>
      <c r="K23" s="3471"/>
      <c r="L23" s="3471">
        <f>M55</f>
        <v>1519.88</v>
      </c>
      <c r="M23" s="3471"/>
      <c r="N23" s="3491">
        <f>M82</f>
        <v>0</v>
      </c>
      <c r="O23" s="3472"/>
      <c r="P23" s="3440"/>
    </row>
    <row r="24" spans="1:16" s="3395" customFormat="1" ht="15.75">
      <c r="A24" s="3396"/>
      <c r="B24" s="3428" t="s">
        <v>3335</v>
      </c>
      <c r="C24" s="3425" t="s">
        <v>3368</v>
      </c>
      <c r="D24" s="3425" t="s">
        <v>3369</v>
      </c>
      <c r="I24" s="3473" t="s">
        <v>3383</v>
      </c>
      <c r="J24" s="3470"/>
      <c r="K24" s="3471">
        <f t="shared" si="4"/>
        <v>9813.93</v>
      </c>
      <c r="L24" s="3471">
        <f>N55</f>
        <v>9813.93</v>
      </c>
      <c r="M24" s="3471"/>
      <c r="N24" s="3491">
        <f>N82</f>
        <v>0</v>
      </c>
      <c r="O24" s="3472"/>
      <c r="P24" s="3440" t="s">
        <v>3283</v>
      </c>
    </row>
    <row r="25" spans="1:16" s="3395" customFormat="1" ht="15.75">
      <c r="A25" s="3396"/>
      <c r="B25" s="3428"/>
      <c r="C25" s="3425"/>
      <c r="D25" s="3425"/>
      <c r="I25" s="3473" t="s">
        <v>3384</v>
      </c>
      <c r="J25" s="3470"/>
      <c r="K25" s="3471"/>
      <c r="L25" s="3471">
        <f>P55</f>
        <v>123.04</v>
      </c>
      <c r="M25" s="3471"/>
      <c r="N25" s="3491">
        <f>P82</f>
        <v>116.54</v>
      </c>
      <c r="O25" s="3472"/>
      <c r="P25" s="3440"/>
    </row>
    <row r="26" spans="1:16" s="3395" customFormat="1" ht="15.75">
      <c r="A26" s="3396"/>
      <c r="I26" s="3469" t="s">
        <v>3284</v>
      </c>
      <c r="J26" s="3470"/>
      <c r="K26" s="3471">
        <f>SUM(L26:O26)</f>
        <v>29228</v>
      </c>
      <c r="L26" s="3471">
        <f>R55</f>
        <v>7396.03</v>
      </c>
      <c r="M26" s="3487">
        <f>L74</f>
        <v>4974.2400000000007</v>
      </c>
      <c r="N26" s="3491">
        <f>R82</f>
        <v>11758.38</v>
      </c>
      <c r="O26" s="3494">
        <f>L102</f>
        <v>5099.3500000000004</v>
      </c>
      <c r="P26" s="3440"/>
    </row>
    <row r="27" spans="1:16" s="3395" customFormat="1" ht="15.75">
      <c r="A27" s="3396"/>
      <c r="I27" s="3469" t="s">
        <v>3285</v>
      </c>
      <c r="J27" s="3470"/>
      <c r="K27" s="3471">
        <f>SUM(L27:O27)</f>
        <v>57570.640000000007</v>
      </c>
      <c r="L27" s="3471">
        <f>Q55</f>
        <v>11204.280000000002</v>
      </c>
      <c r="M27" s="3487">
        <f>I74</f>
        <v>15515.510000000002</v>
      </c>
      <c r="N27" s="3491">
        <f>Q82</f>
        <v>13842.479999999998</v>
      </c>
      <c r="O27" s="3494">
        <f>I102</f>
        <v>17008.370000000003</v>
      </c>
      <c r="P27" s="3440"/>
    </row>
    <row r="28" spans="1:16" s="3395" customFormat="1" ht="15.75">
      <c r="A28" s="3429">
        <v>45468</v>
      </c>
      <c r="B28" s="3416" t="s">
        <v>3336</v>
      </c>
      <c r="C28" s="3395" t="s">
        <v>3337</v>
      </c>
      <c r="I28" s="3469" t="s">
        <v>3281</v>
      </c>
      <c r="J28" s="3470"/>
      <c r="K28" s="3471">
        <f>SUM(L28:O28)</f>
        <v>24863.010000000002</v>
      </c>
      <c r="L28" s="3471">
        <f>S55</f>
        <v>5615.94</v>
      </c>
      <c r="M28" s="3487">
        <f>M74</f>
        <v>5253.73</v>
      </c>
      <c r="N28" s="3491">
        <f>S82</f>
        <v>8437.8700000000008</v>
      </c>
      <c r="O28" s="3494">
        <f>M102</f>
        <v>5555.4699999999993</v>
      </c>
      <c r="P28" s="3440"/>
    </row>
    <row r="29" spans="1:16" s="3395" customFormat="1" ht="15.75">
      <c r="A29" s="3396"/>
      <c r="I29" s="3469" t="s">
        <v>3286</v>
      </c>
      <c r="J29" s="3470"/>
      <c r="K29" s="3471">
        <f>SUM(L29:O29)</f>
        <v>0</v>
      </c>
      <c r="L29" s="3471"/>
      <c r="M29" s="3471"/>
      <c r="N29" s="3471"/>
      <c r="O29" s="3472"/>
      <c r="P29" s="3440"/>
    </row>
    <row r="30" spans="1:16" s="3395" customFormat="1" ht="16.5" thickBot="1">
      <c r="A30" s="3396"/>
      <c r="I30" s="3474" t="s">
        <v>3287</v>
      </c>
      <c r="J30" s="3475"/>
      <c r="K30" s="3476">
        <f>SUM(L30:O30)</f>
        <v>5040.3500000000004</v>
      </c>
      <c r="L30" s="3476"/>
      <c r="M30" s="3488">
        <f>K74</f>
        <v>3496.29</v>
      </c>
      <c r="N30" s="3476"/>
      <c r="O30" s="3495">
        <f>K102</f>
        <v>1544.06</v>
      </c>
      <c r="P30" s="3451"/>
    </row>
    <row r="31" spans="1:16" s="3395" customFormat="1" ht="15.75">
      <c r="A31" s="3396"/>
      <c r="B31" s="3394" t="s">
        <v>3338</v>
      </c>
      <c r="C31" s="3394">
        <v>10000000</v>
      </c>
      <c r="D31" s="3417">
        <v>45498</v>
      </c>
      <c r="E31" s="3621" t="s">
        <v>3339</v>
      </c>
      <c r="F31" s="3394"/>
      <c r="G31" s="3394"/>
      <c r="I31" s="3452" t="s">
        <v>3288</v>
      </c>
      <c r="J31" s="3453"/>
      <c r="K31" s="3454"/>
      <c r="L31" s="3454">
        <v>2.5</v>
      </c>
      <c r="M31" s="3454">
        <v>2.2000000000000002</v>
      </c>
      <c r="N31" s="3454">
        <v>3</v>
      </c>
      <c r="O31" s="3455">
        <v>2.2000000000000002</v>
      </c>
      <c r="P31" s="3455"/>
    </row>
    <row r="32" spans="1:16" s="3395" customFormat="1" ht="15.75">
      <c r="A32" s="3396"/>
      <c r="B32" s="3394"/>
      <c r="C32" s="3394">
        <v>318000000</v>
      </c>
      <c r="D32" s="3417">
        <v>45532</v>
      </c>
      <c r="E32" s="3621"/>
      <c r="F32" s="3394"/>
      <c r="G32" s="3394"/>
      <c r="I32" s="3446" t="s">
        <v>3289</v>
      </c>
      <c r="J32" s="3447"/>
      <c r="K32" s="3439">
        <f>SUM(L32:O32)</f>
        <v>752</v>
      </c>
      <c r="L32" s="3439"/>
      <c r="M32" s="3439">
        <v>320</v>
      </c>
      <c r="N32" s="3439"/>
      <c r="O32" s="3440">
        <v>432</v>
      </c>
      <c r="P32" s="3440"/>
    </row>
    <row r="33" spans="1:16" s="3395" customFormat="1" ht="16.5" thickBot="1">
      <c r="A33" s="3396"/>
      <c r="B33" s="3394"/>
      <c r="C33" s="3394"/>
      <c r="D33" s="3394"/>
      <c r="E33" s="3621"/>
      <c r="F33" s="3394"/>
      <c r="G33" s="3394"/>
      <c r="I33" s="3448" t="s">
        <v>3290</v>
      </c>
      <c r="J33" s="3449"/>
      <c r="K33" s="3450">
        <f>SUM(L33:O33)</f>
        <v>1627</v>
      </c>
      <c r="L33" s="3450">
        <v>312</v>
      </c>
      <c r="M33" s="3450">
        <v>413</v>
      </c>
      <c r="N33" s="3450">
        <v>377</v>
      </c>
      <c r="O33" s="3451">
        <v>525</v>
      </c>
      <c r="P33" s="3451"/>
    </row>
    <row r="34" spans="1:16" s="3395" customFormat="1">
      <c r="A34" s="3396"/>
      <c r="B34" s="3394"/>
      <c r="C34" s="3394"/>
      <c r="D34" s="3394"/>
      <c r="E34" s="3621"/>
      <c r="F34" s="3394"/>
      <c r="G34" s="3394"/>
      <c r="I34" s="3496" t="s">
        <v>3748</v>
      </c>
      <c r="K34" s="3395">
        <f>SUM(L34:O34)</f>
        <v>1090</v>
      </c>
      <c r="L34" s="3395">
        <v>184</v>
      </c>
      <c r="M34" s="3395">
        <v>296</v>
      </c>
      <c r="N34" s="3395">
        <v>208</v>
      </c>
      <c r="O34" s="3395">
        <v>402</v>
      </c>
    </row>
    <row r="35" spans="1:16" s="3395" customFormat="1">
      <c r="A35" s="3396"/>
      <c r="B35" s="3394"/>
      <c r="C35" s="3394">
        <f>C31+C32+C33+C34</f>
        <v>328000000</v>
      </c>
      <c r="D35" s="3394"/>
      <c r="E35" s="3621"/>
      <c r="F35" s="3394"/>
      <c r="G35" s="3394"/>
      <c r="L35" s="3518">
        <f>L27/L34</f>
        <v>60.892826086956532</v>
      </c>
      <c r="M35" s="3518">
        <f t="shared" ref="M35:O35" si="7">M27/M34</f>
        <v>52.417263513513518</v>
      </c>
      <c r="N35" s="3518">
        <f t="shared" si="7"/>
        <v>66.550384615384601</v>
      </c>
      <c r="O35" s="3518">
        <f t="shared" si="7"/>
        <v>42.309378109452744</v>
      </c>
    </row>
    <row r="36" spans="1:16" s="3395" customFormat="1">
      <c r="A36" s="3396"/>
      <c r="B36" s="3394"/>
      <c r="C36" s="3394"/>
      <c r="D36" s="3394"/>
      <c r="E36" s="3621"/>
      <c r="F36" s="3394"/>
      <c r="G36" s="3394"/>
    </row>
    <row r="37" spans="1:16" s="3418" customFormat="1">
      <c r="A37" s="3396"/>
      <c r="B37" s="3394" t="s">
        <v>3340</v>
      </c>
      <c r="C37" s="3394"/>
      <c r="D37" s="3394">
        <f>C5*0.03</f>
        <v>23751</v>
      </c>
      <c r="E37" s="3621"/>
      <c r="F37" s="3394"/>
      <c r="G37" s="3394"/>
      <c r="H37" s="3395"/>
    </row>
    <row r="38" spans="1:16" s="3395" customFormat="1">
      <c r="A38" s="3396"/>
      <c r="B38" s="3394"/>
      <c r="C38" s="3394"/>
      <c r="D38" s="3394"/>
      <c r="E38" s="3394"/>
      <c r="F38" s="3394"/>
      <c r="G38" s="3394"/>
    </row>
    <row r="39" spans="1:16" s="3395" customFormat="1">
      <c r="A39" s="3396"/>
      <c r="B39" s="3394"/>
      <c r="C39" s="3394"/>
      <c r="D39" s="3394"/>
      <c r="E39" s="3394"/>
      <c r="F39" s="3394"/>
      <c r="G39" s="3394"/>
    </row>
    <row r="40" spans="1:16" s="3395" customFormat="1">
      <c r="A40" s="3396"/>
      <c r="B40" s="3394"/>
      <c r="C40" s="3394"/>
      <c r="D40" s="3394"/>
      <c r="E40" s="3394"/>
      <c r="F40" s="3394"/>
      <c r="G40" s="3394"/>
    </row>
    <row r="41" spans="1:16" s="3395" customFormat="1">
      <c r="A41" s="3419"/>
      <c r="B41" s="3420" t="s">
        <v>3341</v>
      </c>
      <c r="C41" s="3420"/>
      <c r="D41" s="3420">
        <f>C5*0.0005/2</f>
        <v>197.92500000000001</v>
      </c>
      <c r="E41" s="3420"/>
      <c r="F41" s="3420"/>
      <c r="G41" s="3420"/>
      <c r="H41" s="3418"/>
    </row>
    <row r="42" spans="1:16" s="3395" customFormat="1">
      <c r="A42" s="3396"/>
      <c r="B42" s="3394"/>
      <c r="C42" s="3394"/>
      <c r="D42" s="3394"/>
      <c r="E42" s="3394"/>
      <c r="F42" s="3394"/>
      <c r="G42" s="3394"/>
    </row>
    <row r="43" spans="1:16" s="3395" customFormat="1">
      <c r="A43" s="3396"/>
      <c r="B43" s="3394"/>
      <c r="C43" s="3394"/>
      <c r="D43" s="3394"/>
      <c r="E43" s="3394"/>
      <c r="F43" s="3394"/>
      <c r="G43" s="3394"/>
      <c r="J43" s="3408">
        <v>575056</v>
      </c>
    </row>
    <row r="44" spans="1:16" s="3395" customFormat="1">
      <c r="A44" s="3396"/>
      <c r="B44" s="3423" t="s">
        <v>3309</v>
      </c>
      <c r="C44" s="3424"/>
      <c r="D44" s="3424"/>
      <c r="E44" s="3424"/>
      <c r="F44" s="3424"/>
      <c r="G44" s="3424"/>
      <c r="H44" s="3423"/>
      <c r="J44" s="3408">
        <v>204944</v>
      </c>
    </row>
    <row r="45" spans="1:16" s="3395" customFormat="1" ht="14.25">
      <c r="B45" s="3423" t="s">
        <v>3316</v>
      </c>
      <c r="C45" s="3423" t="s">
        <v>3310</v>
      </c>
      <c r="D45" s="3423"/>
      <c r="E45" s="3423"/>
      <c r="F45" s="3425" t="s">
        <v>3365</v>
      </c>
      <c r="G45" s="3423"/>
      <c r="H45" s="3423">
        <v>20510.68</v>
      </c>
      <c r="I45" s="3408">
        <f>L31</f>
        <v>2.5</v>
      </c>
      <c r="J45" s="3515">
        <f>J44*10000/(H45*I45+H47*I47)</f>
        <v>16551.941140397925</v>
      </c>
    </row>
    <row r="46" spans="1:16">
      <c r="B46" s="3423" t="s">
        <v>3311</v>
      </c>
      <c r="C46" s="3423" t="s">
        <v>3312</v>
      </c>
      <c r="D46" s="3426"/>
      <c r="E46" s="3426"/>
      <c r="F46" s="3425" t="s">
        <v>3366</v>
      </c>
      <c r="G46" s="3426"/>
      <c r="H46" s="3423">
        <v>21822.21</v>
      </c>
      <c r="I46" s="3397">
        <f>M31</f>
        <v>2.2000000000000002</v>
      </c>
      <c r="J46" s="3515">
        <f>J43*10000/(H46*I46+H48*I48)</f>
        <v>58295.746375954317</v>
      </c>
    </row>
    <row r="47" spans="1:16">
      <c r="B47" s="3426" t="s">
        <v>3317</v>
      </c>
      <c r="C47" s="3423" t="s">
        <v>3313</v>
      </c>
      <c r="D47" s="3426"/>
      <c r="E47" s="3426"/>
      <c r="F47" s="3425" t="s">
        <v>3367</v>
      </c>
      <c r="G47" s="3426"/>
      <c r="H47" s="3423">
        <v>24180.67</v>
      </c>
      <c r="I47" s="3397">
        <f>N31</f>
        <v>3</v>
      </c>
      <c r="J47" s="3515">
        <f>J45</f>
        <v>16551.941140397925</v>
      </c>
    </row>
    <row r="48" spans="1:16">
      <c r="B48" s="3423" t="s">
        <v>3314</v>
      </c>
      <c r="C48" s="3423" t="s">
        <v>3315</v>
      </c>
      <c r="D48" s="3426"/>
      <c r="E48" s="3426"/>
      <c r="F48" s="3425" t="s">
        <v>3366</v>
      </c>
      <c r="G48" s="3426"/>
      <c r="H48" s="3423">
        <v>23016.240000000002</v>
      </c>
      <c r="I48" s="3397">
        <f>O31</f>
        <v>2.2000000000000002</v>
      </c>
      <c r="J48" s="3515">
        <f>J46</f>
        <v>58295.746375954317</v>
      </c>
    </row>
    <row r="49" spans="1:20">
      <c r="B49" s="3427"/>
      <c r="C49" s="3423"/>
      <c r="D49" s="3423"/>
      <c r="E49" s="3423"/>
      <c r="F49" s="3423"/>
      <c r="G49" s="3426"/>
      <c r="H49" s="3423">
        <f>SUM(H45:H48)</f>
        <v>89529.8</v>
      </c>
    </row>
    <row r="50" spans="1:20">
      <c r="A50" s="3396"/>
      <c r="B50" s="3395"/>
      <c r="C50" s="3395"/>
      <c r="D50" s="3395"/>
      <c r="E50" s="3395"/>
      <c r="F50" s="3395"/>
      <c r="G50" s="3395"/>
      <c r="H50" s="3395"/>
      <c r="I50" s="3395"/>
      <c r="J50" s="3395"/>
      <c r="K50" s="3395"/>
      <c r="L50" s="3395"/>
    </row>
    <row r="51" spans="1:20">
      <c r="A51" s="3396"/>
      <c r="B51" s="3395"/>
      <c r="C51" s="3395"/>
      <c r="D51" s="3395"/>
      <c r="E51" s="3395"/>
      <c r="F51" s="3395"/>
      <c r="G51" s="3395"/>
      <c r="H51" s="3395"/>
      <c r="I51" s="3395"/>
      <c r="J51" s="3395"/>
      <c r="K51" s="3395"/>
      <c r="L51" s="3395"/>
    </row>
    <row r="52" spans="1:20">
      <c r="A52" s="3619" t="s">
        <v>3306</v>
      </c>
      <c r="B52" s="3619" t="s">
        <v>3291</v>
      </c>
      <c r="C52" s="3619"/>
      <c r="D52" s="3619"/>
      <c r="E52" s="3619"/>
      <c r="F52" s="3619"/>
      <c r="G52" s="3619"/>
      <c r="H52" s="3619"/>
      <c r="I52" s="3619"/>
      <c r="J52" s="3619"/>
      <c r="K52" s="3619"/>
      <c r="L52" s="3619"/>
      <c r="M52" s="3619"/>
      <c r="N52" s="3619"/>
      <c r="O52" s="3619"/>
      <c r="P52" s="3619"/>
      <c r="Q52" s="3619"/>
      <c r="R52" s="3619"/>
      <c r="S52" s="3619"/>
      <c r="T52" s="3397" t="s">
        <v>3392</v>
      </c>
    </row>
    <row r="53" spans="1:20" ht="14.25">
      <c r="A53" s="3619"/>
      <c r="B53" s="3619" t="s">
        <v>3292</v>
      </c>
      <c r="C53" s="3624" t="s">
        <v>3293</v>
      </c>
      <c r="D53" s="3624"/>
      <c r="E53" s="3624"/>
      <c r="F53" s="3624"/>
      <c r="G53" s="3624"/>
      <c r="H53" s="3624"/>
      <c r="I53" s="3624"/>
      <c r="J53" s="3624"/>
      <c r="K53" s="3624" t="s">
        <v>3293</v>
      </c>
      <c r="L53" s="3624"/>
      <c r="M53" s="3624"/>
      <c r="N53" s="3624"/>
      <c r="O53" s="3624"/>
      <c r="P53" s="3624"/>
      <c r="Q53" s="3624"/>
      <c r="R53" s="3624"/>
      <c r="S53" s="3624"/>
    </row>
    <row r="54" spans="1:20">
      <c r="A54" s="3619"/>
      <c r="B54" s="3619"/>
      <c r="C54" s="3389" t="s">
        <v>16</v>
      </c>
      <c r="D54" s="3386" t="s">
        <v>3303</v>
      </c>
      <c r="E54" s="3386" t="s">
        <v>3381</v>
      </c>
      <c r="F54" s="3386" t="s">
        <v>3382</v>
      </c>
      <c r="G54" s="3386" t="s">
        <v>2790</v>
      </c>
      <c r="H54" s="3386" t="s">
        <v>3383</v>
      </c>
      <c r="I54" s="3386" t="s">
        <v>3378</v>
      </c>
      <c r="J54" s="3386" t="s">
        <v>3297</v>
      </c>
      <c r="K54" s="3386" t="s">
        <v>16</v>
      </c>
      <c r="L54" s="3386" t="s">
        <v>3303</v>
      </c>
      <c r="M54" s="3386" t="s">
        <v>3381</v>
      </c>
      <c r="N54" s="3386" t="s">
        <v>3383</v>
      </c>
      <c r="O54" s="3386" t="s">
        <v>3378</v>
      </c>
      <c r="P54" s="3386" t="s">
        <v>3384</v>
      </c>
      <c r="Q54" s="3386" t="s">
        <v>3298</v>
      </c>
      <c r="R54" s="3386" t="s">
        <v>3296</v>
      </c>
      <c r="S54" s="3386" t="s">
        <v>3297</v>
      </c>
    </row>
    <row r="55" spans="1:20" ht="30">
      <c r="A55" s="3430" t="s">
        <v>3385</v>
      </c>
      <c r="B55" s="3389">
        <f>SUM(C55,K55)</f>
        <v>87366.85</v>
      </c>
      <c r="C55" s="3389">
        <f>SUM(D55:J55)</f>
        <v>51231.189999999995</v>
      </c>
      <c r="D55" s="3386">
        <v>9142.94</v>
      </c>
      <c r="E55" s="3386">
        <v>13600.52</v>
      </c>
      <c r="F55" s="3386">
        <v>5806.71</v>
      </c>
      <c r="G55" s="3386">
        <v>13346.17</v>
      </c>
      <c r="H55" s="3386">
        <v>9000</v>
      </c>
      <c r="I55" s="3386"/>
      <c r="J55" s="3386">
        <f>198.85+136</f>
        <v>334.85</v>
      </c>
      <c r="K55" s="3386">
        <f>SUM(L55:S55)</f>
        <v>36135.660000000003</v>
      </c>
      <c r="L55" s="3386">
        <v>462.56</v>
      </c>
      <c r="M55" s="3386">
        <v>1519.88</v>
      </c>
      <c r="N55" s="3386">
        <v>9813.93</v>
      </c>
      <c r="O55" s="3386"/>
      <c r="P55" s="3386">
        <v>123.04</v>
      </c>
      <c r="Q55" s="3386">
        <f>16820.22-S55</f>
        <v>11204.280000000002</v>
      </c>
      <c r="R55" s="3386">
        <v>7396.03</v>
      </c>
      <c r="S55" s="3386">
        <v>5615.94</v>
      </c>
      <c r="T55" s="3397" t="s">
        <v>3387</v>
      </c>
    </row>
    <row r="56" spans="1:20">
      <c r="A56" s="3390" t="s">
        <v>3386</v>
      </c>
      <c r="B56" s="3389">
        <f t="shared" ref="B56:B57" si="8">SUM(C56,K56)</f>
        <v>45.51</v>
      </c>
      <c r="C56" s="3389">
        <f>SUM(D56:J56)</f>
        <v>45.51</v>
      </c>
      <c r="D56" s="3386"/>
      <c r="E56" s="3386"/>
      <c r="F56" s="3386"/>
      <c r="G56" s="3386"/>
      <c r="H56" s="3386"/>
      <c r="I56" s="3386"/>
      <c r="J56" s="3386">
        <v>45.51</v>
      </c>
      <c r="K56" s="3386">
        <f>SUM(L56:S56)</f>
        <v>0</v>
      </c>
      <c r="L56" s="3386"/>
      <c r="M56" s="3386"/>
      <c r="N56" s="3386"/>
      <c r="O56" s="3386"/>
      <c r="P56" s="3386"/>
      <c r="Q56" s="3386"/>
      <c r="R56" s="3386"/>
      <c r="S56" s="3386"/>
      <c r="T56" s="3397" t="s">
        <v>3387</v>
      </c>
    </row>
    <row r="57" spans="1:20">
      <c r="A57" s="3390" t="s">
        <v>3300</v>
      </c>
      <c r="B57" s="3389">
        <f t="shared" si="8"/>
        <v>87412.36</v>
      </c>
      <c r="C57" s="3389">
        <f>SUM(C55:C56)</f>
        <v>51276.7</v>
      </c>
      <c r="D57" s="3389">
        <f t="shared" ref="D57:S57" si="9">SUM(D55:D56)</f>
        <v>9142.94</v>
      </c>
      <c r="E57" s="3389">
        <f t="shared" si="9"/>
        <v>13600.52</v>
      </c>
      <c r="F57" s="3389">
        <f t="shared" si="9"/>
        <v>5806.71</v>
      </c>
      <c r="G57" s="3389">
        <f t="shared" si="9"/>
        <v>13346.17</v>
      </c>
      <c r="H57" s="3389">
        <f t="shared" si="9"/>
        <v>9000</v>
      </c>
      <c r="I57" s="3389">
        <f t="shared" si="9"/>
        <v>0</v>
      </c>
      <c r="J57" s="3389">
        <f t="shared" si="9"/>
        <v>380.36</v>
      </c>
      <c r="K57" s="3389">
        <f t="shared" si="9"/>
        <v>36135.660000000003</v>
      </c>
      <c r="L57" s="3389">
        <f t="shared" si="9"/>
        <v>462.56</v>
      </c>
      <c r="M57" s="3389">
        <f t="shared" si="9"/>
        <v>1519.88</v>
      </c>
      <c r="N57" s="3389">
        <f t="shared" si="9"/>
        <v>9813.93</v>
      </c>
      <c r="O57" s="3389">
        <f t="shared" si="9"/>
        <v>0</v>
      </c>
      <c r="P57" s="3389">
        <f t="shared" si="9"/>
        <v>123.04</v>
      </c>
      <c r="Q57" s="3389">
        <f t="shared" si="9"/>
        <v>11204.280000000002</v>
      </c>
      <c r="R57" s="3389">
        <f t="shared" si="9"/>
        <v>7396.03</v>
      </c>
      <c r="S57" s="3389">
        <f t="shared" si="9"/>
        <v>5615.94</v>
      </c>
    </row>
    <row r="58" spans="1:20">
      <c r="A58" s="3396"/>
      <c r="B58" s="3395"/>
      <c r="C58" s="3395"/>
      <c r="D58" s="3395"/>
      <c r="E58" s="3395" t="s">
        <v>3408</v>
      </c>
      <c r="F58" s="3395"/>
      <c r="G58" s="3395"/>
      <c r="H58" s="3395"/>
      <c r="I58" s="3395"/>
      <c r="J58" s="3395"/>
      <c r="K58" s="3395"/>
      <c r="L58" s="3395"/>
    </row>
    <row r="59" spans="1:20">
      <c r="A59" s="3396"/>
      <c r="B59" s="3395"/>
      <c r="C59" s="3395"/>
      <c r="D59" s="3395"/>
      <c r="E59" s="3395"/>
      <c r="F59" s="3395"/>
      <c r="G59" s="3395"/>
      <c r="H59" s="3395"/>
      <c r="I59" s="3395"/>
      <c r="J59" s="3395"/>
      <c r="K59" s="3395"/>
      <c r="L59" s="3395"/>
    </row>
    <row r="60" spans="1:20" s="3388" customFormat="1" ht="15.75">
      <c r="A60" s="3619" t="str">
        <f>B46</f>
        <v>0058地块</v>
      </c>
      <c r="B60" s="3619" t="s">
        <v>3291</v>
      </c>
      <c r="C60" s="3619"/>
      <c r="D60" s="3619"/>
      <c r="E60" s="3619"/>
      <c r="F60" s="3619"/>
      <c r="G60" s="3619"/>
      <c r="H60" s="3619"/>
      <c r="I60" s="3619"/>
      <c r="J60" s="3619"/>
      <c r="K60" s="3619"/>
      <c r="L60" s="3619"/>
      <c r="M60" s="3619"/>
      <c r="N60" s="3387"/>
    </row>
    <row r="61" spans="1:20" s="3388" customFormat="1">
      <c r="A61" s="3619"/>
      <c r="B61" s="3622" t="s">
        <v>3292</v>
      </c>
      <c r="C61" s="3620" t="s">
        <v>3293</v>
      </c>
      <c r="D61" s="3620"/>
      <c r="E61" s="3620"/>
      <c r="F61" s="3620"/>
      <c r="G61" s="3620"/>
      <c r="H61" s="3619" t="s">
        <v>3294</v>
      </c>
      <c r="I61" s="3619"/>
      <c r="J61" s="3619"/>
      <c r="K61" s="3619"/>
      <c r="L61" s="3619"/>
      <c r="M61" s="3619"/>
      <c r="N61" s="3386" t="s">
        <v>3295</v>
      </c>
    </row>
    <row r="62" spans="1:20" s="3388" customFormat="1">
      <c r="A62" s="3619"/>
      <c r="B62" s="3623"/>
      <c r="C62" s="3389" t="s">
        <v>16</v>
      </c>
      <c r="D62" s="3386" t="s">
        <v>2721</v>
      </c>
      <c r="E62" s="3386" t="s">
        <v>3378</v>
      </c>
      <c r="F62" s="3389" t="s">
        <v>3296</v>
      </c>
      <c r="G62" s="3386" t="s">
        <v>3297</v>
      </c>
      <c r="H62" s="3386" t="s">
        <v>16</v>
      </c>
      <c r="I62" s="3386" t="s">
        <v>3298</v>
      </c>
      <c r="J62" s="3386" t="s">
        <v>3378</v>
      </c>
      <c r="K62" s="3386" t="s">
        <v>3377</v>
      </c>
      <c r="L62" s="3386" t="s">
        <v>3296</v>
      </c>
      <c r="M62" s="3386" t="s">
        <v>3297</v>
      </c>
      <c r="N62" s="3386"/>
    </row>
    <row r="63" spans="1:20" s="3388" customFormat="1">
      <c r="A63" s="3390" t="s">
        <v>3370</v>
      </c>
      <c r="B63" s="3391">
        <f t="shared" ref="B63:B73" si="10">SUM(C63,H63)</f>
        <v>4491.13</v>
      </c>
      <c r="C63" s="3392">
        <f t="shared" ref="C63:C73" si="11">SUM(D63:G63)</f>
        <v>4037.69</v>
      </c>
      <c r="D63" s="3391">
        <v>4037.69</v>
      </c>
      <c r="E63" s="3391"/>
      <c r="F63" s="3391"/>
      <c r="G63" s="3391"/>
      <c r="H63" s="3392">
        <f t="shared" ref="H63:H73" si="12">SUM(I63:M63)</f>
        <v>453.44</v>
      </c>
      <c r="I63" s="3392"/>
      <c r="J63" s="3392"/>
      <c r="K63" s="3392">
        <v>13.41</v>
      </c>
      <c r="L63" s="3392">
        <v>440.03</v>
      </c>
      <c r="M63" s="3392"/>
      <c r="N63" s="3386" t="s">
        <v>3409</v>
      </c>
    </row>
    <row r="64" spans="1:20" s="3388" customFormat="1">
      <c r="A64" s="3390" t="s">
        <v>3371</v>
      </c>
      <c r="B64" s="3391">
        <f t="shared" si="10"/>
        <v>18481.93</v>
      </c>
      <c r="C64" s="3392">
        <f t="shared" si="11"/>
        <v>16651.41</v>
      </c>
      <c r="D64" s="3391">
        <v>16604.78</v>
      </c>
      <c r="E64" s="3391"/>
      <c r="F64" s="3391"/>
      <c r="G64" s="3391">
        <v>46.63</v>
      </c>
      <c r="H64" s="3392">
        <f t="shared" si="12"/>
        <v>1830.52</v>
      </c>
      <c r="I64" s="3392"/>
      <c r="J64" s="3392">
        <f>25.24+20.55+17.93</f>
        <v>63.72</v>
      </c>
      <c r="K64" s="3392">
        <v>139.4</v>
      </c>
      <c r="L64" s="3392">
        <v>1627.4</v>
      </c>
      <c r="M64" s="3392"/>
      <c r="N64" s="3386" t="s">
        <v>3410</v>
      </c>
    </row>
    <row r="65" spans="1:20" s="3388" customFormat="1">
      <c r="A65" s="3390" t="s">
        <v>3372</v>
      </c>
      <c r="B65" s="3391">
        <f t="shared" si="10"/>
        <v>2292</v>
      </c>
      <c r="C65" s="3391">
        <f t="shared" si="11"/>
        <v>1869.06</v>
      </c>
      <c r="D65" s="3391">
        <v>1869.06</v>
      </c>
      <c r="E65" s="3391"/>
      <c r="F65" s="3391"/>
      <c r="G65" s="3391"/>
      <c r="H65" s="3392">
        <f t="shared" si="12"/>
        <v>422.94</v>
      </c>
      <c r="I65" s="3392"/>
      <c r="J65" s="3392"/>
      <c r="K65" s="3392">
        <v>200.37</v>
      </c>
      <c r="L65" s="3392">
        <v>222.57</v>
      </c>
      <c r="M65" s="3392"/>
      <c r="N65" s="3386" t="s">
        <v>3411</v>
      </c>
    </row>
    <row r="66" spans="1:20" s="3388" customFormat="1">
      <c r="A66" s="3390" t="s">
        <v>3373</v>
      </c>
      <c r="B66" s="3391">
        <f t="shared" si="10"/>
        <v>11960.61</v>
      </c>
      <c r="C66" s="3392">
        <f t="shared" si="11"/>
        <v>10103.4</v>
      </c>
      <c r="D66" s="3391">
        <v>10103.4</v>
      </c>
      <c r="E66" s="3391"/>
      <c r="F66" s="3391"/>
      <c r="G66" s="3391"/>
      <c r="H66" s="3392">
        <f t="shared" si="12"/>
        <v>1857.21</v>
      </c>
      <c r="I66" s="3392"/>
      <c r="J66" s="3392"/>
      <c r="K66" s="3392">
        <v>1093.1099999999999</v>
      </c>
      <c r="L66" s="3392">
        <v>764.1</v>
      </c>
      <c r="M66" s="3392"/>
      <c r="N66" s="3386" t="s">
        <v>3299</v>
      </c>
    </row>
    <row r="67" spans="1:20" s="3388" customFormat="1">
      <c r="A67" s="3390" t="s">
        <v>3374</v>
      </c>
      <c r="B67" s="3391">
        <f t="shared" si="10"/>
        <v>7328.67</v>
      </c>
      <c r="C67" s="3392">
        <f t="shared" si="11"/>
        <v>6013.41</v>
      </c>
      <c r="D67" s="3391">
        <v>6013.41</v>
      </c>
      <c r="E67" s="3391"/>
      <c r="F67" s="3391"/>
      <c r="G67" s="3391"/>
      <c r="H67" s="3392">
        <f t="shared" si="12"/>
        <v>1315.26</v>
      </c>
      <c r="I67" s="3392"/>
      <c r="J67" s="3392"/>
      <c r="K67" s="3392">
        <v>811.13</v>
      </c>
      <c r="L67" s="3392">
        <v>504.13</v>
      </c>
      <c r="M67" s="3392"/>
      <c r="N67" s="3386" t="s">
        <v>3299</v>
      </c>
    </row>
    <row r="68" spans="1:20" s="3388" customFormat="1">
      <c r="A68" s="3390" t="s">
        <v>3375</v>
      </c>
      <c r="B68" s="3391">
        <f t="shared" si="10"/>
        <v>10983.400000000001</v>
      </c>
      <c r="C68" s="3392">
        <f t="shared" si="11"/>
        <v>8995.11</v>
      </c>
      <c r="D68" s="3391">
        <v>8995.11</v>
      </c>
      <c r="E68" s="3391"/>
      <c r="F68" s="3391"/>
      <c r="G68" s="3391"/>
      <c r="H68" s="3392">
        <f t="shared" si="12"/>
        <v>1988.29</v>
      </c>
      <c r="I68" s="3392"/>
      <c r="J68" s="3392"/>
      <c r="K68" s="3392">
        <v>1238.8699999999999</v>
      </c>
      <c r="L68" s="3392">
        <v>749.42</v>
      </c>
      <c r="M68" s="3392"/>
      <c r="N68" s="3386" t="s">
        <v>3299</v>
      </c>
    </row>
    <row r="69" spans="1:20" s="3388" customFormat="1" ht="30">
      <c r="A69" s="3390" t="s">
        <v>3376</v>
      </c>
      <c r="B69" s="3391">
        <f t="shared" si="10"/>
        <v>1150.1000000000001</v>
      </c>
      <c r="C69" s="3392">
        <f t="shared" si="11"/>
        <v>100.41</v>
      </c>
      <c r="D69" s="3391"/>
      <c r="E69" s="3391">
        <v>100.41</v>
      </c>
      <c r="F69" s="3391"/>
      <c r="G69" s="3391"/>
      <c r="H69" s="3392">
        <f t="shared" si="12"/>
        <v>1049.69</v>
      </c>
      <c r="I69" s="3392"/>
      <c r="J69" s="3392">
        <f>15.69+50.46+316.95</f>
        <v>383.1</v>
      </c>
      <c r="K69" s="3392"/>
      <c r="L69" s="3392">
        <v>666.59</v>
      </c>
      <c r="M69" s="3392"/>
      <c r="N69" s="3386">
        <v>1</v>
      </c>
    </row>
    <row r="70" spans="1:20" s="3388" customFormat="1">
      <c r="A70" s="3390" t="s">
        <v>3379</v>
      </c>
      <c r="B70" s="3391">
        <f t="shared" si="10"/>
        <v>191.65199999999999</v>
      </c>
      <c r="C70" s="3392">
        <f t="shared" si="11"/>
        <v>191.65199999999999</v>
      </c>
      <c r="D70" s="3391"/>
      <c r="E70" s="3391">
        <v>191.65199999999999</v>
      </c>
      <c r="F70" s="3391"/>
      <c r="G70" s="3391"/>
      <c r="H70" s="3392">
        <f t="shared" si="12"/>
        <v>0</v>
      </c>
      <c r="I70" s="3392"/>
      <c r="J70" s="3392"/>
      <c r="K70" s="3392"/>
      <c r="L70" s="3392"/>
      <c r="M70" s="3392"/>
      <c r="N70" s="3386">
        <v>1</v>
      </c>
    </row>
    <row r="71" spans="1:20" s="3388" customFormat="1">
      <c r="A71" s="3390" t="s">
        <v>3380</v>
      </c>
      <c r="B71" s="3391">
        <f t="shared" si="10"/>
        <v>20992.340000000004</v>
      </c>
      <c r="C71" s="3392">
        <f t="shared" si="11"/>
        <v>0</v>
      </c>
      <c r="D71" s="3391"/>
      <c r="E71" s="3391"/>
      <c r="F71" s="3391"/>
      <c r="G71" s="3391"/>
      <c r="H71" s="3392">
        <f t="shared" si="12"/>
        <v>20992.340000000004</v>
      </c>
      <c r="I71" s="3392">
        <f>20769.24-M71</f>
        <v>15515.510000000002</v>
      </c>
      <c r="J71" s="3392">
        <v>223.1</v>
      </c>
      <c r="K71" s="3392"/>
      <c r="L71" s="3392"/>
      <c r="M71" s="3392">
        <v>5253.73</v>
      </c>
      <c r="N71" s="3386">
        <v>-2</v>
      </c>
    </row>
    <row r="72" spans="1:20" s="3388" customFormat="1">
      <c r="A72" s="3390" t="s">
        <v>3301</v>
      </c>
      <c r="B72" s="3391">
        <f t="shared" si="10"/>
        <v>24.32</v>
      </c>
      <c r="C72" s="3392">
        <f t="shared" si="11"/>
        <v>24.32</v>
      </c>
      <c r="D72" s="3391"/>
      <c r="E72" s="3391"/>
      <c r="F72" s="3391"/>
      <c r="G72" s="3391">
        <v>24.32</v>
      </c>
      <c r="H72" s="3392">
        <f t="shared" si="12"/>
        <v>0</v>
      </c>
      <c r="I72" s="3392"/>
      <c r="J72" s="3392"/>
      <c r="K72" s="3392"/>
      <c r="L72" s="3392"/>
      <c r="M72" s="3392"/>
      <c r="N72" s="3386">
        <v>1</v>
      </c>
    </row>
    <row r="73" spans="1:20" s="3388" customFormat="1">
      <c r="A73" s="3390" t="s">
        <v>3302</v>
      </c>
      <c r="B73" s="3391">
        <f t="shared" si="10"/>
        <v>22.4</v>
      </c>
      <c r="C73" s="3392">
        <f t="shared" si="11"/>
        <v>22.4</v>
      </c>
      <c r="D73" s="3391"/>
      <c r="E73" s="3391"/>
      <c r="F73" s="3391"/>
      <c r="G73" s="3391">
        <v>22.4</v>
      </c>
      <c r="H73" s="3392">
        <f t="shared" si="12"/>
        <v>0</v>
      </c>
      <c r="I73" s="3392"/>
      <c r="J73" s="3392"/>
      <c r="K73" s="3392"/>
      <c r="L73" s="3392"/>
      <c r="M73" s="3392"/>
      <c r="N73" s="3386">
        <v>1</v>
      </c>
    </row>
    <row r="74" spans="1:20" s="3388" customFormat="1">
      <c r="A74" s="3390" t="s">
        <v>3300</v>
      </c>
      <c r="B74" s="3391">
        <f t="shared" ref="B74:M74" si="13">SUM(B63:B73)</f>
        <v>77918.551999999996</v>
      </c>
      <c r="C74" s="3391">
        <f t="shared" si="13"/>
        <v>48008.862000000008</v>
      </c>
      <c r="D74" s="3391">
        <f t="shared" si="13"/>
        <v>47623.45</v>
      </c>
      <c r="E74" s="3391">
        <f t="shared" si="13"/>
        <v>292.06200000000001</v>
      </c>
      <c r="F74" s="3391">
        <f t="shared" si="13"/>
        <v>0</v>
      </c>
      <c r="G74" s="3391">
        <f t="shared" si="13"/>
        <v>93.35</v>
      </c>
      <c r="H74" s="3391">
        <f t="shared" si="13"/>
        <v>29909.690000000002</v>
      </c>
      <c r="I74" s="3391">
        <f t="shared" si="13"/>
        <v>15515.510000000002</v>
      </c>
      <c r="J74" s="3391">
        <f t="shared" si="13"/>
        <v>669.92000000000007</v>
      </c>
      <c r="K74" s="3391">
        <f t="shared" si="13"/>
        <v>3496.29</v>
      </c>
      <c r="L74" s="3391">
        <f t="shared" si="13"/>
        <v>4974.2400000000007</v>
      </c>
      <c r="M74" s="3391">
        <f t="shared" si="13"/>
        <v>5253.73</v>
      </c>
      <c r="N74" s="3386"/>
    </row>
    <row r="75" spans="1:20" s="3388" customFormat="1" ht="12">
      <c r="A75" s="3393"/>
    </row>
    <row r="76" spans="1:20">
      <c r="A76" s="3619" t="s">
        <v>3307</v>
      </c>
      <c r="B76" s="3619" t="s">
        <v>3291</v>
      </c>
      <c r="C76" s="3619"/>
      <c r="D76" s="3619"/>
      <c r="E76" s="3619"/>
      <c r="F76" s="3619"/>
      <c r="G76" s="3619"/>
      <c r="H76" s="3619"/>
      <c r="I76" s="3619"/>
      <c r="J76" s="3619"/>
      <c r="K76" s="3619"/>
      <c r="L76" s="3619"/>
      <c r="M76" s="3619"/>
      <c r="N76" s="3619"/>
      <c r="O76" s="3619"/>
      <c r="P76" s="3619"/>
      <c r="Q76" s="3619"/>
      <c r="R76" s="3619"/>
      <c r="S76" s="3619"/>
      <c r="T76" s="3397" t="s">
        <v>3392</v>
      </c>
    </row>
    <row r="77" spans="1:20" ht="14.25">
      <c r="A77" s="3619"/>
      <c r="B77" s="3619" t="s">
        <v>3292</v>
      </c>
      <c r="C77" s="3624" t="s">
        <v>3293</v>
      </c>
      <c r="D77" s="3624"/>
      <c r="E77" s="3624"/>
      <c r="F77" s="3624"/>
      <c r="G77" s="3624"/>
      <c r="H77" s="3624"/>
      <c r="I77" s="3624"/>
      <c r="J77" s="3624"/>
      <c r="K77" s="3624" t="s">
        <v>3293</v>
      </c>
      <c r="L77" s="3624"/>
      <c r="M77" s="3624"/>
      <c r="N77" s="3624"/>
      <c r="O77" s="3624"/>
      <c r="P77" s="3624"/>
      <c r="Q77" s="3624"/>
      <c r="R77" s="3624"/>
      <c r="S77" s="3624"/>
    </row>
    <row r="78" spans="1:20">
      <c r="A78" s="3619"/>
      <c r="B78" s="3619"/>
      <c r="C78" s="3389" t="s">
        <v>16</v>
      </c>
      <c r="D78" s="3386" t="s">
        <v>3303</v>
      </c>
      <c r="E78" s="3386" t="s">
        <v>3381</v>
      </c>
      <c r="F78" s="3386" t="s">
        <v>3382</v>
      </c>
      <c r="G78" s="3386" t="s">
        <v>2790</v>
      </c>
      <c r="H78" s="3386" t="s">
        <v>3383</v>
      </c>
      <c r="I78" s="3386" t="s">
        <v>3378</v>
      </c>
      <c r="J78" s="3386" t="s">
        <v>3297</v>
      </c>
      <c r="K78" s="3386" t="s">
        <v>16</v>
      </c>
      <c r="L78" s="3386" t="s">
        <v>3303</v>
      </c>
      <c r="M78" s="3386" t="s">
        <v>3381</v>
      </c>
      <c r="N78" s="3386" t="s">
        <v>3383</v>
      </c>
      <c r="O78" s="3386" t="s">
        <v>3378</v>
      </c>
      <c r="P78" s="3386" t="s">
        <v>3384</v>
      </c>
      <c r="Q78" s="3386" t="s">
        <v>3298</v>
      </c>
      <c r="R78" s="3386" t="s">
        <v>3296</v>
      </c>
      <c r="S78" s="3386" t="s">
        <v>3297</v>
      </c>
    </row>
    <row r="79" spans="1:20" ht="30">
      <c r="A79" s="3430" t="s">
        <v>3388</v>
      </c>
      <c r="B79" s="3389">
        <f>SUM(C79,K79)</f>
        <v>116584.31</v>
      </c>
      <c r="C79" s="3389">
        <f>SUM(D79:J79)</f>
        <v>72460.069999999992</v>
      </c>
      <c r="D79" s="3386">
        <v>17259.72</v>
      </c>
      <c r="E79" s="3386">
        <v>44376.88</v>
      </c>
      <c r="F79" s="3386">
        <v>5549.33</v>
      </c>
      <c r="G79" s="3386"/>
      <c r="H79" s="3386"/>
      <c r="I79" s="3386">
        <v>4920</v>
      </c>
      <c r="J79" s="3386">
        <f>294.14+60</f>
        <v>354.14</v>
      </c>
      <c r="K79" s="3386">
        <f>SUM(L79:S79)</f>
        <v>44124.24</v>
      </c>
      <c r="L79" s="3386">
        <v>9323.9699999999993</v>
      </c>
      <c r="M79" s="3386"/>
      <c r="N79" s="3386"/>
      <c r="O79" s="3386">
        <v>645</v>
      </c>
      <c r="P79" s="3386">
        <v>116.54</v>
      </c>
      <c r="Q79" s="3386">
        <f>22280.35-S79</f>
        <v>13842.479999999998</v>
      </c>
      <c r="R79" s="3386">
        <v>11758.38</v>
      </c>
      <c r="S79" s="3386">
        <v>8437.8700000000008</v>
      </c>
      <c r="T79" s="3397" t="s">
        <v>3391</v>
      </c>
    </row>
    <row r="80" spans="1:20">
      <c r="A80" s="3390" t="s">
        <v>3389</v>
      </c>
      <c r="B80" s="3389">
        <f>SUM(C80,K80)</f>
        <v>38.28</v>
      </c>
      <c r="C80" s="3389">
        <f>SUM(D80:J80)</f>
        <v>38.28</v>
      </c>
      <c r="D80" s="3386"/>
      <c r="E80" s="3386"/>
      <c r="F80" s="3386"/>
      <c r="G80" s="3386"/>
      <c r="H80" s="3386"/>
      <c r="I80" s="3386"/>
      <c r="J80" s="3386">
        <v>38.28</v>
      </c>
      <c r="K80" s="3386"/>
      <c r="L80" s="3386"/>
      <c r="M80" s="3386"/>
      <c r="N80" s="3386"/>
      <c r="O80" s="3386"/>
      <c r="P80" s="3386"/>
      <c r="Q80" s="3386"/>
      <c r="R80" s="3386"/>
      <c r="S80" s="3386"/>
      <c r="T80" s="3397" t="s">
        <v>3391</v>
      </c>
    </row>
    <row r="81" spans="1:20">
      <c r="A81" s="3390" t="s">
        <v>3390</v>
      </c>
      <c r="B81" s="3389">
        <f t="shared" ref="B81:B82" si="14">SUM(C81,K81)</f>
        <v>43.66</v>
      </c>
      <c r="C81" s="3389">
        <f>SUM(D81:J81)</f>
        <v>43.66</v>
      </c>
      <c r="D81" s="3386"/>
      <c r="E81" s="3386"/>
      <c r="F81" s="3386"/>
      <c r="G81" s="3386"/>
      <c r="H81" s="3386"/>
      <c r="I81" s="3386"/>
      <c r="J81" s="3386">
        <v>43.66</v>
      </c>
      <c r="K81" s="3386">
        <f>SUM(L81:S81)</f>
        <v>0</v>
      </c>
      <c r="L81" s="3386"/>
      <c r="M81" s="3386"/>
      <c r="N81" s="3386"/>
      <c r="O81" s="3386"/>
      <c r="P81" s="3386"/>
      <c r="Q81" s="3386"/>
      <c r="R81" s="3386"/>
      <c r="S81" s="3386"/>
      <c r="T81" s="3397" t="s">
        <v>3391</v>
      </c>
    </row>
    <row r="82" spans="1:20">
      <c r="A82" s="3390" t="s">
        <v>3300</v>
      </c>
      <c r="B82" s="3389">
        <f t="shared" si="14"/>
        <v>116666.25</v>
      </c>
      <c r="C82" s="3389">
        <f>SUM(C79:C81)</f>
        <v>72542.009999999995</v>
      </c>
      <c r="D82" s="3389">
        <f t="shared" ref="D82" si="15">SUM(D79:D81)</f>
        <v>17259.72</v>
      </c>
      <c r="E82" s="3389">
        <f t="shared" ref="E82" si="16">SUM(E79:E81)</f>
        <v>44376.88</v>
      </c>
      <c r="F82" s="3389">
        <f t="shared" ref="F82" si="17">SUM(F79:F81)</f>
        <v>5549.33</v>
      </c>
      <c r="G82" s="3389">
        <f t="shared" ref="G82" si="18">SUM(G79:G81)</f>
        <v>0</v>
      </c>
      <c r="H82" s="3389">
        <f t="shared" ref="H82" si="19">SUM(H79:H81)</f>
        <v>0</v>
      </c>
      <c r="I82" s="3389">
        <f t="shared" ref="I82" si="20">SUM(I79:I81)</f>
        <v>4920</v>
      </c>
      <c r="J82" s="3389">
        <f t="shared" ref="J82" si="21">SUM(J79:J81)</f>
        <v>436.07999999999993</v>
      </c>
      <c r="K82" s="3389">
        <f t="shared" ref="K82" si="22">SUM(K79:K81)</f>
        <v>44124.24</v>
      </c>
      <c r="L82" s="3389">
        <f t="shared" ref="L82" si="23">SUM(L79:L81)</f>
        <v>9323.9699999999993</v>
      </c>
      <c r="M82" s="3389">
        <f t="shared" ref="M82" si="24">SUM(M79:M81)</f>
        <v>0</v>
      </c>
      <c r="N82" s="3389">
        <f t="shared" ref="N82" si="25">SUM(N79:N81)</f>
        <v>0</v>
      </c>
      <c r="O82" s="3389">
        <f t="shared" ref="O82" si="26">SUM(O79:O81)</f>
        <v>645</v>
      </c>
      <c r="P82" s="3389">
        <f t="shared" ref="P82" si="27">SUM(P79:P81)</f>
        <v>116.54</v>
      </c>
      <c r="Q82" s="3389">
        <f t="shared" ref="Q82" si="28">SUM(Q79:Q81)</f>
        <v>13842.479999999998</v>
      </c>
      <c r="R82" s="3389">
        <f t="shared" ref="R82" si="29">SUM(R79:R81)</f>
        <v>11758.38</v>
      </c>
      <c r="S82" s="3389">
        <f t="shared" ref="S82" si="30">SUM(S79:S81)</f>
        <v>8437.8700000000008</v>
      </c>
    </row>
    <row r="83" spans="1:20">
      <c r="A83" s="3396"/>
      <c r="B83" s="3395"/>
      <c r="C83" s="3395"/>
      <c r="D83" s="3395"/>
      <c r="E83" s="3395" t="s">
        <v>3407</v>
      </c>
      <c r="F83" s="3395"/>
      <c r="G83" s="3395"/>
      <c r="H83" s="3395"/>
      <c r="I83" s="3395"/>
      <c r="J83" s="3395"/>
      <c r="K83" s="3395"/>
      <c r="L83" s="3395"/>
    </row>
    <row r="84" spans="1:20">
      <c r="A84" s="3396"/>
      <c r="B84" s="3395"/>
      <c r="C84" s="3395"/>
      <c r="D84" s="3395"/>
      <c r="E84" s="3395"/>
      <c r="F84" s="3395"/>
      <c r="G84" s="3395"/>
      <c r="H84" s="3395"/>
      <c r="I84" s="3395"/>
      <c r="J84" s="3395"/>
      <c r="K84" s="3395"/>
      <c r="L84" s="3395"/>
    </row>
    <row r="85" spans="1:20" s="3388" customFormat="1" ht="15.75">
      <c r="A85" s="3619" t="s">
        <v>3308</v>
      </c>
      <c r="B85" s="3619" t="s">
        <v>3291</v>
      </c>
      <c r="C85" s="3619"/>
      <c r="D85" s="3619"/>
      <c r="E85" s="3619"/>
      <c r="F85" s="3619"/>
      <c r="G85" s="3619"/>
      <c r="H85" s="3619"/>
      <c r="I85" s="3619"/>
      <c r="J85" s="3619"/>
      <c r="K85" s="3619"/>
      <c r="L85" s="3619"/>
      <c r="M85" s="3619"/>
      <c r="N85" s="3387"/>
    </row>
    <row r="86" spans="1:20" s="3388" customFormat="1">
      <c r="A86" s="3619"/>
      <c r="B86" s="3622" t="s">
        <v>3292</v>
      </c>
      <c r="C86" s="3620" t="s">
        <v>3293</v>
      </c>
      <c r="D86" s="3620"/>
      <c r="E86" s="3620"/>
      <c r="F86" s="3620"/>
      <c r="G86" s="3620"/>
      <c r="H86" s="3619" t="s">
        <v>3294</v>
      </c>
      <c r="I86" s="3619"/>
      <c r="J86" s="3619"/>
      <c r="K86" s="3619"/>
      <c r="L86" s="3619"/>
      <c r="M86" s="3619"/>
      <c r="N86" s="3386" t="s">
        <v>3295</v>
      </c>
    </row>
    <row r="87" spans="1:20" s="3388" customFormat="1">
      <c r="A87" s="3619"/>
      <c r="B87" s="3623"/>
      <c r="C87" s="3389" t="s">
        <v>16</v>
      </c>
      <c r="D87" s="3386" t="s">
        <v>2721</v>
      </c>
      <c r="E87" s="3386" t="s">
        <v>3378</v>
      </c>
      <c r="F87" s="3389" t="s">
        <v>3296</v>
      </c>
      <c r="G87" s="3386" t="s">
        <v>3297</v>
      </c>
      <c r="H87" s="3386" t="s">
        <v>16</v>
      </c>
      <c r="I87" s="3386" t="s">
        <v>3298</v>
      </c>
      <c r="J87" s="3386" t="s">
        <v>3378</v>
      </c>
      <c r="K87" s="3386" t="s">
        <v>3377</v>
      </c>
      <c r="L87" s="3386" t="s">
        <v>3296</v>
      </c>
      <c r="M87" s="3386" t="s">
        <v>3297</v>
      </c>
      <c r="N87" s="3386"/>
    </row>
    <row r="88" spans="1:20" s="3388" customFormat="1">
      <c r="A88" s="3390" t="s">
        <v>3393</v>
      </c>
      <c r="B88" s="3391">
        <f t="shared" ref="B88:B101" si="31">SUM(C88,H88)</f>
        <v>7591.6579999999994</v>
      </c>
      <c r="C88" s="3392">
        <f t="shared" ref="C88:C101" si="32">SUM(D88:G88)</f>
        <v>6769.8579999999993</v>
      </c>
      <c r="D88" s="3391">
        <v>6716.6679999999997</v>
      </c>
      <c r="E88" s="3391"/>
      <c r="F88" s="3391"/>
      <c r="G88" s="3391">
        <f>11.63+41.56</f>
        <v>53.190000000000005</v>
      </c>
      <c r="H88" s="3392">
        <f t="shared" ref="H88:H101" si="33">SUM(I88:M88)</f>
        <v>821.80000000000007</v>
      </c>
      <c r="I88" s="3392"/>
      <c r="J88" s="3392"/>
      <c r="K88" s="3392">
        <v>164.23</v>
      </c>
      <c r="L88" s="3392">
        <v>657.57</v>
      </c>
      <c r="M88" s="3392"/>
      <c r="N88" s="3386" t="s">
        <v>3410</v>
      </c>
    </row>
    <row r="89" spans="1:20" s="3388" customFormat="1">
      <c r="A89" s="3390" t="s">
        <v>3394</v>
      </c>
      <c r="B89" s="3391">
        <f t="shared" si="31"/>
        <v>7710.35</v>
      </c>
      <c r="C89" s="3392">
        <f t="shared" si="32"/>
        <v>6716.06</v>
      </c>
      <c r="D89" s="3391">
        <v>6716.06</v>
      </c>
      <c r="E89" s="3391"/>
      <c r="F89" s="3391"/>
      <c r="G89" s="3391"/>
      <c r="H89" s="3392">
        <f t="shared" si="33"/>
        <v>994.29000000000008</v>
      </c>
      <c r="I89" s="3392"/>
      <c r="J89" s="3392">
        <f>51.6+76.2</f>
        <v>127.80000000000001</v>
      </c>
      <c r="K89" s="3392">
        <v>152.05000000000001</v>
      </c>
      <c r="L89" s="3392">
        <v>714.44</v>
      </c>
      <c r="M89" s="3392"/>
      <c r="N89" s="3386" t="s">
        <v>3410</v>
      </c>
    </row>
    <row r="90" spans="1:20" s="3388" customFormat="1">
      <c r="A90" s="3390" t="s">
        <v>3395</v>
      </c>
      <c r="B90" s="3391">
        <f t="shared" si="31"/>
        <v>3389.4700000000003</v>
      </c>
      <c r="C90" s="3391">
        <f t="shared" si="32"/>
        <v>2983.71</v>
      </c>
      <c r="D90" s="3391">
        <v>2983.71</v>
      </c>
      <c r="E90" s="3391"/>
      <c r="F90" s="3391"/>
      <c r="G90" s="3391"/>
      <c r="H90" s="3392">
        <f t="shared" si="33"/>
        <v>405.76</v>
      </c>
      <c r="I90" s="3392"/>
      <c r="J90" s="3392">
        <f>17.59+17.28+8.78</f>
        <v>43.650000000000006</v>
      </c>
      <c r="K90" s="3392">
        <v>0</v>
      </c>
      <c r="L90" s="3392">
        <v>362.11</v>
      </c>
      <c r="M90" s="3392"/>
      <c r="N90" s="3386" t="s">
        <v>3409</v>
      </c>
    </row>
    <row r="91" spans="1:20" s="3388" customFormat="1">
      <c r="A91" s="3390" t="s">
        <v>3396</v>
      </c>
      <c r="B91" s="3391">
        <f t="shared" si="31"/>
        <v>3328.93</v>
      </c>
      <c r="C91" s="3392">
        <f t="shared" si="32"/>
        <v>3194.83</v>
      </c>
      <c r="D91" s="3391">
        <v>3194.83</v>
      </c>
      <c r="E91" s="3391"/>
      <c r="F91" s="3391"/>
      <c r="G91" s="3391"/>
      <c r="H91" s="3392">
        <f t="shared" si="33"/>
        <v>134.1</v>
      </c>
      <c r="I91" s="3392"/>
      <c r="J91" s="3392"/>
      <c r="K91" s="3392">
        <v>0</v>
      </c>
      <c r="L91" s="3392">
        <v>134.1</v>
      </c>
      <c r="M91" s="3392"/>
      <c r="N91" s="3386" t="s">
        <v>3410</v>
      </c>
    </row>
    <row r="92" spans="1:20" s="3388" customFormat="1">
      <c r="A92" s="3390" t="s">
        <v>3397</v>
      </c>
      <c r="B92" s="3391">
        <f t="shared" si="31"/>
        <v>8333.06</v>
      </c>
      <c r="C92" s="3392">
        <f t="shared" si="32"/>
        <v>7414.09</v>
      </c>
      <c r="D92" s="3391">
        <v>7414.09</v>
      </c>
      <c r="E92" s="3391"/>
      <c r="F92" s="3391"/>
      <c r="G92" s="3391"/>
      <c r="H92" s="3392">
        <f t="shared" si="33"/>
        <v>918.97</v>
      </c>
      <c r="I92" s="3392"/>
      <c r="J92" s="3392"/>
      <c r="K92" s="3392">
        <v>309.95</v>
      </c>
      <c r="L92" s="3392">
        <v>609.02</v>
      </c>
      <c r="M92" s="3392"/>
      <c r="N92" s="3386" t="s">
        <v>3410</v>
      </c>
    </row>
    <row r="93" spans="1:20" s="3388" customFormat="1">
      <c r="A93" s="3390" t="s">
        <v>3398</v>
      </c>
      <c r="B93" s="3391">
        <f t="shared" si="31"/>
        <v>8362.98</v>
      </c>
      <c r="C93" s="3392">
        <f t="shared" si="32"/>
        <v>7414.09</v>
      </c>
      <c r="D93" s="3391">
        <v>7414.09</v>
      </c>
      <c r="E93" s="3391"/>
      <c r="F93" s="3391"/>
      <c r="G93" s="3391"/>
      <c r="H93" s="3392">
        <f t="shared" si="33"/>
        <v>948.88999999999987</v>
      </c>
      <c r="I93" s="3392"/>
      <c r="J93" s="3392"/>
      <c r="K93" s="3392">
        <v>310.33999999999997</v>
      </c>
      <c r="L93" s="3392">
        <v>638.54999999999995</v>
      </c>
      <c r="M93" s="3392"/>
      <c r="N93" s="3386" t="s">
        <v>3410</v>
      </c>
    </row>
    <row r="94" spans="1:20" s="3388" customFormat="1">
      <c r="A94" s="3390" t="s">
        <v>3399</v>
      </c>
      <c r="B94" s="3391">
        <f t="shared" ref="B94:B97" si="34">SUM(C94,H94)</f>
        <v>7846.21</v>
      </c>
      <c r="C94" s="3392">
        <f t="shared" ref="C94:C97" si="35">SUM(D94:G94)</f>
        <v>6924.95</v>
      </c>
      <c r="D94" s="3391">
        <v>6924.95</v>
      </c>
      <c r="E94" s="3391"/>
      <c r="F94" s="3391"/>
      <c r="G94" s="3391"/>
      <c r="H94" s="3392">
        <f t="shared" si="33"/>
        <v>921.26</v>
      </c>
      <c r="I94" s="3392"/>
      <c r="J94" s="3392"/>
      <c r="K94" s="3392">
        <v>309.79000000000002</v>
      </c>
      <c r="L94" s="3392">
        <v>611.47</v>
      </c>
      <c r="M94" s="3392"/>
      <c r="N94" s="3386" t="s">
        <v>3409</v>
      </c>
    </row>
    <row r="95" spans="1:20" s="3388" customFormat="1">
      <c r="A95" s="3390" t="s">
        <v>3400</v>
      </c>
      <c r="B95" s="3391">
        <f t="shared" si="34"/>
        <v>6624.01</v>
      </c>
      <c r="C95" s="3392">
        <f t="shared" si="35"/>
        <v>5878.88</v>
      </c>
      <c r="D95" s="3391">
        <v>5878.88</v>
      </c>
      <c r="E95" s="3391"/>
      <c r="F95" s="3391"/>
      <c r="G95" s="3391"/>
      <c r="H95" s="3392">
        <f t="shared" si="33"/>
        <v>745.13</v>
      </c>
      <c r="I95" s="3392"/>
      <c r="J95" s="3392"/>
      <c r="K95" s="3392">
        <v>148.66999999999999</v>
      </c>
      <c r="L95" s="3392">
        <v>596.46</v>
      </c>
      <c r="M95" s="3392"/>
      <c r="N95" s="3386" t="s">
        <v>3412</v>
      </c>
    </row>
    <row r="96" spans="1:20" s="3388" customFormat="1">
      <c r="A96" s="3390" t="s">
        <v>3401</v>
      </c>
      <c r="B96" s="3391">
        <f t="shared" si="34"/>
        <v>3453.67</v>
      </c>
      <c r="C96" s="3392">
        <f t="shared" si="35"/>
        <v>2990.19</v>
      </c>
      <c r="D96" s="3391">
        <v>2990.19</v>
      </c>
      <c r="E96" s="3391"/>
      <c r="F96" s="3391"/>
      <c r="G96" s="3391"/>
      <c r="H96" s="3392">
        <f t="shared" si="33"/>
        <v>463.48</v>
      </c>
      <c r="I96" s="3392"/>
      <c r="J96" s="3392"/>
      <c r="K96" s="3392">
        <v>149.03</v>
      </c>
      <c r="L96" s="3392">
        <v>314.45</v>
      </c>
      <c r="M96" s="3392"/>
      <c r="N96" s="3386" t="s">
        <v>3412</v>
      </c>
    </row>
    <row r="97" spans="1:16" s="3388" customFormat="1" ht="30">
      <c r="A97" s="3390" t="s">
        <v>3402</v>
      </c>
      <c r="B97" s="3391">
        <f t="shared" si="34"/>
        <v>784.06</v>
      </c>
      <c r="C97" s="3392">
        <f t="shared" si="35"/>
        <v>100.26</v>
      </c>
      <c r="D97" s="3391"/>
      <c r="E97" s="3391">
        <v>100.26</v>
      </c>
      <c r="F97" s="3391"/>
      <c r="G97" s="3391"/>
      <c r="H97" s="3392">
        <f t="shared" si="33"/>
        <v>683.8</v>
      </c>
      <c r="I97" s="3392"/>
      <c r="J97" s="3392">
        <f>21.32+50.12+128.4</f>
        <v>199.84</v>
      </c>
      <c r="K97" s="3392"/>
      <c r="L97" s="3392">
        <v>461.18</v>
      </c>
      <c r="M97" s="3392">
        <v>22.78</v>
      </c>
      <c r="N97" s="3386">
        <v>1</v>
      </c>
    </row>
    <row r="98" spans="1:16" s="3388" customFormat="1">
      <c r="A98" s="3390" t="s">
        <v>3403</v>
      </c>
      <c r="B98" s="3391">
        <f t="shared" si="31"/>
        <v>193.79</v>
      </c>
      <c r="C98" s="3392">
        <f t="shared" si="32"/>
        <v>193.79</v>
      </c>
      <c r="D98" s="3391"/>
      <c r="E98" s="3391">
        <v>193.79</v>
      </c>
      <c r="F98" s="3391"/>
      <c r="G98" s="3391"/>
      <c r="H98" s="3392">
        <f t="shared" si="33"/>
        <v>0</v>
      </c>
      <c r="I98" s="3392"/>
      <c r="J98" s="3392"/>
      <c r="K98" s="3392"/>
      <c r="L98" s="3392"/>
      <c r="M98" s="3392"/>
      <c r="N98" s="3386">
        <v>1</v>
      </c>
    </row>
    <row r="99" spans="1:16" s="3388" customFormat="1">
      <c r="A99" s="3390" t="s">
        <v>3404</v>
      </c>
      <c r="B99" s="3391">
        <f t="shared" si="31"/>
        <v>22803.140000000003</v>
      </c>
      <c r="C99" s="3392">
        <f t="shared" si="32"/>
        <v>0</v>
      </c>
      <c r="D99" s="3391"/>
      <c r="E99" s="3391"/>
      <c r="F99" s="3391"/>
      <c r="G99" s="3391"/>
      <c r="H99" s="3392">
        <f t="shared" si="33"/>
        <v>22803.140000000003</v>
      </c>
      <c r="I99" s="3392">
        <f>22541.06-M99</f>
        <v>17008.370000000003</v>
      </c>
      <c r="J99" s="3392">
        <v>262.08</v>
      </c>
      <c r="K99" s="3392"/>
      <c r="L99" s="3392"/>
      <c r="M99" s="3392">
        <v>5532.69</v>
      </c>
      <c r="N99" s="3386">
        <v>-2</v>
      </c>
    </row>
    <row r="100" spans="1:16" s="3388" customFormat="1">
      <c r="A100" s="3390" t="s">
        <v>3301</v>
      </c>
      <c r="B100" s="3391">
        <f t="shared" si="31"/>
        <v>28.04</v>
      </c>
      <c r="C100" s="3392">
        <f t="shared" si="32"/>
        <v>28.04</v>
      </c>
      <c r="D100" s="3391"/>
      <c r="E100" s="3391"/>
      <c r="F100" s="3391"/>
      <c r="G100" s="3391">
        <v>28.04</v>
      </c>
      <c r="H100" s="3392">
        <f t="shared" si="33"/>
        <v>0</v>
      </c>
      <c r="I100" s="3392"/>
      <c r="J100" s="3392"/>
      <c r="K100" s="3392"/>
      <c r="L100" s="3392"/>
      <c r="M100" s="3392"/>
      <c r="N100" s="3386">
        <v>1</v>
      </c>
    </row>
    <row r="101" spans="1:16" s="3388" customFormat="1">
      <c r="A101" s="3390" t="s">
        <v>3302</v>
      </c>
      <c r="B101" s="3391">
        <f t="shared" si="31"/>
        <v>26.98</v>
      </c>
      <c r="C101" s="3392">
        <f t="shared" si="32"/>
        <v>26.98</v>
      </c>
      <c r="D101" s="3391"/>
      <c r="E101" s="3391"/>
      <c r="F101" s="3391"/>
      <c r="G101" s="3391">
        <v>26.98</v>
      </c>
      <c r="H101" s="3392">
        <f t="shared" si="33"/>
        <v>0</v>
      </c>
      <c r="I101" s="3392"/>
      <c r="J101" s="3392"/>
      <c r="K101" s="3392"/>
      <c r="L101" s="3392"/>
      <c r="M101" s="3392"/>
      <c r="N101" s="3386">
        <v>1</v>
      </c>
    </row>
    <row r="102" spans="1:16" s="3388" customFormat="1">
      <c r="A102" s="3390" t="s">
        <v>3300</v>
      </c>
      <c r="B102" s="3391">
        <f t="shared" ref="B102:M102" si="36">SUM(B88:B101)</f>
        <v>80476.347999999998</v>
      </c>
      <c r="C102" s="3391">
        <f t="shared" si="36"/>
        <v>50635.728000000003</v>
      </c>
      <c r="D102" s="3391">
        <f t="shared" si="36"/>
        <v>50233.467999999993</v>
      </c>
      <c r="E102" s="3391">
        <f t="shared" si="36"/>
        <v>294.05</v>
      </c>
      <c r="F102" s="3391">
        <f t="shared" si="36"/>
        <v>0</v>
      </c>
      <c r="G102" s="3391">
        <f t="shared" si="36"/>
        <v>108.21000000000001</v>
      </c>
      <c r="H102" s="3391">
        <f t="shared" si="36"/>
        <v>29840.620000000003</v>
      </c>
      <c r="I102" s="3391">
        <f t="shared" si="36"/>
        <v>17008.370000000003</v>
      </c>
      <c r="J102" s="3391">
        <f t="shared" si="36"/>
        <v>633.37</v>
      </c>
      <c r="K102" s="3391">
        <f t="shared" si="36"/>
        <v>1544.06</v>
      </c>
      <c r="L102" s="3391">
        <f t="shared" si="36"/>
        <v>5099.3500000000004</v>
      </c>
      <c r="M102" s="3391">
        <f t="shared" si="36"/>
        <v>5555.4699999999993</v>
      </c>
      <c r="N102" s="3386"/>
    </row>
    <row r="103" spans="1:16" s="3388" customFormat="1" ht="12">
      <c r="A103" s="3393"/>
    </row>
    <row r="104" spans="1:16">
      <c r="A104" s="3396"/>
      <c r="B104" s="3395"/>
      <c r="C104" s="3395"/>
      <c r="D104" s="3395"/>
      <c r="E104" s="3395"/>
      <c r="F104" s="3395"/>
      <c r="G104" s="3395"/>
      <c r="H104" s="3395"/>
      <c r="I104" s="3395"/>
      <c r="J104" s="3395"/>
      <c r="K104" s="3395"/>
      <c r="L104" s="3395"/>
    </row>
    <row r="105" spans="1:16">
      <c r="A105" s="3396"/>
      <c r="B105" s="3395" t="s">
        <v>3342</v>
      </c>
      <c r="C105" s="3395"/>
      <c r="D105" s="3395"/>
      <c r="E105" s="3395"/>
      <c r="F105" s="3395"/>
      <c r="G105" s="3395"/>
      <c r="H105" s="3395"/>
      <c r="I105" s="3395"/>
      <c r="J105" s="3395"/>
      <c r="K105" s="3522"/>
      <c r="L105" s="3522" t="s">
        <v>3343</v>
      </c>
      <c r="M105" s="3523" t="s">
        <v>3772</v>
      </c>
      <c r="N105" s="3523" t="s">
        <v>3769</v>
      </c>
      <c r="O105" s="3523" t="s">
        <v>3770</v>
      </c>
      <c r="P105" s="3523" t="s">
        <v>3771</v>
      </c>
    </row>
    <row r="106" spans="1:16">
      <c r="A106" s="3396"/>
      <c r="B106" s="3398"/>
      <c r="C106" s="3398" t="s">
        <v>3344</v>
      </c>
      <c r="D106" s="3398" t="s">
        <v>3345</v>
      </c>
      <c r="E106" s="3398" t="s">
        <v>3346</v>
      </c>
      <c r="F106" s="3398"/>
      <c r="G106" s="3421" t="s">
        <v>3347</v>
      </c>
      <c r="H106" s="3395"/>
      <c r="I106" s="3395"/>
      <c r="J106" s="3395"/>
      <c r="K106" s="3522" t="s">
        <v>3348</v>
      </c>
      <c r="L106" s="3522">
        <v>1</v>
      </c>
      <c r="M106" s="3524">
        <v>1</v>
      </c>
      <c r="N106" s="3524">
        <v>5.5</v>
      </c>
      <c r="O106" s="3524"/>
      <c r="P106" s="3524"/>
    </row>
    <row r="107" spans="1:16">
      <c r="A107" s="3396"/>
      <c r="B107" s="3399" t="s">
        <v>3349</v>
      </c>
      <c r="C107" s="3399" t="e">
        <f>C108+C109</f>
        <v>#REF!</v>
      </c>
      <c r="D107" s="3399" t="e">
        <f>E107/C107</f>
        <v>#REF!</v>
      </c>
      <c r="E107" s="3399" t="e">
        <f>E108+E109</f>
        <v>#REF!</v>
      </c>
      <c r="F107" s="3398"/>
      <c r="G107" s="3400">
        <v>1</v>
      </c>
      <c r="H107" s="3395"/>
      <c r="I107" s="3395"/>
      <c r="J107" s="3395"/>
      <c r="K107" s="3522"/>
      <c r="L107" s="3522">
        <v>2</v>
      </c>
      <c r="M107" s="3524">
        <v>0.7</v>
      </c>
      <c r="N107" s="3524">
        <v>5.5</v>
      </c>
      <c r="O107" s="3524"/>
      <c r="P107" s="3524"/>
    </row>
    <row r="108" spans="1:16">
      <c r="A108" s="3396"/>
      <c r="B108" s="3398" t="s">
        <v>3351</v>
      </c>
      <c r="C108" s="3401" t="e">
        <f>#REF!</f>
        <v>#REF!</v>
      </c>
      <c r="D108" s="3398">
        <v>2000</v>
      </c>
      <c r="E108" s="3398" t="e">
        <f>D108*C108</f>
        <v>#REF!</v>
      </c>
      <c r="F108" s="3398"/>
      <c r="G108" s="3398"/>
      <c r="H108" s="3395"/>
      <c r="I108" s="3395"/>
      <c r="J108" s="3395"/>
      <c r="K108" s="3522"/>
      <c r="L108" s="3522">
        <v>3</v>
      </c>
      <c r="M108" s="3525">
        <v>0.6</v>
      </c>
      <c r="N108" s="3524">
        <v>5.5</v>
      </c>
      <c r="O108" s="3524"/>
      <c r="P108" s="3524"/>
    </row>
    <row r="109" spans="1:16">
      <c r="A109" s="3396"/>
      <c r="B109" s="3398" t="s">
        <v>3352</v>
      </c>
      <c r="C109" s="3402" t="e">
        <f>#REF!</f>
        <v>#REF!</v>
      </c>
      <c r="D109" s="3398">
        <v>4500</v>
      </c>
      <c r="E109" s="3398" t="e">
        <f>D109*C109</f>
        <v>#REF!</v>
      </c>
      <c r="F109" s="3398"/>
      <c r="G109" s="3398"/>
      <c r="H109" s="3395" t="s">
        <v>3348</v>
      </c>
      <c r="I109" s="3395"/>
      <c r="J109" s="3395"/>
      <c r="K109" s="3526" t="s">
        <v>3782</v>
      </c>
      <c r="L109" s="3522"/>
      <c r="M109" s="3524">
        <f>'数据-汇总表'!F19</f>
        <v>9142.94</v>
      </c>
      <c r="N109" s="3525">
        <f>(N106+N107+N108)/3</f>
        <v>5.5</v>
      </c>
      <c r="O109" s="3524"/>
      <c r="P109" s="3524"/>
    </row>
    <row r="110" spans="1:16">
      <c r="A110" s="3396"/>
      <c r="B110" s="3399" t="s">
        <v>3353</v>
      </c>
      <c r="C110" s="3399" t="e">
        <f>C107</f>
        <v>#REF!</v>
      </c>
      <c r="D110" s="3403">
        <v>1500</v>
      </c>
      <c r="E110" s="3399" t="e">
        <f>D110*C110</f>
        <v>#REF!</v>
      </c>
      <c r="F110" s="3398"/>
      <c r="G110" s="3400">
        <v>1</v>
      </c>
      <c r="H110" s="3395" t="s">
        <v>3350</v>
      </c>
      <c r="I110" s="3395"/>
      <c r="J110" s="3395"/>
      <c r="K110" s="3522" t="s">
        <v>3350</v>
      </c>
      <c r="L110" s="3522">
        <v>-1</v>
      </c>
      <c r="M110" s="3524">
        <v>0.7</v>
      </c>
      <c r="N110" s="3525">
        <v>5</v>
      </c>
      <c r="O110" s="3524"/>
      <c r="P110" s="3524"/>
    </row>
    <row r="111" spans="1:16">
      <c r="A111" s="3396"/>
      <c r="B111" s="3399" t="s">
        <v>3354</v>
      </c>
      <c r="C111" s="3399" t="e">
        <f>C107</f>
        <v>#REF!</v>
      </c>
      <c r="D111" s="3399">
        <v>1500</v>
      </c>
      <c r="E111" s="3399" t="e">
        <f>D111*C111</f>
        <v>#REF!</v>
      </c>
      <c r="F111" s="3398"/>
      <c r="G111" s="3400">
        <v>1</v>
      </c>
      <c r="H111" s="3395"/>
      <c r="I111" s="3395"/>
      <c r="J111" s="3395"/>
      <c r="K111" s="3395"/>
      <c r="L111" s="3395"/>
      <c r="M111" s="3397">
        <f>'数据-汇总表'!G19</f>
        <v>462.56</v>
      </c>
    </row>
    <row r="112" spans="1:16">
      <c r="A112" s="3396"/>
      <c r="B112" s="3399" t="s">
        <v>3355</v>
      </c>
      <c r="C112" s="3399">
        <v>0</v>
      </c>
      <c r="D112" s="3399">
        <f>D109</f>
        <v>4500</v>
      </c>
      <c r="E112" s="3399">
        <f t="shared" ref="E112" si="37">D112*C112</f>
        <v>0</v>
      </c>
      <c r="F112" s="3398"/>
      <c r="G112" s="3398"/>
      <c r="H112" s="3395"/>
      <c r="I112" s="3395"/>
      <c r="J112" s="3395"/>
      <c r="K112" s="3395"/>
      <c r="L112" s="3395"/>
      <c r="M112" s="3397">
        <f>M111+M109</f>
        <v>9605.5</v>
      </c>
      <c r="N112" s="3527">
        <f>(M109*N109+M111*N110)/M112</f>
        <v>5.4759221279475305</v>
      </c>
    </row>
    <row r="113" spans="1:12">
      <c r="A113" s="3396"/>
      <c r="B113" s="3398" t="s">
        <v>3356</v>
      </c>
      <c r="C113" s="3398" t="e">
        <f>C107</f>
        <v>#REF!</v>
      </c>
      <c r="D113" s="3398" t="e">
        <f>E113/C113</f>
        <v>#REF!</v>
      </c>
      <c r="E113" s="3398" t="e">
        <f>E107+E110+E111+E112</f>
        <v>#REF!</v>
      </c>
      <c r="F113" s="3398"/>
      <c r="G113" s="3399" t="e">
        <f>(G107*E107+G110*E110+G111*E111)/E113</f>
        <v>#REF!</v>
      </c>
      <c r="H113" s="3395"/>
      <c r="I113" s="3395"/>
      <c r="J113" s="3395"/>
      <c r="K113" s="3395"/>
      <c r="L113" s="3395"/>
    </row>
    <row r="114" spans="1:12">
      <c r="A114" s="3396"/>
      <c r="B114" s="3395"/>
      <c r="C114" s="3395"/>
      <c r="D114" s="3395"/>
      <c r="E114" s="3395" t="e">
        <f>E113/'[3]数据-取费表'!K16</f>
        <v>#REF!</v>
      </c>
      <c r="F114" s="3395"/>
      <c r="G114" s="3395"/>
      <c r="H114" s="3395"/>
      <c r="I114" s="3395"/>
      <c r="J114" s="3395"/>
      <c r="K114" s="3395"/>
      <c r="L114" s="3395"/>
    </row>
    <row r="115" spans="1:12">
      <c r="A115" s="3396"/>
      <c r="B115" s="3395"/>
      <c r="C115" s="3395"/>
      <c r="D115" s="3395"/>
      <c r="E115" s="3395"/>
      <c r="F115" s="3395"/>
      <c r="G115" s="3395"/>
      <c r="H115" s="3395"/>
      <c r="I115" s="3395"/>
      <c r="J115" s="3395"/>
      <c r="K115" s="3395"/>
      <c r="L115" s="3395"/>
    </row>
    <row r="116" spans="1:12">
      <c r="A116" s="3396"/>
      <c r="B116" s="3395"/>
      <c r="C116" s="3395"/>
      <c r="D116" s="3395"/>
      <c r="E116" s="3395"/>
      <c r="F116" s="3395"/>
      <c r="G116" s="3395"/>
      <c r="H116" s="3395"/>
      <c r="I116" s="3395"/>
      <c r="J116" s="3395"/>
      <c r="K116" s="3395"/>
      <c r="L116" s="3395"/>
    </row>
    <row r="117" spans="1:12">
      <c r="A117" s="3396"/>
      <c r="B117" s="3395" t="s">
        <v>3357</v>
      </c>
      <c r="C117" s="3395"/>
      <c r="D117" s="3395"/>
      <c r="E117" s="3395"/>
      <c r="F117" s="3395"/>
      <c r="G117" s="3395"/>
      <c r="H117" s="3395"/>
      <c r="I117" s="3395"/>
      <c r="J117" s="3395"/>
      <c r="K117" s="3395"/>
      <c r="L117" s="3395"/>
    </row>
    <row r="118" spans="1:12">
      <c r="A118" s="3396"/>
      <c r="B118" s="3398"/>
      <c r="C118" s="3398" t="s">
        <v>3358</v>
      </c>
      <c r="D118" s="3398"/>
      <c r="E118" s="3398" t="s">
        <v>3359</v>
      </c>
      <c r="F118" s="3398" t="s">
        <v>3360</v>
      </c>
      <c r="G118" s="3398" t="s">
        <v>3361</v>
      </c>
      <c r="H118" s="3421" t="s">
        <v>3362</v>
      </c>
      <c r="I118" s="3395"/>
      <c r="J118" s="3395"/>
      <c r="K118" s="3395"/>
      <c r="L118" s="3395"/>
    </row>
    <row r="119" spans="1:12">
      <c r="A119" s="3396"/>
      <c r="B119" s="3399" t="s">
        <v>3363</v>
      </c>
      <c r="C119" s="3399">
        <v>2022</v>
      </c>
      <c r="D119" s="3399">
        <v>2024</v>
      </c>
      <c r="E119" s="3399">
        <v>50</v>
      </c>
      <c r="F119" s="3398">
        <v>60</v>
      </c>
      <c r="G119" s="3398">
        <v>0</v>
      </c>
      <c r="H119" s="3404">
        <f>ROUND((1-G119)-(D119-C119)/F119,2)</f>
        <v>0.97</v>
      </c>
      <c r="I119" s="3395"/>
      <c r="J119" s="3395"/>
      <c r="K119" s="3395"/>
      <c r="L119" s="3395"/>
    </row>
    <row r="120" spans="1:12">
      <c r="A120" s="3396"/>
      <c r="B120" s="3398" t="s">
        <v>3364</v>
      </c>
      <c r="C120" s="3401"/>
      <c r="D120" s="3398"/>
      <c r="E120" s="3398"/>
      <c r="F120" s="3398"/>
      <c r="G120" s="3398"/>
      <c r="H120" s="3400">
        <v>0.85</v>
      </c>
    </row>
    <row r="121" spans="1:12">
      <c r="A121" s="3396"/>
      <c r="B121" s="3398"/>
      <c r="C121" s="3398"/>
      <c r="D121" s="3398"/>
      <c r="E121" s="3398"/>
      <c r="F121" s="3398"/>
      <c r="G121" s="3398"/>
      <c r="H121" s="3405">
        <f>ROUND((H120+H119)/2,2)</f>
        <v>0.91</v>
      </c>
    </row>
    <row r="122" spans="1:12">
      <c r="A122" s="3396"/>
      <c r="B122" s="3395"/>
      <c r="C122" s="3395"/>
      <c r="D122" s="3395"/>
      <c r="E122" s="3395"/>
      <c r="F122" s="3395"/>
      <c r="G122" s="3395"/>
      <c r="H122" s="3395"/>
    </row>
    <row r="123" spans="1:12">
      <c r="A123" s="3396"/>
      <c r="B123" s="3395"/>
      <c r="C123" s="3395"/>
      <c r="D123" s="3395"/>
      <c r="E123" s="3395"/>
      <c r="F123" s="3395"/>
      <c r="G123" s="3395"/>
      <c r="H123" s="3395"/>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7" sqref="J3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信息及取费!L8</f>
        <v>20510.68</v>
      </c>
      <c r="B3" s="3507">
        <f>IF(C3="否",G5-AT5,G5)</f>
        <v>81552.06</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87412.36</v>
      </c>
      <c r="H5" s="22">
        <f t="shared" ref="H5:AT5" si="0">SUM(H13:H641)</f>
        <v>55083.05999999999</v>
      </c>
      <c r="I5" s="22">
        <f t="shared" si="0"/>
        <v>9142.94</v>
      </c>
      <c r="J5" s="22">
        <f t="shared" si="0"/>
        <v>0</v>
      </c>
      <c r="K5" s="22">
        <f t="shared" si="0"/>
        <v>19407.23</v>
      </c>
      <c r="L5" s="22">
        <f t="shared" si="0"/>
        <v>0</v>
      </c>
      <c r="M5" s="22">
        <f t="shared" si="0"/>
        <v>13346.17</v>
      </c>
      <c r="N5" s="22">
        <f t="shared" si="0"/>
        <v>0</v>
      </c>
      <c r="O5" s="22">
        <f t="shared" si="0"/>
        <v>11204.280000000002</v>
      </c>
      <c r="P5" s="22">
        <f t="shared" si="0"/>
        <v>0</v>
      </c>
      <c r="Q5" s="22">
        <f t="shared" si="0"/>
        <v>462.56</v>
      </c>
      <c r="R5" s="22">
        <f t="shared" si="0"/>
        <v>0</v>
      </c>
      <c r="S5" s="22">
        <f t="shared" si="0"/>
        <v>1519.88</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26469</v>
      </c>
      <c r="AD5" s="22">
        <f t="shared" si="0"/>
        <v>0</v>
      </c>
      <c r="AE5" s="22">
        <f t="shared" si="0"/>
        <v>0</v>
      </c>
      <c r="AF5" s="22">
        <f t="shared" si="0"/>
        <v>0</v>
      </c>
      <c r="AG5" s="22">
        <f t="shared" si="0"/>
        <v>0</v>
      </c>
      <c r="AH5" s="22">
        <f t="shared" si="0"/>
        <v>0</v>
      </c>
      <c r="AI5" s="22">
        <f t="shared" si="0"/>
        <v>0</v>
      </c>
      <c r="AJ5" s="22">
        <f t="shared" si="0"/>
        <v>0</v>
      </c>
      <c r="AK5" s="22">
        <f t="shared" si="0"/>
        <v>0</v>
      </c>
      <c r="AL5" s="22">
        <f t="shared" si="0"/>
        <v>9136</v>
      </c>
      <c r="AM5" s="22">
        <f t="shared" si="0"/>
        <v>0</v>
      </c>
      <c r="AN5" s="22">
        <f t="shared" si="0"/>
        <v>17333</v>
      </c>
      <c r="AO5" s="22">
        <f t="shared" si="0"/>
        <v>0</v>
      </c>
      <c r="AP5" s="22">
        <f t="shared" si="0"/>
        <v>0</v>
      </c>
      <c r="AQ5" s="22">
        <f t="shared" si="0"/>
        <v>0</v>
      </c>
      <c r="AR5" s="22">
        <f t="shared" si="0"/>
        <v>0</v>
      </c>
      <c r="AS5" s="22">
        <f t="shared" si="0"/>
        <v>0</v>
      </c>
      <c r="AT5" s="22">
        <f t="shared" si="0"/>
        <v>5860.2999999999993</v>
      </c>
      <c r="AU5" s="900"/>
      <c r="AV5" s="21" t="s">
        <v>134</v>
      </c>
      <c r="AW5" s="901"/>
      <c r="AX5" s="901"/>
      <c r="AY5" s="23" t="s">
        <v>2</v>
      </c>
      <c r="AZ5" s="24">
        <f t="shared" ref="AZ5:BT5" si="1">SUM(AZ13:AZ641)</f>
        <v>81552.06</v>
      </c>
      <c r="BA5" s="24">
        <f t="shared" si="1"/>
        <v>55083.05999999999</v>
      </c>
      <c r="BB5" s="24">
        <f t="shared" si="1"/>
        <v>9142.94</v>
      </c>
      <c r="BC5" s="24">
        <f t="shared" si="1"/>
        <v>19407.23</v>
      </c>
      <c r="BD5" s="24">
        <f t="shared" si="1"/>
        <v>13346.17</v>
      </c>
      <c r="BE5" s="24">
        <f t="shared" si="1"/>
        <v>11204.280000000002</v>
      </c>
      <c r="BF5" s="24">
        <f t="shared" si="1"/>
        <v>462.56</v>
      </c>
      <c r="BG5" s="24">
        <f t="shared" si="1"/>
        <v>1519.88</v>
      </c>
      <c r="BH5" s="24">
        <f t="shared" si="1"/>
        <v>0</v>
      </c>
      <c r="BI5" s="24">
        <f t="shared" si="1"/>
        <v>0</v>
      </c>
      <c r="BJ5" s="24">
        <f t="shared" si="1"/>
        <v>0</v>
      </c>
      <c r="BK5" s="24">
        <f t="shared" si="1"/>
        <v>0</v>
      </c>
      <c r="BL5" s="24">
        <f t="shared" si="1"/>
        <v>26469</v>
      </c>
      <c r="BM5" s="24">
        <f t="shared" si="1"/>
        <v>0</v>
      </c>
      <c r="BN5" s="24">
        <f t="shared" si="1"/>
        <v>0</v>
      </c>
      <c r="BO5" s="24">
        <f t="shared" si="1"/>
        <v>0</v>
      </c>
      <c r="BP5" s="24">
        <f t="shared" si="1"/>
        <v>0</v>
      </c>
      <c r="BQ5" s="24">
        <f t="shared" si="1"/>
        <v>9136</v>
      </c>
      <c r="BR5" s="24">
        <f t="shared" si="1"/>
        <v>17333</v>
      </c>
      <c r="BS5" s="24">
        <f t="shared" si="1"/>
        <v>0</v>
      </c>
      <c r="BT5" s="25">
        <f t="shared" si="1"/>
        <v>0</v>
      </c>
    </row>
    <row r="6" spans="1:72" s="32" customFormat="1" ht="12.75">
      <c r="A6" s="21" t="s">
        <v>135</v>
      </c>
      <c r="B6" s="26"/>
      <c r="C6" s="26"/>
      <c r="D6" s="27"/>
      <c r="E6" s="22">
        <f>H6+AC6+AT6</f>
        <v>20510.690000000002</v>
      </c>
      <c r="F6" s="22" t="s">
        <v>0</v>
      </c>
      <c r="G6" s="22" t="s">
        <v>1</v>
      </c>
      <c r="H6" s="28">
        <f>SUMIF(I$12:AB$12,"总值",I6:AB6)</f>
        <v>13853.630000000001</v>
      </c>
      <c r="I6" s="22">
        <f t="shared" ref="I6:AB6" si="2">ROUND($A$3*I5/$B$3,2)</f>
        <v>2299.4899999999998</v>
      </c>
      <c r="J6" s="22">
        <f t="shared" si="2"/>
        <v>0</v>
      </c>
      <c r="K6" s="22">
        <f t="shared" si="2"/>
        <v>4881</v>
      </c>
      <c r="L6" s="22">
        <f t="shared" si="2"/>
        <v>0</v>
      </c>
      <c r="M6" s="22">
        <f t="shared" si="2"/>
        <v>3356.62</v>
      </c>
      <c r="N6" s="22">
        <f t="shared" si="2"/>
        <v>0</v>
      </c>
      <c r="O6" s="22">
        <f t="shared" si="2"/>
        <v>2817.92</v>
      </c>
      <c r="P6" s="22">
        <f t="shared" si="2"/>
        <v>0</v>
      </c>
      <c r="Q6" s="22">
        <f t="shared" si="2"/>
        <v>116.34</v>
      </c>
      <c r="R6" s="22">
        <f t="shared" si="2"/>
        <v>0</v>
      </c>
      <c r="S6" s="22">
        <f t="shared" si="2"/>
        <v>382.26</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6657.0599999999995</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2297.7399999999998</v>
      </c>
      <c r="AM6" s="22">
        <f t="shared" si="3"/>
        <v>0</v>
      </c>
      <c r="AN6" s="22">
        <f t="shared" si="3"/>
        <v>4359.32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20510.68</v>
      </c>
      <c r="AZ6" s="22" t="s">
        <v>2</v>
      </c>
      <c r="BA6" s="22">
        <f>ROUND($AY$6*BA5/$AZ$5,2)</f>
        <v>13853.62</v>
      </c>
      <c r="BB6" s="22">
        <f>ROUND($AY$6*BB5/$AZ$5,2)</f>
        <v>2299.4899999999998</v>
      </c>
      <c r="BC6" s="22">
        <f t="shared" ref="BC6:BH6" si="4">ROUND($AY$6*BC5/$AZ$5,2)</f>
        <v>4881</v>
      </c>
      <c r="BD6" s="22">
        <f t="shared" si="4"/>
        <v>3356.62</v>
      </c>
      <c r="BE6" s="22">
        <f t="shared" si="4"/>
        <v>2817.92</v>
      </c>
      <c r="BF6" s="22">
        <f t="shared" si="4"/>
        <v>116.34</v>
      </c>
      <c r="BG6" s="22">
        <f t="shared" si="4"/>
        <v>382.26</v>
      </c>
      <c r="BH6" s="22">
        <f t="shared" si="4"/>
        <v>0</v>
      </c>
      <c r="BI6" s="22">
        <f t="shared" ref="BI6:BT6" si="5">ROUND($AY$6*BI5/$AZ$5,2)</f>
        <v>0</v>
      </c>
      <c r="BJ6" s="22">
        <f t="shared" si="5"/>
        <v>0</v>
      </c>
      <c r="BK6" s="22">
        <f t="shared" si="5"/>
        <v>0</v>
      </c>
      <c r="BL6" s="22">
        <f t="shared" si="5"/>
        <v>6657.06</v>
      </c>
      <c r="BM6" s="22">
        <f t="shared" si="5"/>
        <v>0</v>
      </c>
      <c r="BN6" s="22">
        <f t="shared" si="5"/>
        <v>0</v>
      </c>
      <c r="BO6" s="22">
        <f t="shared" si="5"/>
        <v>0</v>
      </c>
      <c r="BP6" s="22">
        <f t="shared" si="5"/>
        <v>0</v>
      </c>
      <c r="BQ6" s="22">
        <f t="shared" si="5"/>
        <v>2297.7399999999998</v>
      </c>
      <c r="BR6" s="22">
        <f t="shared" si="5"/>
        <v>4359.32</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1" t="s">
        <v>3709</v>
      </c>
      <c r="J9" s="46"/>
      <c r="K9" s="2301" t="s">
        <v>3709</v>
      </c>
      <c r="L9" s="46"/>
      <c r="M9" s="2301" t="s">
        <v>3709</v>
      </c>
      <c r="N9" s="46"/>
      <c r="O9" s="2301" t="s">
        <v>3710</v>
      </c>
      <c r="P9" s="46"/>
      <c r="Q9" s="2301" t="s">
        <v>3710</v>
      </c>
      <c r="R9" s="46"/>
      <c r="S9" s="2301"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3" t="s">
        <v>2735</v>
      </c>
      <c r="J10" s="46"/>
      <c r="K10" s="2303" t="s">
        <v>2735</v>
      </c>
      <c r="L10" s="46"/>
      <c r="M10" s="2303" t="s">
        <v>2735</v>
      </c>
      <c r="N10" s="46"/>
      <c r="O10" s="2303" t="s">
        <v>3763</v>
      </c>
      <c r="P10" s="46"/>
      <c r="Q10" s="2303" t="s">
        <v>2735</v>
      </c>
      <c r="R10" s="46"/>
      <c r="S10" s="2303"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2" t="s">
        <v>3760</v>
      </c>
      <c r="J11" s="66"/>
      <c r="K11" s="2302" t="s">
        <v>3761</v>
      </c>
      <c r="L11" s="66"/>
      <c r="M11" s="65" t="s">
        <v>3762</v>
      </c>
      <c r="N11" s="66"/>
      <c r="O11" s="65" t="s">
        <v>2736</v>
      </c>
      <c r="P11" s="66"/>
      <c r="Q11" s="2302" t="s">
        <v>3760</v>
      </c>
      <c r="R11" s="66"/>
      <c r="S11" s="2302"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7"/>
      <c r="B13" s="2297"/>
      <c r="C13" s="2297"/>
      <c r="D13" s="2298" t="s">
        <v>3711</v>
      </c>
      <c r="E13" s="22">
        <f t="shared" ref="E13:E20" si="6">IF($C$3="是",ROUND($A$3*G13/$B$3,2),ROUND($A$3*(G13-AT13)/$B$3,2))</f>
        <v>20510.68</v>
      </c>
      <c r="F13" s="75"/>
      <c r="G13" s="3506">
        <f t="shared" ref="G13:G20" si="7">H13+AC13+AT13</f>
        <v>87412.36</v>
      </c>
      <c r="H13" s="28">
        <f t="shared" ref="H13:H20" si="8">SUMIF(I$12:AB$12,"总值",I13:AB13)</f>
        <v>55083.05999999999</v>
      </c>
      <c r="I13" s="3508">
        <f>信息及取费!L12</f>
        <v>9142.94</v>
      </c>
      <c r="J13" s="3508"/>
      <c r="K13" s="3508">
        <f>信息及取费!L13+信息及取费!L14</f>
        <v>19407.23</v>
      </c>
      <c r="L13" s="3508"/>
      <c r="M13" s="3508">
        <f>信息及取费!L15</f>
        <v>13346.17</v>
      </c>
      <c r="N13" s="77"/>
      <c r="O13" s="77">
        <f>信息及取费!L27</f>
        <v>11204.280000000002</v>
      </c>
      <c r="P13" s="77"/>
      <c r="Q13" s="77">
        <f>信息及取费!L22</f>
        <v>462.56</v>
      </c>
      <c r="R13" s="77"/>
      <c r="S13" s="77">
        <f>信息及取费!L23</f>
        <v>1519.88</v>
      </c>
      <c r="T13" s="77"/>
      <c r="U13" s="77"/>
      <c r="V13" s="77"/>
      <c r="W13" s="77"/>
      <c r="X13" s="77"/>
      <c r="Y13" s="77"/>
      <c r="Z13" s="77"/>
      <c r="AA13" s="77"/>
      <c r="AB13" s="77"/>
      <c r="AC13" s="22">
        <f t="shared" ref="AC13:AC20" si="9">SUMIF(AD$12:AS$12,"总值",AD13:AS13)</f>
        <v>26469</v>
      </c>
      <c r="AD13" s="3509"/>
      <c r="AE13" s="3509"/>
      <c r="AF13" s="3509"/>
      <c r="AG13" s="3509"/>
      <c r="AH13" s="3509"/>
      <c r="AI13" s="3509"/>
      <c r="AJ13" s="3509"/>
      <c r="AK13" s="3509"/>
      <c r="AL13" s="3509">
        <f>信息及取费!L17+信息及取费!L18</f>
        <v>9136</v>
      </c>
      <c r="AM13" s="2304"/>
      <c r="AN13" s="3509">
        <f>信息及取费!L24+信息及取费!L25+信息及取费!L26</f>
        <v>17333</v>
      </c>
      <c r="AO13" s="3509"/>
      <c r="AP13" s="3509"/>
      <c r="AQ13" s="3509"/>
      <c r="AR13" s="3509"/>
      <c r="AS13" s="3509"/>
      <c r="AT13" s="3510">
        <f>信息及取费!L19+信息及取费!L28</f>
        <v>5860.2999999999993</v>
      </c>
      <c r="AU13" s="2306"/>
      <c r="AV13" s="14">
        <f t="shared" ref="AV13:AX20" si="10">A13</f>
        <v>0</v>
      </c>
      <c r="AW13" s="14">
        <f t="shared" si="10"/>
        <v>0</v>
      </c>
      <c r="AX13" s="14">
        <f t="shared" si="10"/>
        <v>0</v>
      </c>
      <c r="AY13" s="907">
        <f t="shared" ref="AY13:AY20" si="11">ROUND($AY$6*AZ13/$AZ$5,2)</f>
        <v>20510.68</v>
      </c>
      <c r="AZ13" s="22">
        <f t="shared" ref="AZ13:AZ20" si="12">BA13+BL13</f>
        <v>81552.06</v>
      </c>
      <c r="BA13" s="22">
        <f t="shared" ref="BA13:BA20" si="13">SUM(BB13:BK13)</f>
        <v>55083.05999999999</v>
      </c>
      <c r="BB13" s="22">
        <f t="shared" ref="BB13:BB20" si="14">IF($D13="是",I13-J13,0)</f>
        <v>9142.94</v>
      </c>
      <c r="BC13" s="22">
        <f t="shared" ref="BC13:BC20" si="15">IF($D13="是",K13-L13,0)</f>
        <v>19407.23</v>
      </c>
      <c r="BD13" s="22">
        <f t="shared" ref="BD13:BD20" si="16">IF($D13="是",M13-N13,0)</f>
        <v>13346.17</v>
      </c>
      <c r="BE13" s="22">
        <f t="shared" ref="BE13:BE20" si="17">IF($D13="是",O13-P13,0)</f>
        <v>11204.280000000002</v>
      </c>
      <c r="BF13" s="22">
        <f t="shared" ref="BF13:BF20" si="18">IF($D13="是",Q13-R13,0)</f>
        <v>462.56</v>
      </c>
      <c r="BG13" s="22">
        <f t="shared" ref="BG13:BG20" si="19">IF($D13="是",S13-T13,0)</f>
        <v>1519.88</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26469</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9136</v>
      </c>
      <c r="BR13" s="22">
        <f t="shared" ref="BR13:BR20" si="30">IF($D13="是",AN13-AO13,0)</f>
        <v>17333</v>
      </c>
      <c r="BS13" s="22">
        <f t="shared" ref="BS13:BS20" si="31">IF($D13="是",AP13-AQ13,0)</f>
        <v>0</v>
      </c>
      <c r="BT13" s="31">
        <f t="shared" ref="BT13:BT20" si="32">IF($D13="是",AR13-AS13,0)</f>
        <v>0</v>
      </c>
    </row>
    <row r="14" spans="1:72" s="15" customFormat="1" ht="12.75">
      <c r="A14" s="2297"/>
      <c r="B14" s="2297"/>
      <c r="C14" s="2299"/>
      <c r="D14" s="2298"/>
      <c r="E14" s="22">
        <f t="shared" si="6"/>
        <v>0</v>
      </c>
      <c r="F14" s="75"/>
      <c r="G14" s="76">
        <f t="shared" si="7"/>
        <v>0</v>
      </c>
      <c r="H14" s="28">
        <f t="shared" si="8"/>
        <v>0</v>
      </c>
      <c r="I14" s="2300"/>
      <c r="J14" s="2300"/>
      <c r="K14" s="2300"/>
      <c r="L14" s="2300"/>
      <c r="M14" s="2300"/>
      <c r="N14" s="77"/>
      <c r="O14" s="77"/>
      <c r="P14" s="77"/>
      <c r="Q14" s="77"/>
      <c r="R14" s="77"/>
      <c r="S14" s="77"/>
      <c r="T14" s="77"/>
      <c r="U14" s="77"/>
      <c r="V14" s="77"/>
      <c r="W14" s="77"/>
      <c r="X14" s="77"/>
      <c r="Y14" s="77"/>
      <c r="Z14" s="77"/>
      <c r="AA14" s="77"/>
      <c r="AB14" s="77"/>
      <c r="AC14" s="22">
        <f t="shared" si="9"/>
        <v>0</v>
      </c>
      <c r="AD14" s="2304"/>
      <c r="AE14" s="2304"/>
      <c r="AF14" s="2304"/>
      <c r="AG14" s="2304"/>
      <c r="AH14" s="2304"/>
      <c r="AI14" s="2304"/>
      <c r="AJ14" s="2304"/>
      <c r="AK14" s="2304"/>
      <c r="AL14" s="2304"/>
      <c r="AM14" s="2304"/>
      <c r="AN14" s="2304"/>
      <c r="AO14" s="2304"/>
      <c r="AP14" s="2304"/>
      <c r="AQ14" s="2304"/>
      <c r="AR14" s="2304"/>
      <c r="AS14" s="2304"/>
      <c r="AT14" s="2305"/>
      <c r="AU14" s="2306"/>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7"/>
      <c r="B15" s="2297"/>
      <c r="C15" s="2299"/>
      <c r="D15" s="2298"/>
      <c r="E15" s="22">
        <f t="shared" si="6"/>
        <v>0</v>
      </c>
      <c r="F15" s="75"/>
      <c r="G15" s="76">
        <f t="shared" si="7"/>
        <v>0</v>
      </c>
      <c r="H15" s="28">
        <f t="shared" si="8"/>
        <v>0</v>
      </c>
      <c r="I15" s="2300"/>
      <c r="J15" s="2300"/>
      <c r="K15" s="2300"/>
      <c r="L15" s="2300"/>
      <c r="M15" s="2300"/>
      <c r="N15" s="77"/>
      <c r="O15" s="77"/>
      <c r="P15" s="77"/>
      <c r="Q15" s="77"/>
      <c r="R15" s="77"/>
      <c r="S15" s="77"/>
      <c r="T15" s="77"/>
      <c r="U15" s="77"/>
      <c r="V15" s="77"/>
      <c r="W15" s="77"/>
      <c r="X15" s="77"/>
      <c r="Y15" s="77"/>
      <c r="Z15" s="77"/>
      <c r="AA15" s="77"/>
      <c r="AB15" s="77"/>
      <c r="AC15" s="22">
        <f t="shared" si="9"/>
        <v>0</v>
      </c>
      <c r="AD15" s="2304"/>
      <c r="AE15" s="2304"/>
      <c r="AF15" s="2304"/>
      <c r="AG15" s="2304"/>
      <c r="AH15" s="2304"/>
      <c r="AI15" s="2304"/>
      <c r="AJ15" s="2304"/>
      <c r="AK15" s="2304"/>
      <c r="AL15" s="2304"/>
      <c r="AM15" s="2304"/>
      <c r="AN15" s="2304"/>
      <c r="AO15" s="2304"/>
      <c r="AP15" s="2304"/>
      <c r="AQ15" s="2304"/>
      <c r="AR15" s="2304"/>
      <c r="AS15" s="2304"/>
      <c r="AT15" s="2305"/>
      <c r="AU15" s="2306"/>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7"/>
      <c r="B16" s="2297"/>
      <c r="C16" s="2299"/>
      <c r="D16" s="2298"/>
      <c r="E16" s="22">
        <f t="shared" si="6"/>
        <v>0</v>
      </c>
      <c r="F16" s="75"/>
      <c r="G16" s="76">
        <f t="shared" si="7"/>
        <v>0</v>
      </c>
      <c r="H16" s="28">
        <f t="shared" si="8"/>
        <v>0</v>
      </c>
      <c r="I16" s="2300"/>
      <c r="J16" s="2300"/>
      <c r="K16" s="2300"/>
      <c r="L16" s="2300"/>
      <c r="M16" s="2300"/>
      <c r="N16" s="77"/>
      <c r="O16" s="77"/>
      <c r="P16" s="77"/>
      <c r="Q16" s="77"/>
      <c r="R16" s="77"/>
      <c r="S16" s="77"/>
      <c r="T16" s="77"/>
      <c r="U16" s="77"/>
      <c r="V16" s="77"/>
      <c r="W16" s="77"/>
      <c r="X16" s="77"/>
      <c r="Y16" s="77"/>
      <c r="Z16" s="77"/>
      <c r="AA16" s="77"/>
      <c r="AB16" s="77"/>
      <c r="AC16" s="22">
        <f t="shared" si="9"/>
        <v>0</v>
      </c>
      <c r="AD16" s="2304"/>
      <c r="AE16" s="2304"/>
      <c r="AF16" s="2304"/>
      <c r="AG16" s="2304"/>
      <c r="AH16" s="2304"/>
      <c r="AI16" s="2304"/>
      <c r="AJ16" s="2304"/>
      <c r="AK16" s="2304"/>
      <c r="AL16" s="2304"/>
      <c r="AM16" s="2304"/>
      <c r="AN16" s="2304"/>
      <c r="AO16" s="2304"/>
      <c r="AP16" s="2304"/>
      <c r="AQ16" s="2304"/>
      <c r="AR16" s="2304"/>
      <c r="AS16" s="2304"/>
      <c r="AT16" s="2305"/>
      <c r="AU16" s="2306"/>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7"/>
      <c r="B17" s="2297"/>
      <c r="C17" s="2299"/>
      <c r="D17" s="2298"/>
      <c r="E17" s="22">
        <f t="shared" si="6"/>
        <v>0</v>
      </c>
      <c r="F17" s="75"/>
      <c r="G17" s="76">
        <f t="shared" si="7"/>
        <v>0</v>
      </c>
      <c r="H17" s="28">
        <f t="shared" si="8"/>
        <v>0</v>
      </c>
      <c r="I17" s="2300"/>
      <c r="J17" s="2300"/>
      <c r="K17" s="2300"/>
      <c r="L17" s="2300"/>
      <c r="M17" s="2300"/>
      <c r="N17" s="77"/>
      <c r="O17" s="77"/>
      <c r="P17" s="77"/>
      <c r="Q17" s="77"/>
      <c r="R17" s="77"/>
      <c r="S17" s="77"/>
      <c r="T17" s="77"/>
      <c r="U17" s="77"/>
      <c r="V17" s="77"/>
      <c r="W17" s="77"/>
      <c r="X17" s="77"/>
      <c r="Y17" s="77"/>
      <c r="Z17" s="77"/>
      <c r="AA17" s="77"/>
      <c r="AB17" s="77"/>
      <c r="AC17" s="22">
        <f t="shared" si="9"/>
        <v>0</v>
      </c>
      <c r="AD17" s="2304"/>
      <c r="AE17" s="2304"/>
      <c r="AF17" s="2304"/>
      <c r="AG17" s="2304"/>
      <c r="AH17" s="2304"/>
      <c r="AI17" s="2304"/>
      <c r="AJ17" s="2304"/>
      <c r="AK17" s="2304"/>
      <c r="AL17" s="2304"/>
      <c r="AM17" s="2304"/>
      <c r="AN17" s="2304"/>
      <c r="AO17" s="2304"/>
      <c r="AP17" s="2304"/>
      <c r="AQ17" s="2304"/>
      <c r="AR17" s="2304"/>
      <c r="AS17" s="2304"/>
      <c r="AT17" s="2305"/>
      <c r="AU17" s="2306"/>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8"/>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8"/>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8"/>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8"/>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8"/>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8"/>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8"/>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8"/>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8"/>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8"/>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8"/>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8"/>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8"/>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8"/>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8"/>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8"/>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8"/>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8"/>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8"/>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8"/>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8"/>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8"/>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8"/>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8"/>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8"/>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8"/>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8"/>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8"/>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8"/>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8"/>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8"/>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8"/>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8"/>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8"/>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8"/>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8"/>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8"/>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8"/>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8"/>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8"/>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8"/>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8"/>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8"/>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8"/>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8"/>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8"/>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8"/>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8"/>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8"/>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8"/>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8"/>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8"/>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8"/>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8"/>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8"/>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8"/>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8"/>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8"/>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8"/>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8"/>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8"/>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8"/>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8"/>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8"/>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8"/>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8"/>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8"/>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8"/>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8"/>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8"/>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8"/>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8"/>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8"/>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8"/>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8"/>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8"/>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8"/>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8"/>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8"/>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8"/>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8"/>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8"/>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8"/>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8"/>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8"/>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8"/>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8"/>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8"/>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8"/>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8"/>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8"/>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8"/>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8"/>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8"/>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8"/>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8"/>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8"/>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8"/>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8"/>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8"/>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8"/>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8"/>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8"/>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8"/>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8"/>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8"/>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8"/>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8"/>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8"/>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8"/>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8"/>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8"/>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8"/>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8"/>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8"/>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8"/>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8"/>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8"/>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8"/>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8"/>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8"/>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8"/>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8"/>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8"/>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8"/>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8"/>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8"/>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8"/>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8"/>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8"/>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8"/>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8"/>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8"/>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8"/>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8"/>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8"/>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8"/>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8"/>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8"/>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8"/>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8"/>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8"/>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8"/>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8"/>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8"/>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8"/>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8"/>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8"/>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8"/>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8"/>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8"/>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8"/>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8"/>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8"/>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8"/>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8"/>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8"/>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8"/>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8"/>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8"/>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8"/>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8"/>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8"/>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8"/>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8"/>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8"/>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8"/>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8"/>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8"/>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8"/>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8"/>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8"/>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8"/>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8"/>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8"/>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8"/>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8"/>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8"/>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8"/>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8"/>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8"/>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8"/>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8"/>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8"/>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8"/>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8"/>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8"/>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8"/>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8"/>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8"/>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8"/>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8"/>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8"/>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8"/>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8"/>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8"/>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8"/>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8"/>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8"/>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8"/>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8"/>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8"/>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8"/>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8"/>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8"/>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8"/>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8"/>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8"/>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8"/>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8"/>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8"/>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8"/>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8"/>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8"/>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8"/>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8"/>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8"/>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8"/>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8"/>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8"/>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8"/>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8"/>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8"/>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8"/>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8"/>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8"/>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8"/>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8"/>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8"/>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8"/>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8"/>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8"/>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8"/>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8"/>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8"/>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8"/>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8"/>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8"/>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8"/>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8"/>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8"/>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8"/>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8"/>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8"/>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8"/>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8"/>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8"/>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8"/>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8"/>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8"/>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8"/>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8"/>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8"/>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8"/>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8"/>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8"/>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8"/>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8"/>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8"/>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8"/>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8"/>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8"/>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8"/>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8"/>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8"/>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8"/>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8"/>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8"/>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8"/>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8"/>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8"/>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8"/>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8"/>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8"/>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8"/>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8"/>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8"/>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8"/>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8"/>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8"/>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8"/>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8"/>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8"/>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8"/>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8"/>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8"/>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8"/>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8"/>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8"/>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8"/>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8"/>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8"/>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8"/>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8"/>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8"/>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8"/>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8"/>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8"/>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8"/>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8"/>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8"/>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8"/>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8"/>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8"/>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8"/>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8"/>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8"/>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8"/>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8"/>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8"/>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8"/>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8"/>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8"/>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8"/>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8"/>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8"/>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8"/>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8"/>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8"/>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8"/>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8"/>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8"/>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8"/>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8"/>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8"/>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8"/>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8"/>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8"/>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8"/>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8"/>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8"/>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8"/>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8"/>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8"/>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8"/>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8"/>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8"/>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8"/>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8"/>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8"/>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8"/>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8"/>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8"/>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8"/>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8"/>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8"/>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8"/>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8"/>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8"/>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8"/>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8"/>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8"/>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8"/>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8"/>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8"/>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8"/>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8"/>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8"/>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8"/>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8"/>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8"/>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8"/>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8"/>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8"/>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8"/>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8"/>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8"/>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8"/>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8"/>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8"/>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8"/>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8"/>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8"/>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8"/>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8"/>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8"/>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8"/>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8"/>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8"/>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8"/>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8"/>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8"/>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8"/>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8"/>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8"/>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8"/>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8"/>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8"/>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8"/>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8"/>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8"/>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8"/>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8"/>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8"/>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8"/>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8"/>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8"/>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8"/>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8"/>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8"/>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8"/>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8"/>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8"/>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8"/>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8"/>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8"/>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8"/>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8"/>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8"/>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8"/>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8"/>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8"/>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8"/>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8"/>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8"/>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8"/>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8"/>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8"/>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8"/>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8"/>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8"/>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8"/>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8"/>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8"/>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8"/>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8"/>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8"/>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8"/>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8"/>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8"/>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8"/>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8"/>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8"/>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8"/>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8"/>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8"/>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8"/>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8"/>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8"/>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8"/>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8"/>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8"/>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8"/>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8"/>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8"/>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8"/>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8"/>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8"/>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8"/>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8"/>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8"/>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8"/>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8"/>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8"/>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8"/>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8"/>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8"/>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8"/>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8"/>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8"/>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8"/>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8"/>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8"/>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8"/>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8"/>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8"/>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8"/>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8"/>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8"/>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8"/>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8"/>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8"/>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8"/>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8"/>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8"/>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8"/>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8"/>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8"/>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8"/>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8"/>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8"/>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8"/>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8"/>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8"/>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8"/>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8"/>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8"/>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8"/>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8"/>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8"/>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8"/>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8"/>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8"/>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8"/>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8"/>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8"/>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8"/>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8"/>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8"/>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8"/>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8"/>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8"/>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8"/>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8"/>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8"/>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8"/>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8"/>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8"/>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8"/>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8"/>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8"/>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8"/>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8"/>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8"/>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8"/>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8"/>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8"/>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8"/>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8"/>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8"/>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8"/>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8"/>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8"/>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8"/>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8"/>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8"/>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8"/>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8"/>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8"/>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8"/>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8"/>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8"/>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8"/>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8"/>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8"/>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8"/>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8"/>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8"/>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8"/>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8"/>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8"/>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8"/>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8"/>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8"/>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8"/>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8"/>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8"/>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8"/>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8"/>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8"/>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8"/>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8"/>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8"/>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8"/>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8"/>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115" zoomScaleNormal="70" zoomScaleSheetLayoutView="115" workbookViewId="0">
      <selection activeCell="I13" sqref="I1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34" t="s">
        <v>169</v>
      </c>
      <c r="B2" s="3634"/>
      <c r="C2" s="3634"/>
      <c r="D2" s="1629" t="s">
        <v>170</v>
      </c>
      <c r="E2" s="96" t="s">
        <v>171</v>
      </c>
      <c r="F2" s="2607"/>
      <c r="G2" s="1039"/>
      <c r="H2" s="1040"/>
      <c r="I2" s="1041" t="s">
        <v>795</v>
      </c>
      <c r="J2" s="2607"/>
      <c r="K2" s="2607"/>
      <c r="L2" s="2607"/>
      <c r="M2" s="2607"/>
      <c r="N2" s="2607"/>
      <c r="O2" s="2607"/>
      <c r="P2" s="2607"/>
    </row>
    <row r="3" spans="1:16" ht="15.75" thickBot="1">
      <c r="A3" s="3635" t="s">
        <v>172</v>
      </c>
      <c r="B3" s="3635"/>
      <c r="C3" s="3635"/>
      <c r="D3" s="97">
        <f>'数据-基础表'!AY6</f>
        <v>20510.68</v>
      </c>
      <c r="E3" s="97">
        <f>'数据-基础表'!AZ5</f>
        <v>81552.06</v>
      </c>
      <c r="F3" s="2607"/>
      <c r="G3" s="105" t="s">
        <v>796</v>
      </c>
      <c r="H3" s="101" t="s">
        <v>797</v>
      </c>
      <c r="I3" s="994">
        <f>ROUND('数据-基础表'!B3/'数据-基础表'!A3,2)</f>
        <v>3.98</v>
      </c>
      <c r="J3" s="2607"/>
      <c r="K3" s="2607"/>
      <c r="L3" s="2607"/>
      <c r="M3" s="2607"/>
      <c r="N3" s="2607"/>
      <c r="O3" s="2607"/>
      <c r="P3" s="2607"/>
    </row>
    <row r="4" spans="1:16" ht="15">
      <c r="A4" s="3636"/>
      <c r="B4" s="3637"/>
      <c r="C4" s="3638"/>
      <c r="D4" s="98" t="s">
        <v>170</v>
      </c>
      <c r="E4" s="99" t="s">
        <v>171</v>
      </c>
      <c r="F4" s="2607"/>
      <c r="G4" s="118"/>
      <c r="H4" s="101" t="s">
        <v>798</v>
      </c>
      <c r="I4" s="994">
        <f>ROUND(SUMIF('数据-基础表'!I9:AS9,"地上",'数据-基础表'!I5:AS5)/'数据-基础表'!A3,2)</f>
        <v>2.4900000000000002</v>
      </c>
      <c r="J4" s="2607"/>
      <c r="K4" s="2607"/>
      <c r="L4" s="2607"/>
      <c r="M4" s="2607"/>
      <c r="N4" s="2607"/>
      <c r="O4" s="2607"/>
      <c r="P4" s="2607"/>
    </row>
    <row r="5" spans="1:16">
      <c r="A5" s="100" t="s">
        <v>173</v>
      </c>
      <c r="B5" s="3639" t="s">
        <v>196</v>
      </c>
      <c r="C5" s="3639"/>
      <c r="D5" s="101">
        <f>ROUND($D$3*E5/$E$3,2)</f>
        <v>0</v>
      </c>
      <c r="E5" s="102">
        <f>SUMIF('数据-基础表'!$11:$11,"住宅",'数据-基础表'!$5:$5)</f>
        <v>0</v>
      </c>
      <c r="F5" s="2607"/>
      <c r="G5" s="105" t="s">
        <v>799</v>
      </c>
      <c r="H5" s="101" t="s">
        <v>797</v>
      </c>
      <c r="I5" s="994">
        <f>ROUND(E31/D31,2)</f>
        <v>3.98</v>
      </c>
      <c r="J5" s="2607"/>
      <c r="K5" s="2607"/>
      <c r="L5" s="2607"/>
      <c r="M5" s="2607"/>
      <c r="N5" s="2607"/>
      <c r="O5" s="2607"/>
      <c r="P5" s="2607"/>
    </row>
    <row r="6" spans="1:16" ht="15" thickBot="1">
      <c r="A6" s="103"/>
      <c r="B6" s="3639" t="s">
        <v>174</v>
      </c>
      <c r="C6" s="3639"/>
      <c r="D6" s="101">
        <f>ROUND($D$3*E6/$E$3,2)</f>
        <v>20510.68</v>
      </c>
      <c r="E6" s="102">
        <f>E3-E5</f>
        <v>81552.06</v>
      </c>
      <c r="F6" s="2607"/>
      <c r="G6" s="118"/>
      <c r="H6" s="101" t="s">
        <v>798</v>
      </c>
      <c r="I6" s="994">
        <f>ROUND(F31/D31,2)</f>
        <v>2.4900000000000002</v>
      </c>
      <c r="J6" s="2607"/>
      <c r="K6" s="2607"/>
      <c r="L6" s="2607"/>
      <c r="M6" s="2607"/>
      <c r="N6" s="2607"/>
      <c r="O6" s="2607"/>
      <c r="P6" s="2607"/>
    </row>
    <row r="7" spans="1:16" ht="15">
      <c r="A7" s="3631"/>
      <c r="B7" s="3632"/>
      <c r="C7" s="3633"/>
      <c r="D7" s="98" t="s">
        <v>170</v>
      </c>
      <c r="E7" s="104" t="s">
        <v>197</v>
      </c>
      <c r="F7" s="2607"/>
      <c r="G7" s="999" t="s">
        <v>1180</v>
      </c>
      <c r="H7" s="1000"/>
      <c r="I7" s="3531">
        <f>信息及取费!L31</f>
        <v>2.5</v>
      </c>
      <c r="J7" s="2607"/>
      <c r="K7" s="2607"/>
      <c r="L7" s="2607"/>
      <c r="M7" s="2607"/>
      <c r="N7" s="2607"/>
      <c r="O7" s="2607"/>
      <c r="P7" s="2607"/>
    </row>
    <row r="8" spans="1:16">
      <c r="A8" s="100" t="s">
        <v>175</v>
      </c>
      <c r="B8" s="105" t="s">
        <v>176</v>
      </c>
      <c r="C8" s="101" t="s">
        <v>177</v>
      </c>
      <c r="D8" s="101">
        <f t="shared" ref="D8:D15" si="0">ROUND($D$3*E8/$E$3,2)</f>
        <v>10537.1</v>
      </c>
      <c r="E8" s="106">
        <f>SUMIF('数据-基础表'!BB10:BK10,"地上",'数据-基础表'!BB5:BK5)</f>
        <v>41896.339999999997</v>
      </c>
      <c r="F8" s="2607"/>
      <c r="G8" s="2607"/>
      <c r="H8" s="2607"/>
      <c r="I8" s="2607"/>
      <c r="J8" s="2607"/>
      <c r="K8" s="2607"/>
      <c r="L8" s="2607"/>
      <c r="M8" s="2607"/>
      <c r="N8" s="2607"/>
      <c r="O8" s="2607"/>
      <c r="P8" s="2607"/>
    </row>
    <row r="9" spans="1:16">
      <c r="A9" s="107"/>
      <c r="B9" s="108"/>
      <c r="C9" s="101" t="s">
        <v>178</v>
      </c>
      <c r="D9" s="101">
        <f t="shared" si="0"/>
        <v>0</v>
      </c>
      <c r="E9" s="109">
        <f>'数据-基础表'!AH13</f>
        <v>0</v>
      </c>
      <c r="F9" s="2607"/>
      <c r="G9" s="2607"/>
      <c r="H9" s="2607"/>
      <c r="I9" s="2607"/>
      <c r="J9" s="2607"/>
      <c r="K9" s="2607"/>
      <c r="L9" s="2607"/>
      <c r="M9" s="2607"/>
      <c r="N9" s="2607"/>
      <c r="O9" s="2607"/>
      <c r="P9" s="2607"/>
    </row>
    <row r="10" spans="1:16">
      <c r="A10" s="107"/>
      <c r="B10" s="108"/>
      <c r="C10" s="101" t="s">
        <v>179</v>
      </c>
      <c r="D10" s="101">
        <f t="shared" si="0"/>
        <v>498.59</v>
      </c>
      <c r="E10" s="106">
        <f>SUMPRODUCT(('数据-基础表'!BB10:BK10="地下")*('数据-基础表'!BB11:BK11="商业")*('数据-基础表'!BB5:BK5))</f>
        <v>1982.44</v>
      </c>
      <c r="F10" s="2607"/>
      <c r="G10" s="2607"/>
      <c r="H10" s="2607"/>
      <c r="I10" s="2607"/>
      <c r="J10" s="2607"/>
      <c r="K10" s="2607"/>
      <c r="L10" s="2607"/>
      <c r="M10" s="2607"/>
      <c r="N10" s="2607"/>
      <c r="O10" s="2607"/>
      <c r="P10" s="2607"/>
    </row>
    <row r="11" spans="1:16">
      <c r="A11" s="107"/>
      <c r="B11" s="108"/>
      <c r="C11" s="1916" t="s">
        <v>1684</v>
      </c>
      <c r="D11" s="101">
        <f t="shared" si="0"/>
        <v>0</v>
      </c>
      <c r="E11" s="106">
        <f>SUMPRODUCT(('数据-基础表'!BB10:BK10="地下")*('数据-基础表'!BB11:BK11="办公")*('数据-基础表'!BB5:BK5))+'数据-基础表'!AJ5</f>
        <v>0</v>
      </c>
      <c r="F11" s="2607"/>
      <c r="G11" s="2607"/>
      <c r="H11" s="2607"/>
      <c r="I11" s="2607"/>
      <c r="J11" s="2607"/>
      <c r="K11" s="2607"/>
      <c r="L11" s="2607"/>
      <c r="M11" s="2607"/>
      <c r="N11" s="2607"/>
      <c r="O11" s="2607"/>
      <c r="P11" s="2607"/>
    </row>
    <row r="12" spans="1:16">
      <c r="A12" s="107"/>
      <c r="B12" s="108"/>
      <c r="C12" s="101" t="s">
        <v>180</v>
      </c>
      <c r="D12" s="101">
        <f t="shared" si="0"/>
        <v>0</v>
      </c>
      <c r="E12" s="106">
        <f>SUMPRODUCT(('数据-基础表'!BB10:BK10="地下")*('数据-基础表'!BB11:BK11="仓储")*('数据-基础表'!BB5:BK5))</f>
        <v>0</v>
      </c>
      <c r="F12" s="2607"/>
      <c r="G12" s="2607"/>
      <c r="H12" s="2607"/>
      <c r="I12" s="2607"/>
      <c r="J12" s="2607"/>
      <c r="K12" s="2607"/>
      <c r="L12" s="2607"/>
      <c r="M12" s="2607"/>
      <c r="N12" s="2607"/>
      <c r="O12" s="2607"/>
      <c r="P12" s="2607"/>
    </row>
    <row r="13" spans="1:16">
      <c r="A13" s="107"/>
      <c r="B13" s="108"/>
      <c r="C13" s="1916" t="s">
        <v>1691</v>
      </c>
      <c r="D13" s="101">
        <f t="shared" si="0"/>
        <v>0</v>
      </c>
      <c r="E13" s="106">
        <f>SUMPRODUCT(('数据-基础表'!BB10:BK10="地下")*('数据-基础表'!BB11:BK11="车库")*('数据-基础表'!BB5:BK5))</f>
        <v>0</v>
      </c>
      <c r="F13" s="2607"/>
      <c r="G13" s="2607"/>
      <c r="H13" s="2607"/>
      <c r="I13" s="2607"/>
      <c r="J13" s="2607"/>
      <c r="K13" s="2607"/>
      <c r="L13" s="2607"/>
      <c r="M13" s="2607"/>
      <c r="N13" s="2607"/>
      <c r="O13" s="2607"/>
      <c r="P13" s="2607"/>
    </row>
    <row r="14" spans="1:16">
      <c r="A14" s="107"/>
      <c r="B14" s="108"/>
      <c r="C14" s="101" t="s">
        <v>198</v>
      </c>
      <c r="D14" s="101">
        <f t="shared" si="0"/>
        <v>2817.92</v>
      </c>
      <c r="E14" s="106">
        <f>SUMPRODUCT(('数据-基础表'!BB10:BK10="地下")*('数据-基础表'!BB11:BK11="车库—商业")*('数据-基础表'!BB5:BK5))</f>
        <v>11204.280000000002</v>
      </c>
      <c r="F14" s="2607"/>
      <c r="G14" s="2607"/>
      <c r="H14" s="2607"/>
      <c r="I14" s="2607"/>
      <c r="J14" s="2607"/>
      <c r="K14" s="2607"/>
      <c r="L14" s="2607"/>
      <c r="M14" s="2607"/>
      <c r="N14" s="2607"/>
      <c r="O14" s="2607"/>
      <c r="P14" s="2607"/>
    </row>
    <row r="15" spans="1:16" ht="15" thickBot="1">
      <c r="A15" s="107"/>
      <c r="B15" s="108"/>
      <c r="C15" s="101" t="s">
        <v>199</v>
      </c>
      <c r="D15" s="101">
        <f t="shared" si="0"/>
        <v>0</v>
      </c>
      <c r="E15" s="106">
        <f>SUMPRODUCT(('数据-基础表'!BB10:BK10="地下")*('数据-基础表'!BB11:BK11="车库—办公")*('数据-基础表'!BB5:BK5))</f>
        <v>0</v>
      </c>
      <c r="F15" s="2607"/>
      <c r="G15" s="2607"/>
      <c r="H15" s="2607"/>
      <c r="I15" s="2607"/>
      <c r="J15" s="2607"/>
      <c r="K15" s="2607"/>
      <c r="L15" s="2607"/>
      <c r="M15" s="2607"/>
      <c r="N15" s="2607"/>
      <c r="O15" s="2607"/>
      <c r="P15" s="2607"/>
    </row>
    <row r="16" spans="1:16" ht="15.75" thickBot="1">
      <c r="A16" s="103"/>
      <c r="B16" s="108"/>
      <c r="C16" s="105" t="s">
        <v>181</v>
      </c>
      <c r="D16" s="105">
        <f>SUM(D8:D15)</f>
        <v>13853.61</v>
      </c>
      <c r="E16" s="110">
        <f>SUM(E8:E15)</f>
        <v>55083.06</v>
      </c>
      <c r="F16" s="2607"/>
      <c r="G16" s="2607"/>
      <c r="H16" s="880" t="s">
        <v>185</v>
      </c>
      <c r="I16" s="881"/>
      <c r="J16" s="1631"/>
      <c r="K16" s="3625" t="s">
        <v>1849</v>
      </c>
      <c r="L16" s="3626"/>
      <c r="M16" s="3626"/>
      <c r="N16" s="3626"/>
      <c r="O16" s="3626"/>
      <c r="P16" s="3627"/>
    </row>
    <row r="17" spans="1:19" ht="15">
      <c r="A17" s="111" t="s">
        <v>182</v>
      </c>
      <c r="B17" s="112" t="s">
        <v>183</v>
      </c>
      <c r="C17" s="1884" t="s">
        <v>1670</v>
      </c>
      <c r="D17" s="98" t="s">
        <v>170</v>
      </c>
      <c r="E17" s="114" t="s">
        <v>171</v>
      </c>
      <c r="F17" s="115"/>
      <c r="G17" s="1156"/>
      <c r="H17" s="882" t="s">
        <v>184</v>
      </c>
      <c r="I17" s="883" t="s">
        <v>1669</v>
      </c>
      <c r="J17" s="1631"/>
      <c r="K17" s="3628" t="s">
        <v>1850</v>
      </c>
      <c r="L17" s="3629"/>
      <c r="M17" s="3630"/>
      <c r="N17" s="3628" t="s">
        <v>1851</v>
      </c>
      <c r="O17" s="3629"/>
      <c r="P17" s="3630"/>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7" t="s">
        <v>3764</v>
      </c>
      <c r="D19" s="101">
        <f t="shared" ref="D19:D26" si="1">ROUND($D$3*E19/$E$3,2)</f>
        <v>2415.8200000000002</v>
      </c>
      <c r="E19" s="123">
        <f t="shared" ref="E19:E26" si="2">SUM(F19:G19)</f>
        <v>9605.5</v>
      </c>
      <c r="F19" s="2608">
        <f>'数据-基础表'!I13</f>
        <v>9142.94</v>
      </c>
      <c r="G19" s="2609">
        <f>'数据-基础表'!Q13</f>
        <v>462.56</v>
      </c>
      <c r="H19" s="886">
        <f>ROUND($D$3*I19/$E$3,2)</f>
        <v>1160.8699999999999</v>
      </c>
      <c r="I19" s="106">
        <f>IF($I$17="自定义",P19,M19)</f>
        <v>4615.72</v>
      </c>
      <c r="J19" s="1631"/>
      <c r="K19" s="886">
        <f t="shared" ref="K19:K26" si="3">ROUND(E$28*E19/E$27,2)</f>
        <v>4615.72</v>
      </c>
      <c r="L19" s="101">
        <f t="shared" ref="L19:L26" si="4">ROUND(IF(COUNTIF(C19,"*住宅*")&gt;0,E$29*E19/E$32,0),2)</f>
        <v>0</v>
      </c>
      <c r="M19" s="106">
        <f>K19+L19</f>
        <v>4615.72</v>
      </c>
      <c r="N19" s="2064"/>
      <c r="O19" s="2065"/>
      <c r="P19" s="2066">
        <f>N19+O19</f>
        <v>0</v>
      </c>
      <c r="R19" s="101">
        <f t="shared" ref="R19:S26" si="5">D19+H19</f>
        <v>3576.69</v>
      </c>
      <c r="S19" s="123">
        <f t="shared" si="5"/>
        <v>14221.220000000001</v>
      </c>
    </row>
    <row r="20" spans="1:19">
      <c r="A20" s="122"/>
      <c r="B20" s="105" t="s">
        <v>192</v>
      </c>
      <c r="C20" s="2307" t="s">
        <v>3765</v>
      </c>
      <c r="D20" s="101">
        <f t="shared" si="1"/>
        <v>5263.25</v>
      </c>
      <c r="E20" s="123">
        <f t="shared" si="2"/>
        <v>20927.11</v>
      </c>
      <c r="F20" s="2608">
        <f>'数据-基础表'!K13</f>
        <v>19407.23</v>
      </c>
      <c r="G20" s="2609">
        <f>'数据-基础表'!S13</f>
        <v>1519.88</v>
      </c>
      <c r="H20" s="886">
        <f t="shared" ref="H20:H26" si="6">ROUND($D$3*I20/$E$3,2)</f>
        <v>2529.15</v>
      </c>
      <c r="I20" s="106">
        <f t="shared" ref="I20:I26" si="7">IF($I$17="自定义",P20,M20)</f>
        <v>10056.08</v>
      </c>
      <c r="J20" s="1631"/>
      <c r="K20" s="886">
        <f t="shared" si="3"/>
        <v>10056.08</v>
      </c>
      <c r="L20" s="101">
        <f t="shared" si="4"/>
        <v>0</v>
      </c>
      <c r="M20" s="106">
        <f t="shared" ref="M20:M26" si="8">K20+L20</f>
        <v>10056.08</v>
      </c>
      <c r="N20" s="2064"/>
      <c r="O20" s="2065"/>
      <c r="P20" s="2066">
        <f t="shared" ref="P20:P26" si="9">N20+O20</f>
        <v>0</v>
      </c>
      <c r="R20" s="101">
        <f t="shared" si="5"/>
        <v>7792.4</v>
      </c>
      <c r="S20" s="123">
        <f t="shared" si="5"/>
        <v>30983.190000000002</v>
      </c>
    </row>
    <row r="21" spans="1:19">
      <c r="A21" s="122"/>
      <c r="B21" s="105" t="s">
        <v>192</v>
      </c>
      <c r="C21" s="2307" t="s">
        <v>3766</v>
      </c>
      <c r="D21" s="101">
        <f t="shared" si="1"/>
        <v>3356.62</v>
      </c>
      <c r="E21" s="123">
        <f t="shared" si="2"/>
        <v>13346.17</v>
      </c>
      <c r="F21" s="2608">
        <f>'数据-基础表'!M13</f>
        <v>13346.17</v>
      </c>
      <c r="G21" s="2609"/>
      <c r="H21" s="886">
        <f t="shared" si="6"/>
        <v>1612.95</v>
      </c>
      <c r="I21" s="106">
        <f t="shared" si="7"/>
        <v>6413.22</v>
      </c>
      <c r="J21" s="1631"/>
      <c r="K21" s="886">
        <f t="shared" si="3"/>
        <v>6413.22</v>
      </c>
      <c r="L21" s="101">
        <f t="shared" si="4"/>
        <v>0</v>
      </c>
      <c r="M21" s="106">
        <f t="shared" si="8"/>
        <v>6413.22</v>
      </c>
      <c r="N21" s="2064"/>
      <c r="O21" s="2065"/>
      <c r="P21" s="2066">
        <f t="shared" si="9"/>
        <v>0</v>
      </c>
      <c r="R21" s="101">
        <f t="shared" si="5"/>
        <v>4969.57</v>
      </c>
      <c r="S21" s="123">
        <f t="shared" si="5"/>
        <v>19759.39</v>
      </c>
    </row>
    <row r="22" spans="1:19">
      <c r="A22" s="122"/>
      <c r="B22" s="105" t="s">
        <v>192</v>
      </c>
      <c r="C22" s="2307" t="s">
        <v>3712</v>
      </c>
      <c r="D22" s="101">
        <f t="shared" si="1"/>
        <v>2817.92</v>
      </c>
      <c r="E22" s="123">
        <f t="shared" si="2"/>
        <v>11204.280000000002</v>
      </c>
      <c r="F22" s="2610"/>
      <c r="G22" s="2611">
        <f>'数据-基础表'!O13</f>
        <v>11204.280000000002</v>
      </c>
      <c r="H22" s="886">
        <f t="shared" si="6"/>
        <v>1354.09</v>
      </c>
      <c r="I22" s="106">
        <f t="shared" si="7"/>
        <v>5383.98</v>
      </c>
      <c r="J22" s="1631"/>
      <c r="K22" s="886">
        <f t="shared" si="3"/>
        <v>5383.98</v>
      </c>
      <c r="L22" s="101">
        <f t="shared" si="4"/>
        <v>0</v>
      </c>
      <c r="M22" s="106">
        <f t="shared" si="8"/>
        <v>5383.98</v>
      </c>
      <c r="N22" s="2064"/>
      <c r="O22" s="2065"/>
      <c r="P22" s="2066">
        <f t="shared" si="9"/>
        <v>0</v>
      </c>
      <c r="R22" s="101">
        <f t="shared" si="5"/>
        <v>4172.01</v>
      </c>
      <c r="S22" s="123">
        <f t="shared" si="5"/>
        <v>16588.260000000002</v>
      </c>
    </row>
    <row r="23" spans="1:19">
      <c r="A23" s="122"/>
      <c r="B23" s="105" t="s">
        <v>192</v>
      </c>
      <c r="C23" s="3079"/>
      <c r="D23" s="101">
        <f>ROUND($D$3*E23/$E$3,2)</f>
        <v>0</v>
      </c>
      <c r="E23" s="123">
        <f>SUM(F23:G23)</f>
        <v>0</v>
      </c>
      <c r="F23" s="2610"/>
      <c r="G23" s="2611"/>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79"/>
      <c r="D24" s="101">
        <f>ROUND($D$3*E24/$E$3,2)</f>
        <v>0</v>
      </c>
      <c r="E24" s="123">
        <f>SUM(F24:G24)</f>
        <v>0</v>
      </c>
      <c r="F24" s="2610"/>
      <c r="G24" s="2611"/>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79"/>
      <c r="D25" s="101">
        <f t="shared" si="1"/>
        <v>0</v>
      </c>
      <c r="E25" s="123">
        <f t="shared" si="2"/>
        <v>0</v>
      </c>
      <c r="F25" s="2610"/>
      <c r="G25" s="2611"/>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0"/>
      <c r="G26" s="2611"/>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29.25" thickBot="1">
      <c r="A27" s="122"/>
      <c r="B27" s="101"/>
      <c r="C27" s="117" t="s">
        <v>181</v>
      </c>
      <c r="D27" s="123">
        <f>SUM(D19:D26)</f>
        <v>13853.609999999999</v>
      </c>
      <c r="E27" s="128">
        <f>IF(SUM(E19:E26)='数据-基础表'!BA5,SUM(E19:E26),IF(F27="地上面积有误","面积有误","地下面积有误"))</f>
        <v>55083.06</v>
      </c>
      <c r="F27" s="123">
        <f>IF(SUM(F19:F26)=E8,SUM(F19:F26),"地上面积有误")</f>
        <v>41896.339999999997</v>
      </c>
      <c r="G27" s="102">
        <f>SUM(G19:G26)</f>
        <v>13186.720000000003</v>
      </c>
      <c r="H27" s="887">
        <f>SUM(H19:H26)</f>
        <v>6657.06</v>
      </c>
      <c r="I27" s="888">
        <f>SUM(I19:I26)</f>
        <v>26469</v>
      </c>
      <c r="J27" s="1631"/>
      <c r="K27" s="2070">
        <f t="shared" ref="K27:P27" si="10">SUM(K19:K26)</f>
        <v>26469</v>
      </c>
      <c r="L27" s="2071">
        <f t="shared" si="10"/>
        <v>0</v>
      </c>
      <c r="M27" s="2072">
        <f t="shared" si="10"/>
        <v>26469</v>
      </c>
      <c r="N27" s="2070">
        <f t="shared" si="10"/>
        <v>0</v>
      </c>
      <c r="O27" s="2071">
        <f t="shared" si="10"/>
        <v>0</v>
      </c>
      <c r="P27" s="193">
        <f t="shared" si="10"/>
        <v>0</v>
      </c>
      <c r="R27" s="1890" t="str">
        <f>IF(SUM(R19:R26)=$D$3,SUM(R19:R26),SUM(R19:R26)&amp;"误差"&amp;ROUND(SUM(R19:R26)-$D$3,2))</f>
        <v>20510.67误差-0.01</v>
      </c>
      <c r="S27" s="101">
        <f>IF(SUM(S19:S26)=$E$3,SUM(S19:S26),SUM(S19:S26)&amp;"误差"&amp;ROUND(SUM(S19:S26)-E3,2))</f>
        <v>81552.06</v>
      </c>
    </row>
    <row r="28" spans="1:19">
      <c r="A28" s="122"/>
      <c r="B28" s="105" t="s">
        <v>193</v>
      </c>
      <c r="C28" s="124" t="s">
        <v>194</v>
      </c>
      <c r="D28" s="101">
        <f>ROUND($D$3*E28/$E$3,2)</f>
        <v>6657.06</v>
      </c>
      <c r="E28" s="123">
        <f>SUM(F28:G28)</f>
        <v>26469</v>
      </c>
      <c r="F28" s="124">
        <f>'数据-基础表'!BQ5+'数据-基础表'!BS5</f>
        <v>9136</v>
      </c>
      <c r="G28" s="129">
        <f>'数据-基础表'!BR5+'数据-基础表'!BT5</f>
        <v>17333</v>
      </c>
      <c r="H28" s="2607"/>
      <c r="I28" s="2607"/>
      <c r="J28" s="2607"/>
      <c r="K28" s="2607"/>
      <c r="L28" s="2607"/>
      <c r="M28" s="2607"/>
      <c r="N28" s="2607"/>
      <c r="O28" s="2607"/>
      <c r="P28" s="2607"/>
    </row>
    <row r="29" spans="1:19">
      <c r="A29" s="122"/>
      <c r="B29" s="105" t="s">
        <v>193</v>
      </c>
      <c r="C29" s="1898" t="s">
        <v>1677</v>
      </c>
      <c r="D29" s="101">
        <f>ROUND($D$3*E29/$E$3,2)</f>
        <v>0</v>
      </c>
      <c r="E29" s="123">
        <f>SUM(F29:G29)</f>
        <v>0</v>
      </c>
      <c r="F29" s="124">
        <f>'数据-基础表'!BM5+'数据-基础表'!BO5</f>
        <v>0</v>
      </c>
      <c r="G29" s="110">
        <f>'数据-基础表'!BN5+'数据-基础表'!BP5</f>
        <v>0</v>
      </c>
      <c r="H29" s="2607"/>
      <c r="I29" s="2607"/>
      <c r="J29" s="2607"/>
      <c r="K29" s="2607"/>
      <c r="L29" s="2607"/>
      <c r="M29" s="2607"/>
      <c r="N29" s="2607"/>
      <c r="O29" s="2607"/>
      <c r="P29" s="2607"/>
    </row>
    <row r="30" spans="1:19">
      <c r="A30" s="122"/>
      <c r="B30" s="101"/>
      <c r="C30" s="130" t="s">
        <v>181</v>
      </c>
      <c r="D30" s="123">
        <f>SUM(D28:D29)</f>
        <v>6657.06</v>
      </c>
      <c r="E30" s="123">
        <f>SUM(E28:E29)</f>
        <v>26469</v>
      </c>
      <c r="F30" s="123">
        <f>SUM(F28:F29)</f>
        <v>9136</v>
      </c>
      <c r="G30" s="102">
        <f>SUM(G28:G29)</f>
        <v>17333</v>
      </c>
      <c r="H30" s="2607"/>
      <c r="I30" s="2607"/>
      <c r="J30" s="2607"/>
      <c r="K30" s="2607"/>
      <c r="L30" s="2607"/>
      <c r="M30" s="2607"/>
      <c r="N30" s="2607"/>
      <c r="O30" s="2607"/>
      <c r="P30" s="2607"/>
    </row>
    <row r="31" spans="1:19" ht="32.25" customHeight="1" thickBot="1">
      <c r="A31" s="1158"/>
      <c r="B31" s="1159" t="s">
        <v>195</v>
      </c>
      <c r="C31" s="1915" t="s">
        <v>1679</v>
      </c>
      <c r="D31" s="1160">
        <f>D27+D30</f>
        <v>20510.669999999998</v>
      </c>
      <c r="E31" s="1160">
        <f>E27+E30</f>
        <v>81552.06</v>
      </c>
      <c r="F31" s="1161">
        <f>F27+F30</f>
        <v>51032.34</v>
      </c>
      <c r="G31" s="1162">
        <f>G27+G30</f>
        <v>30519.72</v>
      </c>
      <c r="H31" s="2607"/>
      <c r="I31" s="2607"/>
      <c r="J31" s="2607"/>
      <c r="K31" s="2607"/>
      <c r="L31" s="2607"/>
      <c r="M31" s="2607"/>
      <c r="N31" s="2607"/>
      <c r="O31" s="2607"/>
      <c r="P31" s="2607"/>
    </row>
    <row r="32" spans="1:19">
      <c r="A32" s="1631"/>
      <c r="B32" s="1927" t="s">
        <v>1678</v>
      </c>
      <c r="C32" s="2085"/>
      <c r="D32" s="118"/>
      <c r="E32" s="118">
        <f>SUMIF(C19:C26,"*住宅*",E19:E26)</f>
        <v>0</v>
      </c>
      <c r="F32" s="118"/>
      <c r="G32" s="118"/>
      <c r="H32" s="2607"/>
      <c r="I32" s="2607"/>
      <c r="J32" s="2607"/>
      <c r="K32" s="2607"/>
      <c r="L32" s="2607"/>
      <c r="M32" s="2607"/>
      <c r="N32" s="2607"/>
      <c r="O32" s="2607"/>
      <c r="P32" s="2607"/>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L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3"/>
      <c r="AO1" s="2613"/>
      <c r="AP1" s="2613"/>
      <c r="AQ1" s="2613"/>
      <c r="AR1" s="2613"/>
      <c r="AS1" s="2613"/>
      <c r="AT1" s="2613"/>
      <c r="AU1" s="2613"/>
      <c r="AV1" s="2613"/>
      <c r="AW1" s="2613"/>
      <c r="AX1" s="2613"/>
      <c r="AY1" s="2613"/>
      <c r="AZ1" s="2613"/>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7"/>
      <c r="AO2" s="2607"/>
      <c r="AP2" s="2607"/>
      <c r="AQ2" s="2607"/>
      <c r="AR2" s="2607"/>
      <c r="AS2" s="2607"/>
      <c r="AT2" s="2607"/>
      <c r="AU2" s="2607"/>
      <c r="AV2" s="2607"/>
      <c r="AW2" s="2607"/>
      <c r="AX2" s="2607"/>
      <c r="AY2" s="2607"/>
      <c r="AZ2" s="2607"/>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7"/>
      <c r="AO3" s="2607"/>
      <c r="AP3" s="2607"/>
      <c r="AQ3" s="2607"/>
      <c r="AR3" s="2607"/>
      <c r="AS3" s="2607"/>
      <c r="AT3" s="2607"/>
      <c r="AU3" s="2607"/>
      <c r="AV3" s="2607"/>
      <c r="AW3" s="2607"/>
      <c r="AX3" s="2607"/>
      <c r="AY3" s="2607"/>
      <c r="AZ3" s="2607"/>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7"/>
      <c r="AO4" s="2607"/>
      <c r="AP4" s="2607"/>
      <c r="AQ4" s="2607"/>
      <c r="AR4" s="2607"/>
      <c r="AS4" s="2607"/>
      <c r="AT4" s="2607"/>
      <c r="AU4" s="2607"/>
      <c r="AV4" s="2607"/>
      <c r="AW4" s="2607"/>
      <c r="AX4" s="2607"/>
      <c r="AY4" s="2607"/>
      <c r="AZ4" s="2607"/>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5"/>
      <c r="AP5" s="2612" t="s">
        <v>2259</v>
      </c>
      <c r="AQ5" s="2625"/>
      <c r="AR5" s="2625"/>
      <c r="AS5" s="2625"/>
      <c r="AT5" s="2625"/>
      <c r="AU5" s="2625"/>
      <c r="AV5" s="2625"/>
      <c r="AW5" s="2625"/>
      <c r="AX5" s="2625"/>
      <c r="AY5" s="2625"/>
      <c r="AZ5" s="2625"/>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8">
        <v>5.5E-2</v>
      </c>
      <c r="I6" s="2308">
        <v>0.06</v>
      </c>
      <c r="J6" s="159">
        <v>7.0000000000000007E-2</v>
      </c>
      <c r="K6" s="162">
        <f>SUMIF('数据-汇总表'!C$19:C$33,'数据-取费表'!A6,'数据-汇总表'!E$19:E$33)</f>
        <v>9605.5</v>
      </c>
      <c r="L6" s="2309">
        <v>5500</v>
      </c>
      <c r="M6" s="160">
        <f t="shared" ref="M6:M14" si="1">ROUND(K6*L6/10000,0)</f>
        <v>5283</v>
      </c>
      <c r="N6" s="2310">
        <v>0</v>
      </c>
      <c r="O6" s="160">
        <f>IF($N$5="成新度","——",ROUND(M6*N6,0))</f>
        <v>0</v>
      </c>
      <c r="P6" s="161">
        <f>IF($N$5="成新度","——",M6-O6)</f>
        <v>5283</v>
      </c>
      <c r="Q6" s="2311">
        <v>0.15</v>
      </c>
      <c r="R6" s="162">
        <f>SUMIF('数据-汇总表'!C$19:C$33,A6,'数据-汇总表'!R$19:R$33)</f>
        <v>3576.69</v>
      </c>
      <c r="S6" s="121">
        <f>IF('数据-汇总表'!$I$17="按面积比例",SUMIF('数据-汇总表'!C$19:C$33,A6,'数据-汇总表'!K$19:K$33),SUMIF('数据-汇总表'!C$19:C$33,A6,'数据-汇总表'!N$19:N$33))</f>
        <v>4615.72</v>
      </c>
      <c r="T6" s="1825">
        <f>IF($T$4="按面积比例",IF(ISERROR(ROUND($M$14*S6/S$16,0)),"0",ROUND($M$14*S6/S$16,0)),"需自行计算录入")</f>
        <v>2077</v>
      </c>
      <c r="U6" s="163">
        <v>5.5</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2E-3</v>
      </c>
      <c r="AL6" s="172">
        <v>1E-3</v>
      </c>
      <c r="AM6" s="2319">
        <v>5.0000000000000001E-3</v>
      </c>
      <c r="AN6" s="1122" t="s">
        <v>3773</v>
      </c>
      <c r="AO6" s="2607"/>
      <c r="AP6" s="95">
        <f>ROUND(1-1/(1+H6)^F6,3)</f>
        <v>0.88</v>
      </c>
      <c r="AQ6" s="2607"/>
      <c r="AR6" s="2607"/>
      <c r="AS6" s="2607"/>
      <c r="AT6" s="2607"/>
      <c r="AU6" s="2607"/>
      <c r="AV6" s="2607"/>
      <c r="AW6" s="2607"/>
      <c r="AX6" s="2607"/>
      <c r="AY6" s="2607"/>
      <c r="AZ6" s="2607"/>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8">
        <v>5.5E-2</v>
      </c>
      <c r="I7" s="2308">
        <v>0.06</v>
      </c>
      <c r="J7" s="159">
        <v>7.0000000000000007E-2</v>
      </c>
      <c r="K7" s="162">
        <f>SUMIF('数据-汇总表'!C$19:C$33,'数据-取费表'!A7,'数据-汇总表'!E$19:E$33)</f>
        <v>20927.11</v>
      </c>
      <c r="L7" s="3530">
        <v>6500</v>
      </c>
      <c r="M7" s="160">
        <f t="shared" si="1"/>
        <v>13603</v>
      </c>
      <c r="N7" s="2310">
        <v>0</v>
      </c>
      <c r="O7" s="160">
        <f t="shared" ref="O7:O14" si="3">IF($N$5="成新度","——",ROUND(M7*N7,0))</f>
        <v>0</v>
      </c>
      <c r="P7" s="161">
        <f t="shared" ref="P7:P14" si="4">IF($N$5="成新度","——",M7-O7)</f>
        <v>13603</v>
      </c>
      <c r="Q7" s="2311">
        <v>0.15</v>
      </c>
      <c r="R7" s="162">
        <f>SUMIF('数据-汇总表'!C$19:C$33,A7,'数据-汇总表'!R$19:R$33)</f>
        <v>7792.4</v>
      </c>
      <c r="S7" s="121">
        <f>IF('数据-汇总表'!$I$17="按面积比例",SUMIF('数据-汇总表'!C$19:C$33,A7,'数据-汇总表'!K$19:K$33),SUMIF('数据-汇总表'!C$19:C$33,A7,'数据-汇总表'!N$19:N$33))</f>
        <v>10056.08</v>
      </c>
      <c r="T7" s="1825">
        <f t="shared" ref="T7:T13" si="5">IF($T$4="按面积比例",IF(ISERROR(ROUND($M$14*S7/S$16,0)),"0",ROUND($M$14*S7/S$16,0)),"需自行计算录入")</f>
        <v>4525</v>
      </c>
      <c r="U7" s="3529">
        <v>4.5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2E-3</v>
      </c>
      <c r="AL7" s="172">
        <v>1E-3</v>
      </c>
      <c r="AM7" s="2319">
        <v>5.0000000000000001E-3</v>
      </c>
      <c r="AN7" s="1122" t="s">
        <v>3778</v>
      </c>
      <c r="AO7" s="2607"/>
      <c r="AP7" s="95">
        <f t="shared" ref="AP7:AP13" si="8">ROUND(1-1/(1+H7)^F7,3)</f>
        <v>0.88</v>
      </c>
      <c r="AQ7" s="2607"/>
      <c r="AR7" s="2607"/>
      <c r="AS7" s="2607"/>
      <c r="AT7" s="2607"/>
      <c r="AU7" s="2607"/>
      <c r="AV7" s="2607"/>
      <c r="AW7" s="2607"/>
      <c r="AX7" s="2607"/>
      <c r="AY7" s="2607"/>
      <c r="AZ7" s="2607"/>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8">
        <v>5.5E-2</v>
      </c>
      <c r="I8" s="2308">
        <v>0.06</v>
      </c>
      <c r="J8" s="2308">
        <v>7.0000000000000007E-2</v>
      </c>
      <c r="K8" s="162">
        <f>SUMIF('数据-汇总表'!C$19:C$33,'数据-取费表'!A8,'数据-汇总表'!E$19:E$33)</f>
        <v>13346.17</v>
      </c>
      <c r="L8" s="2309">
        <v>5500</v>
      </c>
      <c r="M8" s="160">
        <f>ROUND(K8*L8/10000,0)</f>
        <v>7340</v>
      </c>
      <c r="N8" s="2310">
        <v>0</v>
      </c>
      <c r="O8" s="160">
        <f t="shared" si="3"/>
        <v>0</v>
      </c>
      <c r="P8" s="161">
        <f t="shared" si="4"/>
        <v>7340</v>
      </c>
      <c r="Q8" s="2311">
        <v>0.15</v>
      </c>
      <c r="R8" s="162">
        <f>SUMIF('数据-汇总表'!C$19:C$33,A8,'数据-汇总表'!R$19:R$33)</f>
        <v>4969.57</v>
      </c>
      <c r="S8" s="121">
        <f>IF('数据-汇总表'!$I$17="按面积比例",SUMIF('数据-汇总表'!C$19:C$33,A8,'数据-汇总表'!K$19:K$33),SUMIF('数据-汇总表'!C$19:C$33,A8,'数据-汇总表'!N$19:N$33))</f>
        <v>6413.22</v>
      </c>
      <c r="T8" s="1825">
        <f t="shared" si="5"/>
        <v>2886</v>
      </c>
      <c r="U8" s="3529">
        <v>4.5</v>
      </c>
      <c r="V8" s="164">
        <v>0</v>
      </c>
      <c r="W8" s="164">
        <v>0.1</v>
      </c>
      <c r="X8" s="1906"/>
      <c r="Y8" s="165">
        <v>1</v>
      </c>
      <c r="Z8" s="166"/>
      <c r="AA8" s="159"/>
      <c r="AB8" s="159"/>
      <c r="AC8" s="1909"/>
      <c r="AD8" s="167"/>
      <c r="AE8" s="884">
        <f t="shared" ca="1" si="6"/>
        <v>37.56</v>
      </c>
      <c r="AF8" s="126"/>
      <c r="AG8" s="1051">
        <f t="shared" si="7"/>
        <v>0</v>
      </c>
      <c r="AH8" s="126"/>
      <c r="AI8" s="170">
        <v>365</v>
      </c>
      <c r="AJ8" s="126"/>
      <c r="AK8" s="171">
        <v>2E-3</v>
      </c>
      <c r="AL8" s="172">
        <v>1E-3</v>
      </c>
      <c r="AM8" s="2319">
        <v>5.0000000000000001E-3</v>
      </c>
      <c r="AN8" s="1122" t="s">
        <v>3776</v>
      </c>
      <c r="AO8" s="2607"/>
      <c r="AP8" s="95">
        <f t="shared" si="8"/>
        <v>0.88</v>
      </c>
      <c r="AQ8" s="2607"/>
      <c r="AR8" s="2607"/>
      <c r="AS8" s="2607"/>
      <c r="AT8" s="2607"/>
      <c r="AU8" s="2607"/>
      <c r="AV8" s="2607"/>
      <c r="AW8" s="2607"/>
      <c r="AX8" s="2607"/>
      <c r="AY8" s="2607"/>
      <c r="AZ8" s="2607"/>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8">
        <v>4.4999999999999998E-2</v>
      </c>
      <c r="I9" s="2308">
        <v>0.05</v>
      </c>
      <c r="J9" s="159">
        <v>7.0000000000000007E-2</v>
      </c>
      <c r="K9" s="162">
        <f>SUMIF('数据-汇总表'!C$19:C$33,'数据-取费表'!A9,'数据-汇总表'!E$19:E$33)</f>
        <v>11204.280000000002</v>
      </c>
      <c r="L9" s="2309">
        <v>4500</v>
      </c>
      <c r="M9" s="160">
        <f t="shared" si="1"/>
        <v>5042</v>
      </c>
      <c r="N9" s="2310">
        <v>0</v>
      </c>
      <c r="O9" s="160">
        <f t="shared" si="3"/>
        <v>0</v>
      </c>
      <c r="P9" s="161">
        <f t="shared" si="4"/>
        <v>5042</v>
      </c>
      <c r="Q9" s="174">
        <v>0.05</v>
      </c>
      <c r="R9" s="162">
        <f>SUMIF('数据-汇总表'!C$19:C$33,A9,'数据-汇总表'!R$19:R$33)</f>
        <v>4172.01</v>
      </c>
      <c r="S9" s="121">
        <f>IF('数据-汇总表'!$I$17="按面积比例",SUMIF('数据-汇总表'!C$19:C$33,A9,'数据-汇总表'!K$19:K$33),SUMIF('数据-汇总表'!C$19:C$33,A9,'数据-汇总表'!N$19:N$33))</f>
        <v>5383.98</v>
      </c>
      <c r="T9" s="1825">
        <f t="shared" si="5"/>
        <v>2423</v>
      </c>
      <c r="U9" s="163">
        <v>600</v>
      </c>
      <c r="V9" s="164">
        <v>0</v>
      </c>
      <c r="W9" s="164">
        <v>0.1</v>
      </c>
      <c r="X9" s="1906"/>
      <c r="Y9" s="165">
        <v>1</v>
      </c>
      <c r="Z9" s="166"/>
      <c r="AA9" s="159"/>
      <c r="AB9" s="159"/>
      <c r="AC9" s="1909"/>
      <c r="AD9" s="167"/>
      <c r="AE9" s="884">
        <f t="shared" ca="1" si="6"/>
        <v>47.57</v>
      </c>
      <c r="AF9" s="126"/>
      <c r="AG9" s="1051">
        <f t="shared" si="7"/>
        <v>0</v>
      </c>
      <c r="AH9" s="126">
        <f>信息及取费!L34</f>
        <v>184</v>
      </c>
      <c r="AI9" s="170">
        <v>12</v>
      </c>
      <c r="AJ9" s="126"/>
      <c r="AK9" s="171">
        <v>2E-3</v>
      </c>
      <c r="AL9" s="172">
        <v>1E-3</v>
      </c>
      <c r="AM9" s="2319">
        <v>5.0000000000000001E-3</v>
      </c>
      <c r="AN9" s="1122" t="s">
        <v>3780</v>
      </c>
      <c r="AO9" s="2607"/>
      <c r="AP9" s="95">
        <f t="shared" si="8"/>
        <v>0.88700000000000001</v>
      </c>
      <c r="AQ9" s="2607"/>
      <c r="AR9" s="2607"/>
      <c r="AS9" s="2607"/>
      <c r="AT9" s="2607"/>
      <c r="AU9" s="2607"/>
      <c r="AV9" s="2607"/>
      <c r="AW9" s="2607"/>
      <c r="AX9" s="2607"/>
      <c r="AY9" s="2607"/>
      <c r="AZ9" s="2607"/>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09"/>
      <c r="M10" s="160">
        <f t="shared" si="1"/>
        <v>0</v>
      </c>
      <c r="N10" s="231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19"/>
      <c r="AN10" s="1122"/>
      <c r="AO10" s="2607"/>
      <c r="AP10" s="95">
        <f t="shared" si="8"/>
        <v>0</v>
      </c>
      <c r="AQ10" s="2607"/>
      <c r="AR10" s="2607"/>
      <c r="AS10" s="2607"/>
      <c r="AT10" s="2607"/>
      <c r="AU10" s="2607"/>
      <c r="AV10" s="2607"/>
      <c r="AW10" s="2607"/>
      <c r="AX10" s="2607"/>
      <c r="AY10" s="2607"/>
      <c r="AZ10" s="2607"/>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09"/>
      <c r="M11" s="160">
        <f t="shared" si="1"/>
        <v>0</v>
      </c>
      <c r="N11" s="231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19"/>
      <c r="AN11" s="1122"/>
      <c r="AO11" s="2607"/>
      <c r="AP11" s="95">
        <f t="shared" si="8"/>
        <v>0</v>
      </c>
      <c r="AQ11" s="2607"/>
      <c r="AR11" s="2607"/>
      <c r="AS11" s="2607"/>
      <c r="AT11" s="2607"/>
      <c r="AU11" s="2607"/>
      <c r="AV11" s="2607"/>
      <c r="AW11" s="2607"/>
      <c r="AX11" s="2607"/>
      <c r="AY11" s="2607"/>
      <c r="AZ11" s="2607"/>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09"/>
      <c r="M12" s="160">
        <f>ROUND(K12*L12/10000,0)</f>
        <v>0</v>
      </c>
      <c r="N12" s="231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19"/>
      <c r="AN12" s="1122"/>
      <c r="AO12" s="2607"/>
      <c r="AP12" s="95">
        <f t="shared" si="8"/>
        <v>0</v>
      </c>
      <c r="AQ12" s="2607"/>
      <c r="AR12" s="2607"/>
      <c r="AS12" s="2607"/>
      <c r="AT12" s="2607"/>
      <c r="AU12" s="2607"/>
      <c r="AV12" s="2607"/>
      <c r="AW12" s="2607"/>
      <c r="AX12" s="2607"/>
      <c r="AY12" s="2607"/>
      <c r="AZ12" s="2607"/>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7"/>
      <c r="AP13" s="95">
        <f t="shared" si="8"/>
        <v>0</v>
      </c>
      <c r="AQ13" s="2607"/>
      <c r="AR13" s="2607"/>
      <c r="AS13" s="2607"/>
      <c r="AT13" s="2607"/>
      <c r="AU13" s="2607"/>
      <c r="AV13" s="2607"/>
      <c r="AW13" s="2607"/>
      <c r="AX13" s="2607"/>
      <c r="AY13" s="2607"/>
      <c r="AZ13" s="2607"/>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26469</v>
      </c>
      <c r="L14" s="175">
        <f>L9</f>
        <v>4500</v>
      </c>
      <c r="M14" s="160">
        <f t="shared" si="1"/>
        <v>11911</v>
      </c>
      <c r="N14" s="2310">
        <v>0</v>
      </c>
      <c r="O14" s="160">
        <f t="shared" si="3"/>
        <v>0</v>
      </c>
      <c r="P14" s="161">
        <f t="shared" si="4"/>
        <v>11911</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7"/>
      <c r="AO14" s="2607"/>
      <c r="AP14" s="2607"/>
      <c r="AQ14" s="2607"/>
      <c r="AR14" s="2607"/>
      <c r="AS14" s="2607"/>
      <c r="AT14" s="2607"/>
      <c r="AU14" s="2607"/>
      <c r="AV14" s="2607"/>
      <c r="AW14" s="2607"/>
      <c r="AX14" s="2607"/>
      <c r="AY14" s="2607"/>
      <c r="AZ14" s="2607"/>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7"/>
      <c r="AO15" s="2607"/>
      <c r="AP15" s="2607"/>
      <c r="AQ15" s="2607"/>
      <c r="AR15" s="2607"/>
      <c r="AS15" s="2607"/>
      <c r="AT15" s="2607"/>
      <c r="AU15" s="2607"/>
      <c r="AV15" s="2607"/>
      <c r="AW15" s="2607"/>
      <c r="AX15" s="2607"/>
      <c r="AY15" s="2607"/>
      <c r="AZ15" s="2607"/>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81552.06</v>
      </c>
      <c r="L16" s="186">
        <f>ROUND(M16*10000/SUM(K6:K14),0)</f>
        <v>5295</v>
      </c>
      <c r="M16" s="186">
        <f>SUM(M6:M14)</f>
        <v>43179</v>
      </c>
      <c r="N16" s="187">
        <f>ROUND(SUMPRODUCT(M6:M14,N6:N14)/M16,3)</f>
        <v>0</v>
      </c>
      <c r="O16" s="186">
        <f>SUM(O6:O14)</f>
        <v>0</v>
      </c>
      <c r="P16" s="186">
        <f>SUM(P6:P14)</f>
        <v>43179</v>
      </c>
      <c r="Q16" s="188">
        <f>ROUND(SUMPRODUCT(Q6:Q13,K6:K13)/SUMPRODUCT((Q6:Q13&gt;0)*(K6:K13)),2)</f>
        <v>0.13</v>
      </c>
      <c r="R16" s="1896">
        <f>SUM(R6:R13)</f>
        <v>20510.669999999998</v>
      </c>
      <c r="S16" s="189">
        <f>SUM(S6:S13)</f>
        <v>26469</v>
      </c>
      <c r="T16" s="190">
        <f>IF(SUMIF(T6:T13,"&lt;9E307")=M14,SUMIF(T6:T13,"&lt;9E307"),"有误，请检查")</f>
        <v>11911</v>
      </c>
      <c r="U16" s="191"/>
      <c r="V16" s="192"/>
      <c r="W16" s="192"/>
      <c r="X16" s="195"/>
      <c r="Y16" s="193"/>
      <c r="Z16" s="194"/>
      <c r="AA16" s="192"/>
      <c r="AB16" s="192"/>
      <c r="AC16" s="195"/>
      <c r="AD16" s="195"/>
      <c r="AE16" s="191"/>
      <c r="AF16" s="192"/>
      <c r="AG16" s="193"/>
      <c r="AH16" s="192"/>
      <c r="AI16" s="194"/>
      <c r="AJ16" s="194"/>
      <c r="AK16" s="192"/>
      <c r="AL16" s="192"/>
      <c r="AM16" s="193"/>
      <c r="AN16" s="2607"/>
      <c r="AO16" s="2607"/>
      <c r="AP16" s="95">
        <f>ROUND(SUMPRODUCT(AP6:AP13,K6:K13)/SUMPRODUCT((AP6:AP13&gt;0)*(K6:K13)),3)</f>
        <v>0.88100000000000001</v>
      </c>
      <c r="AQ16" s="2607"/>
      <c r="AR16" s="2607"/>
      <c r="AS16" s="2607"/>
      <c r="AT16" s="2607"/>
      <c r="AU16" s="2607"/>
      <c r="AV16" s="2607"/>
      <c r="AW16" s="2607"/>
      <c r="AX16" s="2607"/>
      <c r="AY16" s="2607"/>
      <c r="AZ16" s="2607"/>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3"/>
      <c r="C17" s="2613"/>
      <c r="D17" s="2614"/>
      <c r="E17" s="2614"/>
      <c r="F17" s="2613"/>
      <c r="G17" s="2613"/>
      <c r="H17" s="2613"/>
      <c r="I17" s="2613"/>
      <c r="J17" s="2613"/>
      <c r="K17" s="2615"/>
      <c r="L17" s="2615"/>
      <c r="M17" s="2613"/>
      <c r="N17" s="2613"/>
      <c r="O17" s="2613"/>
      <c r="P17" s="2613"/>
      <c r="Q17" s="2613"/>
      <c r="R17" s="2613"/>
      <c r="S17" s="2613"/>
      <c r="T17" s="2613"/>
      <c r="U17" s="2613"/>
      <c r="V17" s="2613"/>
      <c r="W17" s="2613"/>
      <c r="X17" s="2613"/>
      <c r="Y17" s="2613"/>
      <c r="Z17" s="2613"/>
      <c r="AA17" s="2613"/>
      <c r="AB17" s="2613"/>
      <c r="AC17" s="2613"/>
      <c r="AD17" s="2613"/>
      <c r="AE17" s="2613"/>
      <c r="AF17" s="2613"/>
      <c r="AG17" s="2613"/>
      <c r="AH17" s="2613"/>
      <c r="AI17" s="2613"/>
      <c r="AJ17" s="2613"/>
      <c r="AK17" s="2613"/>
      <c r="AL17" s="2613"/>
      <c r="AM17" s="2613"/>
      <c r="AN17" s="2613"/>
      <c r="AO17" s="2613"/>
      <c r="AP17" s="2613"/>
      <c r="AQ17" s="2613"/>
      <c r="AR17" s="2613"/>
      <c r="AS17" s="2613"/>
      <c r="AT17" s="2613"/>
      <c r="AU17" s="2613"/>
      <c r="AV17" s="2613"/>
      <c r="AW17" s="2613"/>
      <c r="AX17" s="2613"/>
      <c r="AY17" s="2613"/>
      <c r="AZ17" s="2613"/>
    </row>
    <row r="18" spans="1:52" ht="15" thickBot="1">
      <c r="A18" s="133" t="s">
        <v>229</v>
      </c>
      <c r="B18" s="2607"/>
      <c r="C18" s="2607"/>
      <c r="D18" s="2616"/>
      <c r="E18" s="2607"/>
      <c r="F18" s="2607"/>
      <c r="G18" s="2607"/>
      <c r="H18" s="2607"/>
      <c r="I18" s="2607"/>
      <c r="J18" s="2607"/>
      <c r="K18" s="2615"/>
      <c r="L18" s="2615"/>
      <c r="M18" s="2613"/>
      <c r="N18" s="2613"/>
      <c r="O18" s="2613"/>
      <c r="P18" s="2613"/>
      <c r="Q18" s="2613"/>
      <c r="R18" s="2613"/>
      <c r="S18" s="2613"/>
      <c r="T18" s="2613"/>
      <c r="U18" s="2613"/>
      <c r="V18" s="2613"/>
      <c r="W18" s="2613"/>
      <c r="X18" s="2613"/>
      <c r="Y18" s="2613"/>
      <c r="Z18" s="2613"/>
      <c r="AA18" s="2613"/>
      <c r="AB18" s="2613"/>
      <c r="AC18" s="2613"/>
      <c r="AD18" s="2613"/>
      <c r="AE18" s="2613"/>
      <c r="AF18" s="2613"/>
      <c r="AG18" s="2613"/>
      <c r="AH18" s="2613"/>
      <c r="AI18" s="2613"/>
      <c r="AJ18" s="2613"/>
      <c r="AK18" s="2613"/>
      <c r="AL18" s="2613"/>
      <c r="AM18" s="2613"/>
      <c r="AN18" s="2613"/>
      <c r="AO18" s="2613"/>
      <c r="AP18" s="2613"/>
      <c r="AQ18" s="2613"/>
      <c r="AR18" s="2613"/>
      <c r="AS18" s="2613"/>
      <c r="AT18" s="2613"/>
      <c r="AU18" s="2613"/>
      <c r="AV18" s="2613"/>
      <c r="AW18" s="2613"/>
      <c r="AX18" s="2613"/>
      <c r="AY18" s="2613"/>
      <c r="AZ18" s="2613"/>
    </row>
    <row r="19" spans="1:52" ht="14.25">
      <c r="A19" s="197" t="s">
        <v>230</v>
      </c>
      <c r="B19" s="198">
        <v>0</v>
      </c>
      <c r="C19" s="2626" t="s">
        <v>2269</v>
      </c>
      <c r="D19" s="2616"/>
      <c r="E19" s="2607"/>
      <c r="F19" s="2607"/>
      <c r="G19" s="2607"/>
      <c r="H19" s="2607"/>
      <c r="I19" s="2607"/>
      <c r="J19" s="2607"/>
      <c r="K19" s="2615"/>
      <c r="L19" s="2615"/>
      <c r="M19" s="2613"/>
      <c r="N19" s="2613"/>
      <c r="O19" s="2613"/>
      <c r="P19" s="2613"/>
      <c r="Q19" s="2613"/>
      <c r="R19" s="2613"/>
      <c r="S19" s="2613"/>
      <c r="T19" s="2613"/>
      <c r="U19" s="2613"/>
      <c r="V19" s="2613"/>
      <c r="W19" s="2613"/>
      <c r="X19" s="2613"/>
      <c r="Y19" s="2613"/>
      <c r="Z19" s="2613"/>
      <c r="AA19" s="2613"/>
      <c r="AB19" s="2613"/>
      <c r="AC19" s="2613"/>
      <c r="AD19" s="2613"/>
      <c r="AE19" s="2613"/>
      <c r="AF19" s="2613"/>
      <c r="AG19" s="2613"/>
      <c r="AH19" s="2613"/>
      <c r="AI19" s="2613"/>
      <c r="AJ19" s="2613"/>
      <c r="AK19" s="2613"/>
      <c r="AL19" s="2613"/>
      <c r="AM19" s="2613"/>
      <c r="AN19" s="2613"/>
      <c r="AO19" s="2613"/>
      <c r="AP19" s="2613"/>
      <c r="AQ19" s="2613"/>
      <c r="AR19" s="2613"/>
      <c r="AS19" s="2613"/>
      <c r="AT19" s="2613"/>
      <c r="AU19" s="2613"/>
      <c r="AV19" s="2613"/>
      <c r="AW19" s="2613"/>
      <c r="AX19" s="2613"/>
      <c r="AY19" s="2613"/>
      <c r="AZ19" s="2613"/>
    </row>
    <row r="20" spans="1:52" ht="14.25">
      <c r="A20" s="199" t="s">
        <v>231</v>
      </c>
      <c r="B20" s="3511">
        <v>2</v>
      </c>
      <c r="C20" s="2626" t="s">
        <v>1692</v>
      </c>
      <c r="D20" s="2616"/>
      <c r="E20" s="2607"/>
      <c r="F20" s="2607"/>
      <c r="G20" s="2607"/>
      <c r="H20" s="2607"/>
      <c r="I20" s="2607"/>
      <c r="J20" s="2607"/>
      <c r="K20" s="2615"/>
      <c r="L20" s="2615"/>
      <c r="M20" s="2613"/>
      <c r="N20" s="2613"/>
      <c r="O20" s="2613"/>
      <c r="P20" s="2613"/>
      <c r="Q20" s="2613"/>
      <c r="R20" s="2613"/>
      <c r="S20" s="2613"/>
      <c r="T20" s="2613"/>
      <c r="U20" s="2613"/>
      <c r="V20" s="2613"/>
      <c r="W20" s="2613"/>
      <c r="X20" s="2613"/>
      <c r="Y20" s="2613"/>
      <c r="Z20" s="2613"/>
      <c r="AA20" s="2613"/>
      <c r="AB20" s="2613"/>
      <c r="AC20" s="2613"/>
      <c r="AD20" s="2613"/>
      <c r="AE20" s="2613"/>
      <c r="AF20" s="2613"/>
      <c r="AG20" s="2613"/>
      <c r="AH20" s="2613"/>
      <c r="AI20" s="2613"/>
      <c r="AJ20" s="2613"/>
      <c r="AK20" s="2613"/>
      <c r="AL20" s="2613"/>
      <c r="AM20" s="2613"/>
      <c r="AN20" s="2613"/>
      <c r="AO20" s="2613"/>
      <c r="AP20" s="2613"/>
      <c r="AQ20" s="2613"/>
      <c r="AR20" s="2613"/>
      <c r="AS20" s="2613"/>
      <c r="AT20" s="2613"/>
      <c r="AU20" s="2613"/>
      <c r="AV20" s="2613"/>
      <c r="AW20" s="2613"/>
      <c r="AX20" s="2613"/>
      <c r="AY20" s="2613"/>
      <c r="AZ20" s="2613"/>
    </row>
    <row r="21" spans="1:52" ht="14.25">
      <c r="A21" s="201" t="s">
        <v>232</v>
      </c>
      <c r="B21" s="200">
        <v>0</v>
      </c>
      <c r="C21" s="2607"/>
      <c r="D21" s="2616"/>
      <c r="E21" s="2607"/>
      <c r="F21" s="2607"/>
      <c r="G21" s="2607"/>
      <c r="H21" s="2607"/>
      <c r="I21" s="2607"/>
      <c r="J21" s="2607"/>
      <c r="K21" s="2615"/>
      <c r="L21" s="2615"/>
      <c r="M21" s="2613"/>
      <c r="N21" s="2613"/>
      <c r="O21" s="2613"/>
      <c r="P21" s="2613"/>
      <c r="Q21" s="2613"/>
      <c r="R21" s="2613"/>
      <c r="S21" s="2613"/>
      <c r="T21" s="2613"/>
      <c r="U21" s="2613"/>
      <c r="V21" s="2613"/>
      <c r="W21" s="2613"/>
      <c r="X21" s="2613"/>
      <c r="Y21" s="2613"/>
      <c r="Z21" s="2613"/>
      <c r="AA21" s="2613"/>
      <c r="AB21" s="2613"/>
      <c r="AC21" s="2613"/>
      <c r="AD21" s="2613"/>
      <c r="AE21" s="2613"/>
      <c r="AF21" s="2613"/>
      <c r="AG21" s="2613"/>
      <c r="AH21" s="2613"/>
      <c r="AI21" s="2613"/>
      <c r="AJ21" s="2613"/>
      <c r="AK21" s="2613"/>
      <c r="AL21" s="2613"/>
      <c r="AM21" s="2613"/>
      <c r="AN21" s="2613"/>
      <c r="AO21" s="2613"/>
      <c r="AP21" s="2613"/>
      <c r="AQ21" s="2613"/>
      <c r="AR21" s="2613"/>
      <c r="AS21" s="2613"/>
      <c r="AT21" s="2613"/>
      <c r="AU21" s="2613"/>
      <c r="AV21" s="2613"/>
      <c r="AW21" s="2613"/>
      <c r="AX21" s="2613"/>
      <c r="AY21" s="2613"/>
      <c r="AZ21" s="2613"/>
    </row>
    <row r="22" spans="1:52" ht="14.25">
      <c r="A22" s="199" t="s">
        <v>233</v>
      </c>
      <c r="B22" s="202">
        <f>B19+B20</f>
        <v>2</v>
      </c>
      <c r="C22" s="2607"/>
      <c r="D22" s="2616"/>
      <c r="E22" s="2607"/>
      <c r="F22" s="2607"/>
      <c r="G22" s="2607"/>
      <c r="H22" s="2607"/>
      <c r="I22" s="2607"/>
      <c r="J22" s="2607"/>
      <c r="K22" s="2615"/>
      <c r="L22" s="2615"/>
      <c r="M22" s="2613"/>
      <c r="N22" s="2613"/>
      <c r="O22" s="2613"/>
      <c r="P22" s="2613"/>
      <c r="Q22" s="2613"/>
      <c r="R22" s="2613"/>
      <c r="S22" s="2613"/>
      <c r="T22" s="2613"/>
      <c r="U22" s="2613"/>
      <c r="V22" s="2613"/>
      <c r="W22" s="2613"/>
      <c r="X22" s="2613"/>
      <c r="Y22" s="2613"/>
      <c r="Z22" s="2613"/>
      <c r="AA22" s="2613"/>
      <c r="AB22" s="2613"/>
      <c r="AC22" s="2613"/>
      <c r="AD22" s="2613"/>
      <c r="AE22" s="2613"/>
      <c r="AF22" s="2613"/>
      <c r="AG22" s="2613"/>
      <c r="AH22" s="2613"/>
      <c r="AI22" s="2613"/>
      <c r="AJ22" s="2613"/>
      <c r="AK22" s="2613"/>
      <c r="AL22" s="2613"/>
      <c r="AM22" s="2613"/>
      <c r="AN22" s="2613"/>
      <c r="AO22" s="2613"/>
      <c r="AP22" s="2613"/>
      <c r="AQ22" s="2613"/>
      <c r="AR22" s="2613"/>
      <c r="AS22" s="2613"/>
      <c r="AT22" s="2613"/>
      <c r="AU22" s="2613"/>
      <c r="AV22" s="2613"/>
      <c r="AW22" s="2613"/>
      <c r="AX22" s="2613"/>
      <c r="AY22" s="2613"/>
      <c r="AZ22" s="2613"/>
    </row>
    <row r="23" spans="1:52" ht="14.25">
      <c r="A23" s="201" t="s">
        <v>234</v>
      </c>
      <c r="B23" s="202">
        <f>B19+B21</f>
        <v>0</v>
      </c>
      <c r="C23" s="2607"/>
      <c r="D23" s="2616"/>
      <c r="E23" s="2607"/>
      <c r="F23" s="2607"/>
      <c r="G23" s="2607"/>
      <c r="H23" s="2607"/>
      <c r="I23" s="2607"/>
      <c r="J23" s="2607"/>
      <c r="K23" s="2615"/>
      <c r="L23" s="2615"/>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row>
    <row r="24" spans="1:52" ht="15" thickBot="1">
      <c r="A24" s="203" t="s">
        <v>235</v>
      </c>
      <c r="B24" s="204">
        <f>B20-B21</f>
        <v>2</v>
      </c>
      <c r="C24" s="2607"/>
      <c r="D24" s="2616"/>
      <c r="E24" s="2607"/>
      <c r="F24" s="2607"/>
      <c r="G24" s="2607"/>
      <c r="H24" s="2607"/>
      <c r="I24" s="2607"/>
      <c r="J24" s="2607"/>
      <c r="K24" s="2615"/>
      <c r="L24" s="2615"/>
      <c r="M24" s="2613"/>
      <c r="N24" s="2613"/>
      <c r="O24" s="2613"/>
      <c r="P24" s="2613"/>
      <c r="Q24" s="2613"/>
      <c r="R24" s="2613"/>
      <c r="S24" s="2613"/>
      <c r="T24" s="2613"/>
      <c r="U24" s="2613"/>
      <c r="V24" s="2613"/>
      <c r="W24" s="2613"/>
      <c r="X24" s="2613"/>
      <c r="Y24" s="2613"/>
      <c r="Z24" s="2613"/>
      <c r="AA24" s="2613"/>
      <c r="AB24" s="2613"/>
      <c r="AC24" s="2613"/>
      <c r="AD24" s="2613"/>
      <c r="AE24" s="2613"/>
      <c r="AF24" s="2613"/>
      <c r="AG24" s="2613"/>
      <c r="AH24" s="2613"/>
      <c r="AI24" s="2613"/>
      <c r="AJ24" s="2613"/>
      <c r="AK24" s="2613"/>
      <c r="AL24" s="2613"/>
      <c r="AM24" s="2613"/>
      <c r="AN24" s="2613"/>
      <c r="AO24" s="2613"/>
      <c r="AP24" s="2613"/>
      <c r="AQ24" s="2613"/>
      <c r="AR24" s="2613"/>
      <c r="AS24" s="2613"/>
      <c r="AT24" s="2613"/>
      <c r="AU24" s="2613"/>
      <c r="AV24" s="2613"/>
      <c r="AW24" s="2613"/>
      <c r="AX24" s="2613"/>
      <c r="AY24" s="2613"/>
      <c r="AZ24" s="2613"/>
    </row>
    <row r="25" spans="1:52" ht="15" thickBot="1">
      <c r="A25" s="1045"/>
      <c r="B25" s="95"/>
      <c r="C25" s="2607"/>
      <c r="D25" s="2616"/>
      <c r="E25" s="2607"/>
      <c r="F25" s="2607"/>
      <c r="G25" s="2607"/>
      <c r="H25" s="2607"/>
      <c r="I25" s="2607"/>
      <c r="J25" s="2607"/>
      <c r="K25" s="2615"/>
      <c r="L25" s="2615"/>
      <c r="M25" s="2613"/>
      <c r="N25" s="2613"/>
      <c r="O25" s="2613"/>
      <c r="P25" s="2613"/>
      <c r="Q25" s="2613"/>
      <c r="R25" s="2613"/>
      <c r="S25" s="2613"/>
      <c r="T25" s="2613"/>
      <c r="U25" s="2613"/>
      <c r="V25" s="2613"/>
      <c r="W25" s="2613"/>
      <c r="X25" s="2613"/>
      <c r="Y25" s="2613"/>
      <c r="Z25" s="2613"/>
      <c r="AA25" s="2613"/>
      <c r="AB25" s="2613"/>
      <c r="AC25" s="2613"/>
      <c r="AD25" s="2613"/>
      <c r="AE25" s="2613"/>
      <c r="AF25" s="2613"/>
      <c r="AG25" s="2613"/>
      <c r="AH25" s="2613"/>
      <c r="AI25" s="2613"/>
      <c r="AJ25" s="2613"/>
      <c r="AK25" s="2613"/>
      <c r="AL25" s="2613"/>
      <c r="AM25" s="2613"/>
      <c r="AN25" s="2613"/>
      <c r="AO25" s="2613"/>
      <c r="AP25" s="2613"/>
      <c r="AQ25" s="2613"/>
      <c r="AR25" s="2613"/>
      <c r="AS25" s="2613"/>
      <c r="AT25" s="2613"/>
      <c r="AU25" s="2613"/>
      <c r="AV25" s="2613"/>
      <c r="AW25" s="2613"/>
      <c r="AX25" s="2613"/>
      <c r="AY25" s="2613"/>
      <c r="AZ25" s="2613"/>
    </row>
    <row r="26" spans="1:52" ht="15" thickBot="1">
      <c r="A26" s="132" t="s">
        <v>236</v>
      </c>
      <c r="B26" s="205" t="s">
        <v>237</v>
      </c>
      <c r="C26" s="2617" t="s">
        <v>238</v>
      </c>
      <c r="D26" s="2616"/>
      <c r="E26" s="2607"/>
      <c r="F26" s="2607"/>
      <c r="G26" s="2607"/>
      <c r="H26" s="2607"/>
      <c r="I26" s="2607"/>
      <c r="J26" s="2607"/>
      <c r="K26" s="2615"/>
      <c r="L26" s="2615"/>
      <c r="M26" s="2613"/>
      <c r="N26" s="2613"/>
      <c r="O26" s="2613"/>
      <c r="P26" s="2613"/>
      <c r="Q26" s="2613"/>
      <c r="R26" s="2613"/>
      <c r="S26" s="2613"/>
      <c r="T26" s="2613"/>
      <c r="U26" s="2613"/>
      <c r="V26" s="2613"/>
      <c r="W26" s="2613"/>
      <c r="X26" s="2613"/>
      <c r="Y26" s="2613"/>
      <c r="Z26" s="2613"/>
      <c r="AA26" s="2613"/>
      <c r="AB26" s="2613"/>
      <c r="AC26" s="2613"/>
      <c r="AD26" s="2613"/>
      <c r="AE26" s="2613"/>
      <c r="AF26" s="2613"/>
      <c r="AG26" s="2613"/>
      <c r="AH26" s="2613"/>
      <c r="AI26" s="2613"/>
      <c r="AJ26" s="2613"/>
      <c r="AK26" s="2613"/>
      <c r="AL26" s="2613"/>
      <c r="AM26" s="2613"/>
      <c r="AN26" s="2613"/>
      <c r="AO26" s="2613"/>
      <c r="AP26" s="2613"/>
      <c r="AQ26" s="2613"/>
      <c r="AR26" s="2613"/>
      <c r="AS26" s="2613"/>
      <c r="AT26" s="2613"/>
      <c r="AU26" s="2613"/>
      <c r="AV26" s="2613"/>
      <c r="AW26" s="2613"/>
      <c r="AX26" s="2613"/>
      <c r="AY26" s="2613"/>
      <c r="AZ26" s="2613"/>
    </row>
    <row r="27" spans="1:52" ht="27.75">
      <c r="A27" s="206" t="s">
        <v>1694</v>
      </c>
      <c r="B27" s="207">
        <v>160</v>
      </c>
      <c r="C27" s="2627" t="s">
        <v>2270</v>
      </c>
      <c r="D27" s="2619"/>
      <c r="E27" s="2620"/>
      <c r="F27" s="2620"/>
      <c r="G27" s="2607"/>
      <c r="H27" s="2607"/>
      <c r="I27" s="2607"/>
      <c r="J27" s="2607"/>
      <c r="K27" s="2615"/>
      <c r="L27" s="2615"/>
      <c r="M27" s="2613"/>
      <c r="N27" s="2613"/>
      <c r="O27" s="2613"/>
      <c r="P27" s="2613"/>
      <c r="Q27" s="2613"/>
      <c r="R27" s="2613"/>
      <c r="S27" s="2613"/>
      <c r="T27" s="2613"/>
      <c r="U27" s="2613"/>
      <c r="V27" s="2613"/>
      <c r="W27" s="2613"/>
      <c r="X27" s="2613"/>
      <c r="Y27" s="2613"/>
      <c r="Z27" s="2613"/>
      <c r="AA27" s="2613"/>
      <c r="AB27" s="2613"/>
      <c r="AC27" s="2613"/>
      <c r="AD27" s="2613"/>
      <c r="AE27" s="2613"/>
      <c r="AF27" s="2613"/>
      <c r="AG27" s="2613"/>
      <c r="AH27" s="2613"/>
      <c r="AI27" s="2613"/>
      <c r="AJ27" s="2613"/>
      <c r="AK27" s="2613"/>
      <c r="AL27" s="2613"/>
      <c r="AM27" s="2613"/>
      <c r="AN27" s="2613"/>
      <c r="AO27" s="2613"/>
      <c r="AP27" s="2613"/>
      <c r="AQ27" s="2613"/>
      <c r="AR27" s="2613"/>
      <c r="AS27" s="2613"/>
      <c r="AT27" s="2613"/>
      <c r="AU27" s="2613"/>
      <c r="AV27" s="2613"/>
      <c r="AW27" s="2613"/>
      <c r="AX27" s="2613"/>
      <c r="AY27" s="2613"/>
      <c r="AZ27" s="2613"/>
    </row>
    <row r="28" spans="1:52" ht="27.75">
      <c r="A28" s="208" t="s">
        <v>1695</v>
      </c>
      <c r="B28" s="209">
        <v>200</v>
      </c>
      <c r="C28" s="2621"/>
      <c r="D28" s="2619"/>
      <c r="E28" s="2620"/>
      <c r="F28" s="2620"/>
      <c r="G28" s="2607"/>
      <c r="H28" s="2607"/>
      <c r="I28" s="2607"/>
      <c r="J28" s="2607"/>
      <c r="K28" s="2615"/>
      <c r="L28" s="2615"/>
      <c r="M28" s="2613"/>
      <c r="N28" s="2613"/>
      <c r="O28" s="2613"/>
      <c r="P28" s="2613"/>
      <c r="Q28" s="2613"/>
      <c r="R28" s="2613"/>
      <c r="S28" s="2613"/>
      <c r="T28" s="2613"/>
      <c r="U28" s="2613"/>
      <c r="V28" s="2613"/>
      <c r="W28" s="2613"/>
      <c r="X28" s="2613"/>
      <c r="Y28" s="2613"/>
      <c r="Z28" s="2613"/>
      <c r="AA28" s="2613"/>
      <c r="AB28" s="2613"/>
      <c r="AC28" s="2613"/>
      <c r="AD28" s="2613"/>
      <c r="AE28" s="2613"/>
      <c r="AF28" s="2613"/>
      <c r="AG28" s="2613"/>
      <c r="AH28" s="2613"/>
      <c r="AI28" s="2613"/>
      <c r="AJ28" s="2613"/>
      <c r="AK28" s="2613"/>
      <c r="AL28" s="2613"/>
      <c r="AM28" s="2613"/>
      <c r="AN28" s="2613"/>
      <c r="AO28" s="2613"/>
      <c r="AP28" s="2613"/>
      <c r="AQ28" s="2613"/>
      <c r="AR28" s="2613"/>
      <c r="AS28" s="2613"/>
      <c r="AT28" s="2613"/>
      <c r="AU28" s="2613"/>
      <c r="AV28" s="2613"/>
      <c r="AW28" s="2613"/>
      <c r="AX28" s="2613"/>
      <c r="AY28" s="2613"/>
      <c r="AZ28" s="2613"/>
    </row>
    <row r="29" spans="1:52" ht="28.5" thickBot="1">
      <c r="A29" s="211" t="s">
        <v>1693</v>
      </c>
      <c r="B29" s="212"/>
      <c r="C29" s="2628" t="s">
        <v>1696</v>
      </c>
      <c r="D29" s="2619"/>
      <c r="E29" s="2620"/>
      <c r="F29" s="2620"/>
      <c r="G29" s="2607"/>
      <c r="H29" s="2607"/>
      <c r="I29" s="2607"/>
      <c r="J29" s="2607"/>
      <c r="K29" s="2615"/>
      <c r="L29" s="2615"/>
      <c r="M29" s="2613"/>
      <c r="N29" s="2613"/>
      <c r="O29" s="2613"/>
      <c r="P29" s="2613"/>
      <c r="Q29" s="2613"/>
      <c r="R29" s="2613"/>
      <c r="S29" s="2613"/>
      <c r="T29" s="2613"/>
      <c r="U29" s="2613"/>
      <c r="V29" s="2613"/>
      <c r="W29" s="2613"/>
      <c r="X29" s="2613"/>
      <c r="Y29" s="2613"/>
      <c r="Z29" s="2613"/>
      <c r="AA29" s="2613"/>
      <c r="AB29" s="2613"/>
      <c r="AC29" s="2613"/>
      <c r="AD29" s="2613"/>
      <c r="AE29" s="2613"/>
      <c r="AF29" s="2613"/>
      <c r="AG29" s="2613"/>
      <c r="AH29" s="2613"/>
      <c r="AI29" s="2613"/>
      <c r="AJ29" s="2613"/>
      <c r="AK29" s="2613"/>
      <c r="AL29" s="2613"/>
      <c r="AM29" s="2613"/>
      <c r="AN29" s="2613"/>
      <c r="AO29" s="2613"/>
      <c r="AP29" s="2613"/>
      <c r="AQ29" s="2613"/>
      <c r="AR29" s="2613"/>
      <c r="AS29" s="2613"/>
      <c r="AT29" s="2613"/>
      <c r="AU29" s="2613"/>
      <c r="AV29" s="2613"/>
      <c r="AW29" s="2613"/>
      <c r="AX29" s="2613"/>
      <c r="AY29" s="2613"/>
      <c r="AZ29" s="2613"/>
    </row>
    <row r="30" spans="1:52" ht="27">
      <c r="A30" s="215" t="s">
        <v>239</v>
      </c>
      <c r="B30" s="890">
        <v>200</v>
      </c>
      <c r="C30" s="2621"/>
      <c r="D30" s="2619"/>
      <c r="E30" s="2620"/>
      <c r="F30" s="2620"/>
      <c r="G30" s="2607"/>
      <c r="H30" s="2607"/>
      <c r="I30" s="2607"/>
      <c r="J30" s="2607"/>
      <c r="K30" s="2615"/>
      <c r="L30" s="2615"/>
      <c r="M30" s="2613"/>
      <c r="N30" s="2613"/>
      <c r="O30" s="2613"/>
      <c r="P30" s="2613"/>
      <c r="Q30" s="2613"/>
      <c r="R30" s="2613"/>
      <c r="S30" s="2613"/>
      <c r="T30" s="2613"/>
      <c r="U30" s="2613"/>
      <c r="V30" s="2613"/>
      <c r="W30" s="2613"/>
      <c r="X30" s="2613"/>
      <c r="Y30" s="2613"/>
      <c r="Z30" s="2613"/>
      <c r="AA30" s="2613"/>
      <c r="AB30" s="2613"/>
      <c r="AC30" s="2613"/>
      <c r="AD30" s="2613"/>
      <c r="AE30" s="2613"/>
      <c r="AF30" s="2613"/>
      <c r="AG30" s="2613"/>
      <c r="AH30" s="2613"/>
      <c r="AI30" s="2613"/>
      <c r="AJ30" s="2613"/>
      <c r="AK30" s="2613"/>
      <c r="AL30" s="2613"/>
      <c r="AM30" s="2613"/>
      <c r="AN30" s="2613"/>
      <c r="AO30" s="2613"/>
      <c r="AP30" s="2613"/>
      <c r="AQ30" s="2613"/>
      <c r="AR30" s="2613"/>
      <c r="AS30" s="2613"/>
      <c r="AT30" s="2613"/>
      <c r="AU30" s="2613"/>
      <c r="AV30" s="2613"/>
      <c r="AW30" s="2613"/>
      <c r="AX30" s="2613"/>
      <c r="AY30" s="2613"/>
      <c r="AZ30" s="2613"/>
    </row>
    <row r="31" spans="1:52" ht="27">
      <c r="A31" s="208" t="s">
        <v>240</v>
      </c>
      <c r="B31" s="210">
        <f>B30-B32</f>
        <v>200</v>
      </c>
      <c r="C31" s="2618"/>
      <c r="D31" s="2619"/>
      <c r="E31" s="2620"/>
      <c r="F31" s="2620"/>
      <c r="G31" s="2607"/>
      <c r="H31" s="2607"/>
      <c r="I31" s="2607"/>
      <c r="J31" s="2607"/>
      <c r="K31" s="2615"/>
      <c r="L31" s="2615"/>
      <c r="M31" s="2613"/>
      <c r="N31" s="2613"/>
      <c r="O31" s="2613"/>
      <c r="P31" s="2613"/>
      <c r="Q31" s="2613"/>
      <c r="R31" s="2613"/>
      <c r="S31" s="2613"/>
      <c r="T31" s="2613"/>
      <c r="U31" s="2613"/>
      <c r="V31" s="2613"/>
      <c r="W31" s="2613"/>
      <c r="X31" s="2613"/>
      <c r="Y31" s="2613"/>
      <c r="Z31" s="2613"/>
      <c r="AA31" s="2613"/>
      <c r="AB31" s="2613"/>
      <c r="AC31" s="2613"/>
      <c r="AD31" s="2613"/>
      <c r="AE31" s="2613"/>
      <c r="AF31" s="2613"/>
      <c r="AG31" s="2613"/>
      <c r="AH31" s="2613"/>
      <c r="AI31" s="2613"/>
      <c r="AJ31" s="2613"/>
      <c r="AK31" s="2613"/>
      <c r="AL31" s="2613"/>
      <c r="AM31" s="2613"/>
      <c r="AN31" s="2613"/>
      <c r="AO31" s="2613"/>
      <c r="AP31" s="2613"/>
      <c r="AQ31" s="2613"/>
      <c r="AR31" s="2613"/>
      <c r="AS31" s="2613"/>
      <c r="AT31" s="2613"/>
      <c r="AU31" s="2613"/>
      <c r="AV31" s="2613"/>
      <c r="AW31" s="2613"/>
      <c r="AX31" s="2613"/>
      <c r="AY31" s="2613"/>
      <c r="AZ31" s="2613"/>
    </row>
    <row r="32" spans="1:52" ht="27.75" thickBot="1">
      <c r="A32" s="217" t="s">
        <v>241</v>
      </c>
      <c r="B32" s="1166"/>
      <c r="C32" s="2621"/>
      <c r="D32" s="2616"/>
      <c r="E32" s="2607"/>
      <c r="F32" s="2607"/>
      <c r="G32" s="2607"/>
      <c r="H32" s="2607"/>
      <c r="I32" s="2607"/>
      <c r="J32" s="2607"/>
      <c r="K32" s="2615"/>
      <c r="L32" s="2615"/>
      <c r="M32" s="2613"/>
      <c r="N32" s="2613"/>
      <c r="O32" s="2613"/>
      <c r="P32" s="2613"/>
      <c r="Q32" s="2613"/>
      <c r="R32" s="2613"/>
      <c r="S32" s="2613"/>
      <c r="T32" s="2613"/>
      <c r="U32" s="2613"/>
      <c r="V32" s="2613"/>
      <c r="W32" s="2613"/>
      <c r="X32" s="2613"/>
      <c r="Y32" s="2613"/>
      <c r="Z32" s="2613"/>
      <c r="AA32" s="2613"/>
      <c r="AB32" s="2613"/>
      <c r="AC32" s="2613"/>
      <c r="AD32" s="2613"/>
      <c r="AE32" s="2613"/>
      <c r="AF32" s="2613"/>
      <c r="AG32" s="2613"/>
      <c r="AH32" s="2613"/>
      <c r="AI32" s="2613"/>
      <c r="AJ32" s="2613"/>
      <c r="AK32" s="2613"/>
      <c r="AL32" s="2613"/>
      <c r="AM32" s="2613"/>
      <c r="AN32" s="2613"/>
      <c r="AO32" s="2613"/>
      <c r="AP32" s="2613"/>
      <c r="AQ32" s="2613"/>
      <c r="AR32" s="2613"/>
      <c r="AS32" s="2613"/>
      <c r="AT32" s="2613"/>
      <c r="AU32" s="2613"/>
      <c r="AV32" s="2613"/>
      <c r="AW32" s="2613"/>
      <c r="AX32" s="2613"/>
      <c r="AY32" s="2613"/>
      <c r="AZ32" s="2613"/>
    </row>
    <row r="33" spans="1:52" ht="14.25">
      <c r="A33" s="206" t="s">
        <v>244</v>
      </c>
      <c r="B33" s="1167">
        <v>0.03</v>
      </c>
      <c r="C33" s="2629" t="s">
        <v>3258</v>
      </c>
      <c r="D33" s="2619"/>
      <c r="E33" s="2620"/>
      <c r="F33" s="2620"/>
      <c r="G33" s="2607"/>
      <c r="H33" s="2607"/>
      <c r="I33" s="2607"/>
      <c r="J33" s="2607"/>
      <c r="K33" s="2615"/>
      <c r="L33" s="2615"/>
      <c r="M33" s="2613"/>
      <c r="N33" s="2613"/>
      <c r="O33" s="2613"/>
      <c r="P33" s="2613"/>
      <c r="Q33" s="2613"/>
      <c r="R33" s="2613"/>
      <c r="S33" s="2613"/>
      <c r="T33" s="2613"/>
      <c r="U33" s="2613"/>
      <c r="V33" s="2613"/>
      <c r="W33" s="2613"/>
      <c r="X33" s="2613"/>
      <c r="Y33" s="2613"/>
      <c r="Z33" s="2613"/>
      <c r="AA33" s="2613"/>
      <c r="AB33" s="2613"/>
      <c r="AC33" s="2613"/>
      <c r="AD33" s="2613"/>
      <c r="AE33" s="2613"/>
      <c r="AF33" s="2613"/>
      <c r="AG33" s="2613"/>
      <c r="AH33" s="2613"/>
      <c r="AI33" s="2613"/>
      <c r="AJ33" s="2613"/>
      <c r="AK33" s="2613"/>
      <c r="AL33" s="2613"/>
      <c r="AM33" s="2613"/>
      <c r="AN33" s="2613"/>
      <c r="AO33" s="2613"/>
      <c r="AP33" s="2613"/>
      <c r="AQ33" s="2613"/>
      <c r="AR33" s="2613"/>
      <c r="AS33" s="2613"/>
      <c r="AT33" s="2613"/>
      <c r="AU33" s="2613"/>
      <c r="AV33" s="2613"/>
      <c r="AW33" s="2613"/>
      <c r="AX33" s="2613"/>
      <c r="AY33" s="2613"/>
      <c r="AZ33" s="2613"/>
    </row>
    <row r="34" spans="1:52" ht="14.25">
      <c r="A34" s="208" t="s">
        <v>245</v>
      </c>
      <c r="B34" s="213">
        <v>0</v>
      </c>
      <c r="C34" s="2629" t="s">
        <v>2260</v>
      </c>
      <c r="D34" s="2630" t="s">
        <v>2266</v>
      </c>
      <c r="E34" s="2613"/>
      <c r="F34" s="2607"/>
      <c r="G34" s="2607"/>
      <c r="H34" s="2607"/>
      <c r="I34" s="2607"/>
      <c r="J34" s="2607"/>
      <c r="K34" s="2615"/>
      <c r="L34" s="2615"/>
      <c r="M34" s="2613"/>
      <c r="N34" s="2613"/>
      <c r="O34" s="2613"/>
      <c r="P34" s="2613"/>
      <c r="Q34" s="2613"/>
      <c r="R34" s="2613"/>
      <c r="S34" s="2613"/>
      <c r="T34" s="2613"/>
      <c r="U34" s="2613"/>
      <c r="V34" s="2613"/>
      <c r="W34" s="2613"/>
      <c r="X34" s="2613"/>
      <c r="Y34" s="2613"/>
      <c r="Z34" s="2613"/>
      <c r="AA34" s="2613"/>
      <c r="AB34" s="2613"/>
      <c r="AC34" s="2613"/>
      <c r="AD34" s="2613"/>
      <c r="AE34" s="2613"/>
      <c r="AF34" s="2613"/>
      <c r="AG34" s="2613"/>
      <c r="AH34" s="2613"/>
      <c r="AI34" s="2613"/>
      <c r="AJ34" s="2613"/>
      <c r="AK34" s="2613"/>
      <c r="AL34" s="2613"/>
      <c r="AM34" s="2613"/>
      <c r="AN34" s="2613"/>
      <c r="AO34" s="2613"/>
      <c r="AP34" s="2613"/>
      <c r="AQ34" s="2613"/>
      <c r="AR34" s="2613"/>
      <c r="AS34" s="2613"/>
      <c r="AT34" s="2613"/>
      <c r="AU34" s="2613"/>
      <c r="AV34" s="2613"/>
      <c r="AW34" s="2613"/>
      <c r="AX34" s="2613"/>
      <c r="AY34" s="2613"/>
      <c r="AZ34" s="2613"/>
    </row>
    <row r="35" spans="1:52" ht="14.25">
      <c r="A35" s="208" t="s">
        <v>242</v>
      </c>
      <c r="B35" s="209">
        <v>200</v>
      </c>
      <c r="C35" s="2629" t="s">
        <v>2261</v>
      </c>
      <c r="D35" s="2616"/>
      <c r="E35" s="2607"/>
      <c r="F35" s="2607"/>
      <c r="G35" s="2607"/>
      <c r="H35" s="2607"/>
      <c r="I35" s="2607"/>
      <c r="J35" s="2607"/>
      <c r="K35" s="2615"/>
      <c r="L35" s="2615"/>
      <c r="M35" s="2613"/>
      <c r="N35" s="2613"/>
      <c r="O35" s="2613"/>
      <c r="P35" s="2613"/>
      <c r="Q35" s="2613"/>
      <c r="R35" s="2613"/>
      <c r="S35" s="2613"/>
      <c r="T35" s="2613"/>
      <c r="U35" s="2613"/>
      <c r="V35" s="2613"/>
      <c r="W35" s="2613"/>
      <c r="X35" s="2613"/>
      <c r="Y35" s="2613"/>
      <c r="Z35" s="2613"/>
      <c r="AA35" s="2613"/>
      <c r="AB35" s="2613"/>
      <c r="AC35" s="2613"/>
      <c r="AD35" s="2613"/>
      <c r="AE35" s="2613"/>
      <c r="AF35" s="2613"/>
      <c r="AG35" s="2613"/>
      <c r="AH35" s="2613"/>
      <c r="AI35" s="2613"/>
      <c r="AJ35" s="2613"/>
      <c r="AK35" s="2613"/>
      <c r="AL35" s="2613"/>
      <c r="AM35" s="2613"/>
      <c r="AN35" s="2613"/>
      <c r="AO35" s="2613"/>
      <c r="AP35" s="2613"/>
      <c r="AQ35" s="2613"/>
      <c r="AR35" s="2613"/>
      <c r="AS35" s="2613"/>
      <c r="AT35" s="2613"/>
      <c r="AU35" s="2613"/>
      <c r="AV35" s="2613"/>
      <c r="AW35" s="2613"/>
      <c r="AX35" s="2613"/>
      <c r="AY35" s="2613"/>
      <c r="AZ35" s="2613"/>
    </row>
    <row r="36" spans="1:52" ht="15" thickBot="1">
      <c r="A36" s="211" t="s">
        <v>243</v>
      </c>
      <c r="B36" s="214">
        <v>0.02</v>
      </c>
      <c r="C36" s="2629" t="s">
        <v>3259</v>
      </c>
      <c r="D36" s="2614"/>
      <c r="E36" s="2613"/>
      <c r="F36" s="2607"/>
      <c r="G36" s="2607"/>
      <c r="H36" s="2607"/>
      <c r="I36" s="2607"/>
      <c r="J36" s="2607"/>
      <c r="K36" s="2615"/>
      <c r="L36" s="2615"/>
      <c r="M36" s="2613"/>
      <c r="N36" s="2613"/>
      <c r="O36" s="2613"/>
      <c r="P36" s="2613"/>
      <c r="Q36" s="2613"/>
      <c r="R36" s="2613"/>
      <c r="S36" s="2613"/>
      <c r="T36" s="2613"/>
      <c r="U36" s="2613"/>
      <c r="V36" s="2613"/>
      <c r="W36" s="2613"/>
      <c r="X36" s="2613"/>
      <c r="Y36" s="2613"/>
      <c r="Z36" s="2613"/>
      <c r="AA36" s="2613"/>
      <c r="AB36" s="2613"/>
      <c r="AC36" s="2613"/>
      <c r="AD36" s="2613"/>
      <c r="AE36" s="2613"/>
      <c r="AF36" s="2613"/>
      <c r="AG36" s="2613"/>
      <c r="AH36" s="2613"/>
      <c r="AI36" s="2613"/>
      <c r="AJ36" s="2613"/>
      <c r="AK36" s="2613"/>
      <c r="AL36" s="2613"/>
      <c r="AM36" s="2613"/>
      <c r="AN36" s="2613"/>
      <c r="AO36" s="2613"/>
      <c r="AP36" s="2613"/>
      <c r="AQ36" s="2613"/>
      <c r="AR36" s="2613"/>
      <c r="AS36" s="2613"/>
      <c r="AT36" s="2613"/>
      <c r="AU36" s="2613"/>
      <c r="AV36" s="2613"/>
      <c r="AW36" s="2613"/>
      <c r="AX36" s="2613"/>
      <c r="AY36" s="2613"/>
      <c r="AZ36" s="2613"/>
    </row>
    <row r="37" spans="1:52" ht="14.25">
      <c r="A37" s="215" t="s">
        <v>246</v>
      </c>
      <c r="B37" s="216">
        <v>1.4999999999999999E-2</v>
      </c>
      <c r="C37" s="2629" t="s">
        <v>2262</v>
      </c>
      <c r="D37" s="2616"/>
      <c r="E37" s="2607"/>
      <c r="F37" s="2607"/>
      <c r="G37" s="2607"/>
      <c r="H37" s="2607"/>
      <c r="I37" s="2607"/>
      <c r="J37" s="2607"/>
      <c r="K37" s="2615"/>
      <c r="L37" s="2615"/>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3"/>
      <c r="AK37" s="2613"/>
      <c r="AL37" s="2613"/>
      <c r="AM37" s="2613"/>
      <c r="AN37" s="2613"/>
      <c r="AO37" s="2613"/>
      <c r="AP37" s="2613"/>
      <c r="AQ37" s="2613"/>
      <c r="AR37" s="2613"/>
      <c r="AS37" s="2613"/>
      <c r="AT37" s="2613"/>
      <c r="AU37" s="2613"/>
      <c r="AV37" s="2613"/>
      <c r="AW37" s="2613"/>
      <c r="AX37" s="2613"/>
      <c r="AY37" s="2613"/>
      <c r="AZ37" s="2613"/>
    </row>
    <row r="38" spans="1:52" ht="14.25">
      <c r="A38" s="208" t="s">
        <v>247</v>
      </c>
      <c r="B38" s="213">
        <v>0.01</v>
      </c>
      <c r="C38" s="2629" t="s">
        <v>2262</v>
      </c>
      <c r="D38" s="2616"/>
      <c r="E38" s="2607"/>
      <c r="F38" s="2607"/>
      <c r="G38" s="2607"/>
      <c r="H38" s="2607"/>
      <c r="I38" s="2607"/>
      <c r="J38" s="2607"/>
      <c r="K38" s="2615"/>
      <c r="L38" s="2615"/>
      <c r="M38" s="2613"/>
      <c r="N38" s="2613"/>
      <c r="O38" s="2613"/>
      <c r="P38" s="2613"/>
      <c r="Q38" s="2613"/>
      <c r="R38" s="2613"/>
      <c r="S38" s="2613"/>
      <c r="T38" s="2613"/>
      <c r="U38" s="2613"/>
      <c r="V38" s="2613"/>
      <c r="W38" s="2613"/>
      <c r="X38" s="2613"/>
      <c r="Y38" s="2613"/>
      <c r="Z38" s="2613"/>
      <c r="AA38" s="2613"/>
      <c r="AB38" s="2613"/>
      <c r="AC38" s="2613"/>
      <c r="AD38" s="2613"/>
      <c r="AE38" s="2613"/>
      <c r="AF38" s="2613"/>
      <c r="AG38" s="2613"/>
      <c r="AH38" s="2613"/>
      <c r="AI38" s="2613"/>
      <c r="AJ38" s="2613"/>
      <c r="AK38" s="2613"/>
      <c r="AL38" s="2613"/>
      <c r="AM38" s="2613"/>
      <c r="AN38" s="2613"/>
      <c r="AO38" s="2613"/>
      <c r="AP38" s="2613"/>
      <c r="AQ38" s="2613"/>
      <c r="AR38" s="2613"/>
      <c r="AS38" s="2613"/>
      <c r="AT38" s="2613"/>
      <c r="AU38" s="2613"/>
      <c r="AV38" s="2613"/>
      <c r="AW38" s="2613"/>
      <c r="AX38" s="2613"/>
      <c r="AY38" s="2613"/>
      <c r="AZ38" s="2613"/>
    </row>
    <row r="39" spans="1:52" ht="14.25">
      <c r="A39" s="1991" t="s">
        <v>1801</v>
      </c>
      <c r="B39" s="734">
        <f ca="1">存贷款利率!C4</f>
        <v>1.4999999999999999E-2</v>
      </c>
      <c r="C39" s="2622"/>
      <c r="D39" s="2616"/>
      <c r="E39" s="2607"/>
      <c r="F39" s="2607"/>
      <c r="G39" s="2607"/>
      <c r="H39" s="2607"/>
      <c r="I39" s="2607"/>
      <c r="J39" s="2607"/>
      <c r="K39" s="2615"/>
      <c r="L39" s="2615"/>
      <c r="M39" s="2613"/>
      <c r="N39" s="2613"/>
      <c r="O39" s="2613"/>
      <c r="P39" s="2613"/>
      <c r="Q39" s="2613"/>
      <c r="R39" s="2613"/>
      <c r="S39" s="2613"/>
      <c r="T39" s="2613"/>
      <c r="U39" s="2613"/>
      <c r="V39" s="2613"/>
      <c r="W39" s="2613"/>
      <c r="X39" s="2613"/>
      <c r="Y39" s="2613"/>
      <c r="Z39" s="2613"/>
      <c r="AA39" s="2613"/>
      <c r="AB39" s="2613"/>
      <c r="AC39" s="2613"/>
      <c r="AD39" s="2613"/>
      <c r="AE39" s="2613"/>
      <c r="AF39" s="2613"/>
      <c r="AG39" s="2613"/>
      <c r="AH39" s="2613"/>
      <c r="AI39" s="2613"/>
      <c r="AJ39" s="2613"/>
      <c r="AK39" s="2613"/>
      <c r="AL39" s="2613"/>
      <c r="AM39" s="2613"/>
      <c r="AN39" s="2613"/>
      <c r="AO39" s="2613"/>
      <c r="AP39" s="2613"/>
      <c r="AQ39" s="2613"/>
      <c r="AR39" s="2613"/>
      <c r="AS39" s="2613"/>
      <c r="AT39" s="2613"/>
      <c r="AU39" s="2613"/>
      <c r="AV39" s="2613"/>
      <c r="AW39" s="2613"/>
      <c r="AX39" s="2613"/>
      <c r="AY39" s="2613"/>
      <c r="AZ39" s="2613"/>
    </row>
    <row r="40" spans="1:52" ht="15" thickBot="1">
      <c r="A40" s="2774" t="s">
        <v>2284</v>
      </c>
      <c r="B40" s="1989">
        <f ca="1">IF(A40="利息：取LPR",存贷款利率!E2,存贷款利率!E2+C40)</f>
        <v>3.1E-2</v>
      </c>
      <c r="C40" s="2775">
        <v>5.0000000000000001E-3</v>
      </c>
      <c r="D40" s="2616"/>
      <c r="E40" s="2607"/>
      <c r="F40" s="2607"/>
      <c r="G40" s="2607"/>
      <c r="H40" s="2607"/>
      <c r="I40" s="2607"/>
      <c r="J40" s="2607"/>
      <c r="K40" s="2615"/>
      <c r="L40" s="2615"/>
      <c r="M40" s="2613"/>
      <c r="N40" s="2613"/>
      <c r="O40" s="2613"/>
      <c r="P40" s="2613"/>
      <c r="Q40" s="2613"/>
      <c r="R40" s="2613"/>
      <c r="S40" s="2613"/>
      <c r="T40" s="2613"/>
      <c r="U40" s="2613"/>
      <c r="V40" s="2613"/>
      <c r="W40" s="2613"/>
      <c r="X40" s="2613"/>
      <c r="Y40" s="2613"/>
      <c r="Z40" s="2613"/>
      <c r="AA40" s="2613"/>
      <c r="AB40" s="2613"/>
      <c r="AC40" s="2613"/>
      <c r="AD40" s="2613"/>
      <c r="AE40" s="2613"/>
      <c r="AF40" s="2613"/>
      <c r="AG40" s="2613"/>
      <c r="AH40" s="2613"/>
      <c r="AI40" s="2613"/>
      <c r="AJ40" s="2613"/>
      <c r="AK40" s="2613"/>
      <c r="AL40" s="2613"/>
      <c r="AM40" s="2613"/>
      <c r="AN40" s="2613"/>
      <c r="AO40" s="2613"/>
      <c r="AP40" s="2613"/>
      <c r="AQ40" s="2613"/>
      <c r="AR40" s="2613"/>
      <c r="AS40" s="2613"/>
      <c r="AT40" s="2613"/>
      <c r="AU40" s="2613"/>
      <c r="AV40" s="2613"/>
      <c r="AW40" s="2613"/>
      <c r="AX40" s="2613"/>
      <c r="AY40" s="2613"/>
      <c r="AZ40" s="2613"/>
    </row>
    <row r="41" spans="1:52" ht="14.25">
      <c r="A41" s="206" t="s">
        <v>248</v>
      </c>
      <c r="B41" s="218">
        <f>B42+B43</f>
        <v>5.5000000000000007E-2</v>
      </c>
      <c r="C41" s="2618"/>
      <c r="D41" s="2616"/>
      <c r="E41" s="2607"/>
      <c r="F41" s="2607"/>
      <c r="G41" s="2607"/>
      <c r="H41" s="2607"/>
      <c r="I41" s="2607"/>
      <c r="J41" s="2607"/>
      <c r="K41" s="2615"/>
      <c r="L41" s="2615"/>
      <c r="M41" s="2613"/>
      <c r="N41" s="2613"/>
      <c r="O41" s="2613"/>
      <c r="P41" s="2613"/>
      <c r="Q41" s="2613"/>
      <c r="R41" s="2613"/>
      <c r="S41" s="2613"/>
      <c r="T41" s="2613"/>
      <c r="U41" s="2613"/>
      <c r="V41" s="2613"/>
      <c r="W41" s="2613"/>
      <c r="X41" s="2613"/>
      <c r="Y41" s="2613"/>
      <c r="Z41" s="2613"/>
      <c r="AA41" s="2613"/>
      <c r="AB41" s="2613"/>
      <c r="AC41" s="2613"/>
      <c r="AD41" s="2613"/>
      <c r="AE41" s="2613"/>
      <c r="AF41" s="2613"/>
      <c r="AG41" s="2613"/>
      <c r="AH41" s="2613"/>
      <c r="AI41" s="2613"/>
      <c r="AJ41" s="2613"/>
      <c r="AK41" s="2613"/>
      <c r="AL41" s="2613"/>
      <c r="AM41" s="2613"/>
      <c r="AN41" s="2613"/>
      <c r="AO41" s="2613"/>
      <c r="AP41" s="2613"/>
      <c r="AQ41" s="2613"/>
      <c r="AR41" s="2613"/>
      <c r="AS41" s="2613"/>
      <c r="AT41" s="2613"/>
      <c r="AU41" s="2613"/>
      <c r="AV41" s="2613"/>
      <c r="AW41" s="2613"/>
      <c r="AX41" s="2613"/>
      <c r="AY41" s="2613"/>
      <c r="AZ41" s="2613"/>
    </row>
    <row r="42" spans="1:52" ht="14.25">
      <c r="A42" s="891" t="s">
        <v>249</v>
      </c>
      <c r="B42" s="220">
        <v>0.05</v>
      </c>
      <c r="C42" s="2631">
        <f>IF(B2&lt;DATE(2016,5,1),0,B42)</f>
        <v>0.05</v>
      </c>
      <c r="D42" s="2616"/>
      <c r="E42" s="2607"/>
      <c r="F42" s="2607"/>
      <c r="G42" s="2607"/>
      <c r="H42" s="2607"/>
      <c r="I42" s="2607"/>
      <c r="J42" s="2607"/>
      <c r="K42" s="2615"/>
      <c r="L42" s="2615"/>
      <c r="M42" s="2613"/>
      <c r="N42" s="2613"/>
      <c r="O42" s="2613"/>
      <c r="P42" s="2613"/>
      <c r="Q42" s="2613"/>
      <c r="R42" s="2613"/>
      <c r="S42" s="2613"/>
      <c r="T42" s="2613"/>
      <c r="U42" s="2613"/>
      <c r="V42" s="2613"/>
      <c r="W42" s="2613"/>
      <c r="X42" s="2613"/>
      <c r="Y42" s="2613"/>
      <c r="Z42" s="2613"/>
      <c r="AA42" s="2613"/>
      <c r="AB42" s="2613"/>
      <c r="AC42" s="2613"/>
      <c r="AD42" s="2613"/>
      <c r="AE42" s="2613"/>
      <c r="AF42" s="2613"/>
      <c r="AG42" s="2613"/>
      <c r="AH42" s="2613"/>
      <c r="AI42" s="2613"/>
      <c r="AJ42" s="2613"/>
      <c r="AK42" s="2613"/>
      <c r="AL42" s="2613"/>
      <c r="AM42" s="2613"/>
      <c r="AN42" s="2613"/>
      <c r="AO42" s="2613"/>
      <c r="AP42" s="2613"/>
      <c r="AQ42" s="2613"/>
      <c r="AR42" s="2613"/>
      <c r="AS42" s="2613"/>
      <c r="AT42" s="2613"/>
      <c r="AU42" s="2613"/>
      <c r="AV42" s="2613"/>
      <c r="AW42" s="2613"/>
      <c r="AX42" s="2613"/>
      <c r="AY42" s="2613"/>
      <c r="AZ42" s="2613"/>
    </row>
    <row r="43" spans="1:52" ht="14.25">
      <c r="A43" s="891" t="s">
        <v>250</v>
      </c>
      <c r="B43" s="221">
        <f>B42*(B44+B45+B46)+B47</f>
        <v>5.000000000000001E-3</v>
      </c>
      <c r="C43" s="2618"/>
      <c r="D43" s="2616"/>
      <c r="E43" s="2607"/>
      <c r="F43" s="2607"/>
      <c r="G43" s="2607"/>
      <c r="H43" s="2607"/>
      <c r="I43" s="2607"/>
      <c r="J43" s="2607"/>
      <c r="K43" s="2615"/>
      <c r="L43" s="2615"/>
      <c r="M43" s="2613"/>
      <c r="N43" s="2613"/>
      <c r="O43" s="2613"/>
      <c r="P43" s="2613"/>
      <c r="Q43" s="2613"/>
      <c r="R43" s="2613"/>
      <c r="S43" s="2613"/>
      <c r="T43" s="2613"/>
      <c r="U43" s="2613"/>
      <c r="V43" s="2613"/>
      <c r="W43" s="2613"/>
      <c r="X43" s="2613"/>
      <c r="Y43" s="2613"/>
      <c r="Z43" s="2613"/>
      <c r="AA43" s="2613"/>
      <c r="AB43" s="2613"/>
      <c r="AC43" s="2613"/>
      <c r="AD43" s="2613"/>
      <c r="AE43" s="2613"/>
      <c r="AF43" s="2613"/>
      <c r="AG43" s="2613"/>
      <c r="AH43" s="2613"/>
      <c r="AI43" s="2613"/>
      <c r="AJ43" s="2613"/>
      <c r="AK43" s="2613"/>
      <c r="AL43" s="2613"/>
      <c r="AM43" s="2613"/>
      <c r="AN43" s="2613"/>
      <c r="AO43" s="2613"/>
      <c r="AP43" s="2613"/>
      <c r="AQ43" s="2613"/>
      <c r="AR43" s="2613"/>
      <c r="AS43" s="2613"/>
      <c r="AT43" s="2613"/>
      <c r="AU43" s="2613"/>
      <c r="AV43" s="2613"/>
      <c r="AW43" s="2613"/>
      <c r="AX43" s="2613"/>
      <c r="AY43" s="2613"/>
      <c r="AZ43" s="2613"/>
    </row>
    <row r="44" spans="1:52" ht="14.25">
      <c r="A44" s="219" t="s">
        <v>251</v>
      </c>
      <c r="B44" s="222">
        <v>0.05</v>
      </c>
      <c r="C44" s="2629" t="s">
        <v>2267</v>
      </c>
      <c r="D44" s="2616"/>
      <c r="E44" s="2607"/>
      <c r="F44" s="2607"/>
      <c r="G44" s="2607"/>
      <c r="H44" s="2607"/>
      <c r="I44" s="2607"/>
      <c r="J44" s="2607"/>
      <c r="K44" s="2615"/>
      <c r="L44" s="2615"/>
      <c r="M44" s="2613"/>
      <c r="N44" s="2613"/>
      <c r="O44" s="2613"/>
      <c r="P44" s="2613"/>
      <c r="Q44" s="2613"/>
      <c r="R44" s="2613"/>
      <c r="S44" s="2613"/>
      <c r="T44" s="2613"/>
      <c r="U44" s="2613"/>
      <c r="V44" s="2613"/>
      <c r="W44" s="2613"/>
      <c r="X44" s="2613"/>
      <c r="Y44" s="2613"/>
      <c r="Z44" s="2613"/>
      <c r="AA44" s="2613"/>
      <c r="AB44" s="2613"/>
      <c r="AC44" s="2613"/>
      <c r="AD44" s="2613"/>
      <c r="AE44" s="2613"/>
      <c r="AF44" s="2613"/>
      <c r="AG44" s="2613"/>
      <c r="AH44" s="2613"/>
      <c r="AI44" s="2613"/>
      <c r="AJ44" s="2613"/>
      <c r="AK44" s="2613"/>
      <c r="AL44" s="2613"/>
      <c r="AM44" s="2613"/>
      <c r="AN44" s="2613"/>
      <c r="AO44" s="2613"/>
      <c r="AP44" s="2613"/>
      <c r="AQ44" s="2613"/>
      <c r="AR44" s="2613"/>
      <c r="AS44" s="2613"/>
      <c r="AT44" s="2613"/>
      <c r="AU44" s="2613"/>
      <c r="AV44" s="2613"/>
      <c r="AW44" s="2613"/>
      <c r="AX44" s="2613"/>
      <c r="AY44" s="2613"/>
      <c r="AZ44" s="2613"/>
    </row>
    <row r="45" spans="1:52" ht="14.25">
      <c r="A45" s="219" t="s">
        <v>252</v>
      </c>
      <c r="B45" s="220">
        <v>0.03</v>
      </c>
      <c r="C45" s="2632" t="s">
        <v>2263</v>
      </c>
      <c r="D45" s="2616"/>
      <c r="E45" s="2607"/>
      <c r="F45" s="2607"/>
      <c r="G45" s="2607"/>
      <c r="H45" s="2607"/>
      <c r="I45" s="2607"/>
      <c r="J45" s="2607"/>
      <c r="K45" s="2615"/>
      <c r="L45" s="2615"/>
      <c r="M45" s="2613"/>
      <c r="N45" s="2613"/>
      <c r="O45" s="2613"/>
      <c r="P45" s="2613"/>
      <c r="Q45" s="2613"/>
      <c r="R45" s="2613"/>
      <c r="S45" s="2613"/>
      <c r="T45" s="2613"/>
      <c r="U45" s="2613"/>
      <c r="V45" s="2613"/>
      <c r="W45" s="2613"/>
      <c r="X45" s="2613"/>
      <c r="Y45" s="2613"/>
      <c r="Z45" s="2613"/>
      <c r="AA45" s="2613"/>
      <c r="AB45" s="2613"/>
      <c r="AC45" s="2613"/>
      <c r="AD45" s="2613"/>
      <c r="AE45" s="2613"/>
      <c r="AF45" s="2613"/>
      <c r="AG45" s="2613"/>
      <c r="AH45" s="2613"/>
      <c r="AI45" s="2613"/>
      <c r="AJ45" s="2613"/>
      <c r="AK45" s="2613"/>
      <c r="AL45" s="2613"/>
      <c r="AM45" s="2613"/>
      <c r="AN45" s="2613"/>
      <c r="AO45" s="2613"/>
      <c r="AP45" s="2613"/>
      <c r="AQ45" s="2613"/>
      <c r="AR45" s="2613"/>
      <c r="AS45" s="2613"/>
      <c r="AT45" s="2613"/>
      <c r="AU45" s="2613"/>
      <c r="AV45" s="2613"/>
      <c r="AW45" s="2613"/>
      <c r="AX45" s="2613"/>
      <c r="AY45" s="2613"/>
      <c r="AZ45" s="2613"/>
    </row>
    <row r="46" spans="1:52" ht="14.25">
      <c r="A46" s="219" t="s">
        <v>253</v>
      </c>
      <c r="B46" s="220">
        <v>0.02</v>
      </c>
      <c r="C46" s="2632" t="s">
        <v>2264</v>
      </c>
      <c r="D46" s="2616"/>
      <c r="E46" s="2607"/>
      <c r="F46" s="2607"/>
      <c r="G46" s="2607"/>
      <c r="H46" s="2607"/>
      <c r="I46" s="2607"/>
      <c r="J46" s="2607"/>
      <c r="K46" s="2615"/>
      <c r="L46" s="2615"/>
      <c r="M46" s="2613"/>
      <c r="N46" s="2613"/>
      <c r="O46" s="2613"/>
      <c r="P46" s="2613"/>
      <c r="Q46" s="2613"/>
      <c r="R46" s="2613"/>
      <c r="S46" s="2613"/>
      <c r="T46" s="2613"/>
      <c r="U46" s="2613"/>
      <c r="V46" s="2613"/>
      <c r="W46" s="2613"/>
      <c r="X46" s="2613"/>
      <c r="Y46" s="2613"/>
      <c r="Z46" s="2613"/>
      <c r="AA46" s="2613"/>
      <c r="AB46" s="2613"/>
      <c r="AC46" s="2613"/>
      <c r="AD46" s="2613"/>
      <c r="AE46" s="2613"/>
      <c r="AF46" s="2613"/>
      <c r="AG46" s="2613"/>
      <c r="AH46" s="2613"/>
      <c r="AI46" s="2613"/>
      <c r="AJ46" s="2613"/>
      <c r="AK46" s="2613"/>
      <c r="AL46" s="2613"/>
      <c r="AM46" s="2613"/>
      <c r="AN46" s="2613"/>
      <c r="AO46" s="2613"/>
      <c r="AP46" s="2613"/>
      <c r="AQ46" s="2613"/>
      <c r="AR46" s="2613"/>
      <c r="AS46" s="2613"/>
      <c r="AT46" s="2613"/>
      <c r="AU46" s="2613"/>
      <c r="AV46" s="2613"/>
      <c r="AW46" s="2613"/>
      <c r="AX46" s="2613"/>
      <c r="AY46" s="2613"/>
      <c r="AZ46" s="2613"/>
    </row>
    <row r="47" spans="1:52" ht="15" thickBot="1">
      <c r="A47" s="223" t="s">
        <v>254</v>
      </c>
      <c r="B47" s="224">
        <v>0</v>
      </c>
      <c r="C47" s="2627" t="s">
        <v>2271</v>
      </c>
      <c r="D47" s="2616"/>
      <c r="E47" s="2607"/>
      <c r="F47" s="2607"/>
      <c r="G47" s="2607"/>
      <c r="H47" s="2607"/>
      <c r="I47" s="2607"/>
      <c r="J47" s="2607"/>
      <c r="K47" s="2615"/>
      <c r="L47" s="2615"/>
      <c r="M47" s="2613"/>
      <c r="N47" s="2613"/>
      <c r="O47" s="2613"/>
      <c r="P47" s="2613"/>
      <c r="Q47" s="2613"/>
      <c r="R47" s="2613"/>
      <c r="S47" s="2613"/>
      <c r="T47" s="2613"/>
      <c r="U47" s="2613"/>
      <c r="V47" s="2613"/>
      <c r="W47" s="2613"/>
      <c r="X47" s="2613"/>
      <c r="Y47" s="2613"/>
      <c r="Z47" s="2613"/>
      <c r="AA47" s="2613"/>
      <c r="AB47" s="2613"/>
      <c r="AC47" s="2613"/>
      <c r="AD47" s="2613"/>
      <c r="AE47" s="2613"/>
      <c r="AF47" s="2613"/>
      <c r="AG47" s="2613"/>
      <c r="AH47" s="2613"/>
      <c r="AI47" s="2613"/>
      <c r="AJ47" s="2613"/>
      <c r="AK47" s="2613"/>
      <c r="AL47" s="2613"/>
      <c r="AM47" s="2613"/>
      <c r="AN47" s="2613"/>
      <c r="AO47" s="2613"/>
      <c r="AP47" s="2613"/>
      <c r="AQ47" s="2613"/>
      <c r="AR47" s="2613"/>
      <c r="AS47" s="2613"/>
      <c r="AT47" s="2613"/>
      <c r="AU47" s="2613"/>
      <c r="AV47" s="2613"/>
      <c r="AW47" s="2613"/>
      <c r="AX47" s="2613"/>
      <c r="AY47" s="2613"/>
      <c r="AZ47" s="2613"/>
    </row>
    <row r="48" spans="1:52" ht="14.25">
      <c r="A48" s="225" t="s">
        <v>255</v>
      </c>
      <c r="B48" s="226">
        <v>0.03</v>
      </c>
      <c r="C48" s="2632" t="s">
        <v>2263</v>
      </c>
      <c r="D48" s="2616"/>
      <c r="E48" s="2607"/>
      <c r="F48" s="2607"/>
      <c r="G48" s="2607"/>
      <c r="H48" s="2607"/>
      <c r="I48" s="2607"/>
      <c r="J48" s="2607"/>
      <c r="K48" s="2615"/>
      <c r="L48" s="2615"/>
      <c r="M48" s="2613"/>
      <c r="N48" s="2613"/>
      <c r="O48" s="2613"/>
      <c r="P48" s="2613"/>
      <c r="Q48" s="2613"/>
      <c r="R48" s="2613"/>
      <c r="S48" s="2613"/>
      <c r="T48" s="2613"/>
      <c r="U48" s="2613"/>
      <c r="V48" s="2613"/>
      <c r="W48" s="2613"/>
      <c r="X48" s="2613"/>
      <c r="Y48" s="2613"/>
      <c r="Z48" s="2613"/>
      <c r="AA48" s="2613"/>
      <c r="AB48" s="2613"/>
      <c r="AC48" s="2613"/>
      <c r="AD48" s="2613"/>
      <c r="AE48" s="2613"/>
      <c r="AF48" s="2613"/>
      <c r="AG48" s="2613"/>
      <c r="AH48" s="2613"/>
      <c r="AI48" s="2613"/>
      <c r="AJ48" s="2613"/>
      <c r="AK48" s="2613"/>
      <c r="AL48" s="2613"/>
      <c r="AM48" s="2613"/>
      <c r="AN48" s="2613"/>
      <c r="AO48" s="2613"/>
      <c r="AP48" s="2613"/>
      <c r="AQ48" s="2613"/>
      <c r="AR48" s="2613"/>
      <c r="AS48" s="2613"/>
      <c r="AT48" s="2613"/>
      <c r="AU48" s="2613"/>
      <c r="AV48" s="2613"/>
      <c r="AW48" s="2613"/>
      <c r="AX48" s="2613"/>
      <c r="AY48" s="2613"/>
      <c r="AZ48" s="2613"/>
    </row>
    <row r="49" spans="1:52" ht="15" thickBot="1">
      <c r="A49" s="217" t="s">
        <v>256</v>
      </c>
      <c r="B49" s="220">
        <v>5.0000000000000001E-4</v>
      </c>
      <c r="C49" s="2632" t="s">
        <v>2265</v>
      </c>
      <c r="D49" s="2616"/>
      <c r="E49" s="2607"/>
      <c r="F49" s="2607"/>
      <c r="G49" s="2607"/>
      <c r="H49" s="2607"/>
      <c r="I49" s="2607"/>
      <c r="J49" s="2607"/>
      <c r="K49" s="2615"/>
      <c r="L49" s="2615"/>
      <c r="M49" s="2613"/>
      <c r="N49" s="2613"/>
      <c r="O49" s="2613"/>
      <c r="P49" s="2613"/>
      <c r="Q49" s="2613"/>
      <c r="R49" s="2613"/>
      <c r="S49" s="2613"/>
      <c r="T49" s="2613"/>
      <c r="U49" s="2613"/>
      <c r="V49" s="2613"/>
      <c r="W49" s="2613"/>
      <c r="X49" s="2613"/>
      <c r="Y49" s="2613"/>
      <c r="Z49" s="2613"/>
      <c r="AA49" s="2613"/>
      <c r="AB49" s="2613"/>
      <c r="AC49" s="2613"/>
      <c r="AD49" s="2613"/>
      <c r="AE49" s="2613"/>
      <c r="AF49" s="2613"/>
      <c r="AG49" s="2613"/>
      <c r="AH49" s="2613"/>
      <c r="AI49" s="2613"/>
      <c r="AJ49" s="2613"/>
      <c r="AK49" s="2613"/>
      <c r="AL49" s="2613"/>
      <c r="AM49" s="2613"/>
      <c r="AN49" s="2613"/>
      <c r="AO49" s="2613"/>
      <c r="AP49" s="2613"/>
      <c r="AQ49" s="2613"/>
      <c r="AR49" s="2613"/>
      <c r="AS49" s="2613"/>
      <c r="AT49" s="2613"/>
      <c r="AU49" s="2613"/>
      <c r="AV49" s="2613"/>
      <c r="AW49" s="2613"/>
      <c r="AX49" s="2613"/>
      <c r="AY49" s="2613"/>
      <c r="AZ49" s="2613"/>
    </row>
    <row r="50" spans="1:52" ht="14.25">
      <c r="A50" s="227" t="s">
        <v>257</v>
      </c>
      <c r="B50" s="228">
        <v>1.2E-2</v>
      </c>
      <c r="C50" s="2621"/>
      <c r="D50" s="2616"/>
      <c r="E50" s="2607"/>
      <c r="F50" s="2607"/>
      <c r="G50" s="2607"/>
      <c r="H50" s="2607"/>
      <c r="I50" s="2607"/>
      <c r="J50" s="2607"/>
      <c r="K50" s="2615"/>
      <c r="L50" s="2615"/>
      <c r="M50" s="2613"/>
      <c r="N50" s="2613"/>
      <c r="O50" s="2613"/>
      <c r="P50" s="2613"/>
      <c r="Q50" s="2613"/>
      <c r="R50" s="2613"/>
      <c r="S50" s="2613"/>
      <c r="T50" s="2613"/>
      <c r="U50" s="2613"/>
      <c r="V50" s="2613"/>
      <c r="W50" s="2613"/>
      <c r="X50" s="2613"/>
      <c r="Y50" s="2613"/>
      <c r="Z50" s="2613"/>
      <c r="AA50" s="2613"/>
      <c r="AB50" s="2613"/>
      <c r="AC50" s="2613"/>
      <c r="AD50" s="2613"/>
      <c r="AE50" s="2613"/>
      <c r="AF50" s="2613"/>
      <c r="AG50" s="2613"/>
      <c r="AH50" s="2613"/>
      <c r="AI50" s="2613"/>
      <c r="AJ50" s="2613"/>
      <c r="AK50" s="2613"/>
      <c r="AL50" s="2613"/>
      <c r="AM50" s="2613"/>
      <c r="AN50" s="2613"/>
      <c r="AO50" s="2613"/>
      <c r="AP50" s="2613"/>
      <c r="AQ50" s="2613"/>
      <c r="AR50" s="2613"/>
      <c r="AS50" s="2613"/>
      <c r="AT50" s="2613"/>
      <c r="AU50" s="2613"/>
      <c r="AV50" s="2613"/>
      <c r="AW50" s="2613"/>
      <c r="AX50" s="2613"/>
      <c r="AY50" s="2613"/>
      <c r="AZ50" s="2613"/>
    </row>
    <row r="51" spans="1:52" ht="15" thickBot="1">
      <c r="A51" s="211" t="s">
        <v>258</v>
      </c>
      <c r="B51" s="229">
        <v>0.12</v>
      </c>
      <c r="C51" s="2621"/>
      <c r="D51" s="2616"/>
      <c r="E51" s="2607"/>
      <c r="F51" s="2607"/>
      <c r="G51" s="2607"/>
      <c r="H51" s="2607"/>
      <c r="I51" s="2607"/>
      <c r="J51" s="2607"/>
      <c r="K51" s="2615"/>
      <c r="L51" s="2615"/>
      <c r="M51" s="2613"/>
      <c r="N51" s="2613"/>
      <c r="O51" s="2613"/>
      <c r="P51" s="2613"/>
      <c r="Q51" s="2613"/>
      <c r="R51" s="2613"/>
      <c r="S51" s="2613"/>
      <c r="T51" s="2613"/>
      <c r="U51" s="2613"/>
      <c r="V51" s="2613"/>
      <c r="W51" s="2613"/>
      <c r="X51" s="2613"/>
      <c r="Y51" s="2613"/>
      <c r="Z51" s="2613"/>
      <c r="AA51" s="2613"/>
      <c r="AB51" s="2613"/>
      <c r="AC51" s="2613"/>
      <c r="AD51" s="2613"/>
      <c r="AE51" s="2613"/>
      <c r="AF51" s="2613"/>
      <c r="AG51" s="2613"/>
      <c r="AH51" s="2613"/>
      <c r="AI51" s="2613"/>
      <c r="AJ51" s="2613"/>
      <c r="AK51" s="2613"/>
      <c r="AL51" s="2613"/>
      <c r="AM51" s="2613"/>
      <c r="AN51" s="2613"/>
      <c r="AO51" s="2613"/>
      <c r="AP51" s="2613"/>
      <c r="AQ51" s="2613"/>
      <c r="AR51" s="2613"/>
      <c r="AS51" s="2613"/>
      <c r="AT51" s="2613"/>
      <c r="AU51" s="2613"/>
      <c r="AV51" s="2613"/>
      <c r="AW51" s="2613"/>
      <c r="AX51" s="2613"/>
      <c r="AY51" s="2613"/>
      <c r="AZ51" s="2613"/>
    </row>
    <row r="52" spans="1:52" ht="14.25">
      <c r="A52" s="227" t="s">
        <v>259</v>
      </c>
      <c r="B52" s="230">
        <f>SUMIF(A54:A63,B53,B54:B63)</f>
        <v>3</v>
      </c>
      <c r="C52" s="2621"/>
      <c r="D52" s="2616"/>
      <c r="E52" s="2607"/>
      <c r="F52" s="2607"/>
      <c r="G52" s="2607"/>
      <c r="H52" s="2607"/>
      <c r="I52" s="2607"/>
      <c r="J52" s="2607"/>
      <c r="K52" s="2615"/>
      <c r="L52" s="2615"/>
      <c r="M52" s="2613"/>
      <c r="N52" s="2613"/>
      <c r="O52" s="2613"/>
      <c r="P52" s="2613"/>
      <c r="Q52" s="2613"/>
      <c r="R52" s="2613"/>
      <c r="S52" s="2613"/>
      <c r="T52" s="2613"/>
      <c r="U52" s="2613"/>
      <c r="V52" s="2613"/>
      <c r="W52" s="2613"/>
      <c r="X52" s="2613"/>
      <c r="Y52" s="2613"/>
      <c r="Z52" s="2613"/>
      <c r="AA52" s="2613"/>
      <c r="AB52" s="2613"/>
      <c r="AC52" s="2613"/>
      <c r="AD52" s="2613"/>
      <c r="AE52" s="2613"/>
      <c r="AF52" s="2613"/>
      <c r="AG52" s="2613"/>
      <c r="AH52" s="2613"/>
      <c r="AI52" s="2613"/>
      <c r="AJ52" s="2613"/>
      <c r="AK52" s="2613"/>
      <c r="AL52" s="2613"/>
      <c r="AM52" s="2613"/>
      <c r="AN52" s="2613"/>
      <c r="AO52" s="2613"/>
      <c r="AP52" s="2613"/>
      <c r="AQ52" s="2613"/>
      <c r="AR52" s="2613"/>
      <c r="AS52" s="2613"/>
      <c r="AT52" s="2613"/>
      <c r="AU52" s="2613"/>
      <c r="AV52" s="2613"/>
      <c r="AW52" s="2613"/>
      <c r="AX52" s="2613"/>
      <c r="AY52" s="2613"/>
      <c r="AZ52" s="2613"/>
    </row>
    <row r="53" spans="1:52" ht="27">
      <c r="A53" s="208" t="s">
        <v>260</v>
      </c>
      <c r="B53" s="231" t="s">
        <v>1152</v>
      </c>
      <c r="C53" s="2623" t="s">
        <v>2167</v>
      </c>
      <c r="D53" s="2633" t="s">
        <v>2268</v>
      </c>
      <c r="E53" s="2607"/>
      <c r="F53" s="2607"/>
      <c r="G53" s="2607"/>
      <c r="H53" s="2607"/>
      <c r="I53" s="2607"/>
      <c r="J53" s="2607"/>
      <c r="K53" s="2615"/>
      <c r="L53" s="2615"/>
      <c r="M53" s="2613"/>
      <c r="N53" s="2613"/>
      <c r="O53" s="2613"/>
      <c r="P53" s="2613"/>
      <c r="Q53" s="2613"/>
      <c r="R53" s="2613"/>
      <c r="S53" s="2613"/>
      <c r="T53" s="2613"/>
      <c r="U53" s="2613"/>
      <c r="V53" s="2613"/>
      <c r="W53" s="2613"/>
      <c r="X53" s="2613"/>
      <c r="Y53" s="2613"/>
      <c r="Z53" s="2613"/>
      <c r="AA53" s="2613"/>
      <c r="AB53" s="2613"/>
      <c r="AC53" s="2613"/>
      <c r="AD53" s="2613"/>
      <c r="AE53" s="2613"/>
      <c r="AF53" s="2613"/>
      <c r="AG53" s="2613"/>
      <c r="AH53" s="2613"/>
      <c r="AI53" s="2613"/>
      <c r="AJ53" s="2613"/>
      <c r="AK53" s="2613"/>
      <c r="AL53" s="2613"/>
      <c r="AM53" s="2613"/>
      <c r="AN53" s="2613"/>
      <c r="AO53" s="2613"/>
      <c r="AP53" s="2613"/>
      <c r="AQ53" s="2613"/>
      <c r="AR53" s="2613"/>
      <c r="AS53" s="2613"/>
      <c r="AT53" s="2613"/>
      <c r="AU53" s="2613"/>
      <c r="AV53" s="2613"/>
      <c r="AW53" s="2613"/>
      <c r="AX53" s="2613"/>
      <c r="AY53" s="2613"/>
      <c r="AZ53" s="2613"/>
    </row>
    <row r="54" spans="1:52" ht="14.25">
      <c r="A54" s="2339" t="s">
        <v>2168</v>
      </c>
      <c r="B54" s="169"/>
      <c r="C54" s="2620">
        <v>30</v>
      </c>
      <c r="D54" s="2624"/>
      <c r="E54" s="2607"/>
      <c r="F54" s="2607"/>
      <c r="G54" s="2607"/>
      <c r="H54" s="2607"/>
      <c r="I54" s="2607"/>
      <c r="J54" s="2607"/>
      <c r="K54" s="2615"/>
      <c r="L54" s="2615"/>
      <c r="M54" s="2613"/>
      <c r="N54" s="2613"/>
      <c r="O54" s="2613"/>
      <c r="P54" s="2613"/>
      <c r="Q54" s="2613"/>
      <c r="R54" s="2613"/>
      <c r="S54" s="2613"/>
      <c r="T54" s="2613"/>
      <c r="U54" s="2613"/>
      <c r="V54" s="2613"/>
      <c r="W54" s="2613"/>
      <c r="X54" s="2613"/>
      <c r="Y54" s="2613"/>
      <c r="Z54" s="2613"/>
      <c r="AA54" s="2613"/>
      <c r="AB54" s="2613"/>
      <c r="AC54" s="2613"/>
      <c r="AD54" s="2613"/>
      <c r="AE54" s="2613"/>
      <c r="AF54" s="2613"/>
      <c r="AG54" s="2613"/>
      <c r="AH54" s="2613"/>
      <c r="AI54" s="2613"/>
      <c r="AJ54" s="2613"/>
      <c r="AK54" s="2613"/>
      <c r="AL54" s="2613"/>
      <c r="AM54" s="2613"/>
      <c r="AN54" s="2613"/>
      <c r="AO54" s="2613"/>
      <c r="AP54" s="2613"/>
      <c r="AQ54" s="2613"/>
      <c r="AR54" s="2613"/>
      <c r="AS54" s="2613"/>
      <c r="AT54" s="2613"/>
      <c r="AU54" s="2613"/>
      <c r="AV54" s="2613"/>
      <c r="AW54" s="2613"/>
      <c r="AX54" s="2613"/>
      <c r="AY54" s="2613"/>
      <c r="AZ54" s="2613"/>
    </row>
    <row r="55" spans="1:52" ht="14.25">
      <c r="A55" s="2339" t="s">
        <v>2169</v>
      </c>
      <c r="B55" s="169"/>
      <c r="C55" s="2620">
        <v>24</v>
      </c>
      <c r="D55" s="2624"/>
      <c r="E55" s="2607"/>
      <c r="F55" s="2607"/>
      <c r="G55" s="2607"/>
      <c r="H55" s="2607"/>
      <c r="I55" s="2607"/>
      <c r="J55" s="2607"/>
      <c r="K55" s="2615"/>
      <c r="L55" s="2615"/>
      <c r="M55" s="2613"/>
      <c r="N55" s="2613"/>
      <c r="O55" s="2613"/>
      <c r="P55" s="2613"/>
      <c r="Q55" s="2613"/>
      <c r="R55" s="2613"/>
      <c r="S55" s="2613"/>
      <c r="T55" s="2613"/>
      <c r="U55" s="2613"/>
      <c r="V55" s="2613"/>
      <c r="W55" s="2613"/>
      <c r="X55" s="2613"/>
      <c r="Y55" s="2613"/>
      <c r="Z55" s="2613"/>
      <c r="AA55" s="2613"/>
      <c r="AB55" s="2613"/>
      <c r="AC55" s="2613"/>
      <c r="AD55" s="2613"/>
      <c r="AE55" s="2613"/>
      <c r="AF55" s="2613"/>
      <c r="AG55" s="2613"/>
      <c r="AH55" s="2613"/>
      <c r="AI55" s="2613"/>
      <c r="AJ55" s="2613"/>
      <c r="AK55" s="2613"/>
      <c r="AL55" s="2613"/>
      <c r="AM55" s="2613"/>
      <c r="AN55" s="2613"/>
      <c r="AO55" s="2613"/>
      <c r="AP55" s="2613"/>
      <c r="AQ55" s="2613"/>
      <c r="AR55" s="2613"/>
      <c r="AS55" s="2613"/>
      <c r="AT55" s="2613"/>
      <c r="AU55" s="2613"/>
      <c r="AV55" s="2613"/>
      <c r="AW55" s="2613"/>
      <c r="AX55" s="2613"/>
      <c r="AY55" s="2613"/>
      <c r="AZ55" s="2613"/>
    </row>
    <row r="56" spans="1:52" ht="14.25">
      <c r="A56" s="2339" t="s">
        <v>2170</v>
      </c>
      <c r="B56" s="169"/>
      <c r="C56" s="2620">
        <v>18</v>
      </c>
      <c r="D56" s="2624"/>
      <c r="E56" s="2607"/>
      <c r="F56" s="2607"/>
      <c r="G56" s="2607"/>
      <c r="H56" s="2607"/>
      <c r="I56" s="2607"/>
      <c r="J56" s="2607"/>
      <c r="K56" s="2615"/>
      <c r="L56" s="2615"/>
      <c r="M56" s="2613"/>
      <c r="N56" s="2613"/>
      <c r="O56" s="2613"/>
      <c r="P56" s="2613"/>
      <c r="Q56" s="2613"/>
      <c r="R56" s="2613"/>
      <c r="S56" s="2613"/>
      <c r="T56" s="2613"/>
      <c r="U56" s="2613"/>
      <c r="V56" s="2613"/>
      <c r="W56" s="2613"/>
      <c r="X56" s="2613"/>
      <c r="Y56" s="2613"/>
      <c r="Z56" s="2613"/>
      <c r="AA56" s="2613"/>
      <c r="AB56" s="2613"/>
      <c r="AC56" s="2613"/>
      <c r="AD56" s="2613"/>
      <c r="AE56" s="2613"/>
      <c r="AF56" s="2613"/>
      <c r="AG56" s="2613"/>
      <c r="AH56" s="2613"/>
      <c r="AI56" s="2613"/>
      <c r="AJ56" s="2613"/>
      <c r="AK56" s="2613"/>
      <c r="AL56" s="2613"/>
      <c r="AM56" s="2613"/>
      <c r="AN56" s="2613"/>
      <c r="AO56" s="2613"/>
      <c r="AP56" s="2613"/>
      <c r="AQ56" s="2613"/>
      <c r="AR56" s="2613"/>
      <c r="AS56" s="2613"/>
      <c r="AT56" s="2613"/>
      <c r="AU56" s="2613"/>
      <c r="AV56" s="2613"/>
      <c r="AW56" s="2613"/>
      <c r="AX56" s="2613"/>
      <c r="AY56" s="2613"/>
      <c r="AZ56" s="2613"/>
    </row>
    <row r="57" spans="1:52" ht="14.25">
      <c r="A57" s="2339" t="s">
        <v>2171</v>
      </c>
      <c r="B57" s="169"/>
      <c r="C57" s="2620">
        <v>12</v>
      </c>
      <c r="D57" s="2624"/>
      <c r="E57" s="2607"/>
      <c r="F57" s="2607"/>
      <c r="G57" s="2607"/>
      <c r="H57" s="2607"/>
      <c r="I57" s="2607"/>
      <c r="J57" s="2607"/>
      <c r="K57" s="2615"/>
      <c r="L57" s="2615"/>
      <c r="M57" s="2613"/>
      <c r="N57" s="2613"/>
      <c r="O57" s="2613"/>
      <c r="P57" s="2613"/>
      <c r="Q57" s="2613"/>
      <c r="R57" s="2613"/>
      <c r="S57" s="2613"/>
      <c r="T57" s="2613"/>
      <c r="U57" s="2613"/>
      <c r="V57" s="2613"/>
      <c r="W57" s="2613"/>
      <c r="X57" s="2613"/>
      <c r="Y57" s="2613"/>
      <c r="Z57" s="2613"/>
      <c r="AA57" s="2613"/>
      <c r="AB57" s="2613"/>
      <c r="AC57" s="2613"/>
      <c r="AD57" s="2613"/>
      <c r="AE57" s="2613"/>
      <c r="AF57" s="2613"/>
      <c r="AG57" s="2613"/>
      <c r="AH57" s="2613"/>
      <c r="AI57" s="2613"/>
      <c r="AJ57" s="2613"/>
      <c r="AK57" s="2613"/>
      <c r="AL57" s="2613"/>
      <c r="AM57" s="2613"/>
      <c r="AN57" s="2613"/>
      <c r="AO57" s="2613"/>
      <c r="AP57" s="2613"/>
      <c r="AQ57" s="2613"/>
      <c r="AR57" s="2613"/>
      <c r="AS57" s="2613"/>
      <c r="AT57" s="2613"/>
      <c r="AU57" s="2613"/>
      <c r="AV57" s="2613"/>
      <c r="AW57" s="2613"/>
      <c r="AX57" s="2613"/>
      <c r="AY57" s="2613"/>
      <c r="AZ57" s="2613"/>
    </row>
    <row r="58" spans="1:52" ht="14.25">
      <c r="A58" s="2339" t="s">
        <v>2172</v>
      </c>
      <c r="B58" s="169">
        <v>3</v>
      </c>
      <c r="C58" s="2620">
        <v>3</v>
      </c>
      <c r="D58" s="2624"/>
      <c r="E58" s="2607"/>
      <c r="F58" s="2607"/>
      <c r="G58" s="2607"/>
      <c r="H58" s="2607"/>
      <c r="I58" s="2607"/>
      <c r="J58" s="2607"/>
      <c r="K58" s="2615"/>
      <c r="L58" s="2615"/>
      <c r="M58" s="2613"/>
      <c r="N58" s="2613"/>
      <c r="O58" s="2613"/>
      <c r="P58" s="2613"/>
      <c r="Q58" s="2613"/>
      <c r="R58" s="2613"/>
      <c r="S58" s="2613"/>
      <c r="T58" s="2613"/>
      <c r="U58" s="2613"/>
      <c r="V58" s="2613"/>
      <c r="W58" s="2613"/>
      <c r="X58" s="2613"/>
      <c r="Y58" s="2613"/>
      <c r="Z58" s="2613"/>
      <c r="AA58" s="2613"/>
      <c r="AB58" s="2613"/>
      <c r="AC58" s="2613"/>
      <c r="AD58" s="2613"/>
      <c r="AE58" s="2613"/>
      <c r="AF58" s="2613"/>
      <c r="AG58" s="2613"/>
      <c r="AH58" s="2613"/>
      <c r="AI58" s="2613"/>
      <c r="AJ58" s="2613"/>
      <c r="AK58" s="2613"/>
      <c r="AL58" s="2613"/>
      <c r="AM58" s="2613"/>
      <c r="AN58" s="2613"/>
      <c r="AO58" s="2613"/>
      <c r="AP58" s="2613"/>
      <c r="AQ58" s="2613"/>
      <c r="AR58" s="2613"/>
      <c r="AS58" s="2613"/>
      <c r="AT58" s="2613"/>
      <c r="AU58" s="2613"/>
      <c r="AV58" s="2613"/>
      <c r="AW58" s="2613"/>
      <c r="AX58" s="2613"/>
      <c r="AY58" s="2613"/>
      <c r="AZ58" s="2613"/>
    </row>
    <row r="59" spans="1:52" ht="14.25">
      <c r="A59" s="2339" t="s">
        <v>2173</v>
      </c>
      <c r="B59" s="169"/>
      <c r="C59" s="2620">
        <v>1.5</v>
      </c>
      <c r="D59" s="2624"/>
      <c r="E59" s="2607"/>
      <c r="F59" s="2607"/>
      <c r="G59" s="2607"/>
      <c r="H59" s="2607"/>
      <c r="I59" s="2607"/>
      <c r="J59" s="2607"/>
      <c r="K59" s="2615"/>
      <c r="L59" s="2615"/>
      <c r="M59" s="2613"/>
      <c r="N59" s="2613"/>
      <c r="O59" s="2613"/>
      <c r="P59" s="2613"/>
      <c r="Q59" s="2613"/>
      <c r="R59" s="2613"/>
      <c r="S59" s="2613"/>
      <c r="T59" s="2613"/>
      <c r="U59" s="2613"/>
      <c r="V59" s="2613"/>
      <c r="W59" s="2613"/>
      <c r="X59" s="2613"/>
      <c r="Y59" s="2613"/>
      <c r="Z59" s="2613"/>
      <c r="AA59" s="2613"/>
      <c r="AB59" s="2613"/>
      <c r="AC59" s="2613"/>
      <c r="AD59" s="2613"/>
      <c r="AE59" s="2613"/>
      <c r="AF59" s="2613"/>
      <c r="AG59" s="2613"/>
      <c r="AH59" s="2613"/>
      <c r="AI59" s="2613"/>
      <c r="AJ59" s="2613"/>
      <c r="AK59" s="2613"/>
      <c r="AL59" s="2613"/>
      <c r="AM59" s="2613"/>
      <c r="AN59" s="2613"/>
      <c r="AO59" s="2613"/>
      <c r="AP59" s="2613"/>
      <c r="AQ59" s="2613"/>
      <c r="AR59" s="2613"/>
      <c r="AS59" s="2613"/>
      <c r="AT59" s="2613"/>
      <c r="AU59" s="2613"/>
      <c r="AV59" s="2613"/>
      <c r="AW59" s="2613"/>
      <c r="AX59" s="2613"/>
      <c r="AY59" s="2613"/>
      <c r="AZ59" s="2613"/>
    </row>
    <row r="60" spans="1:52" ht="14.25">
      <c r="A60" s="2339" t="s">
        <v>2174</v>
      </c>
      <c r="B60" s="169"/>
      <c r="C60" s="2607"/>
      <c r="D60" s="2616"/>
      <c r="E60" s="2607"/>
      <c r="F60" s="2607"/>
      <c r="G60" s="2607"/>
      <c r="H60" s="2607"/>
      <c r="I60" s="2607"/>
      <c r="J60" s="2607"/>
      <c r="K60" s="2615"/>
      <c r="L60" s="2615"/>
      <c r="M60" s="2613"/>
      <c r="N60" s="2613"/>
      <c r="O60" s="2613"/>
      <c r="P60" s="2613"/>
      <c r="Q60" s="2613"/>
      <c r="R60" s="2613"/>
      <c r="S60" s="2613"/>
      <c r="T60" s="2613"/>
      <c r="U60" s="2613"/>
      <c r="V60" s="2613"/>
      <c r="W60" s="2613"/>
      <c r="X60" s="2613"/>
      <c r="Y60" s="2613"/>
      <c r="Z60" s="2613"/>
      <c r="AA60" s="2613"/>
      <c r="AB60" s="2613"/>
      <c r="AC60" s="2613"/>
      <c r="AD60" s="2613"/>
      <c r="AE60" s="2613"/>
      <c r="AF60" s="2613"/>
      <c r="AG60" s="2613"/>
      <c r="AH60" s="2613"/>
      <c r="AI60" s="2613"/>
      <c r="AJ60" s="2613"/>
      <c r="AK60" s="2613"/>
      <c r="AL60" s="2613"/>
      <c r="AM60" s="2613"/>
      <c r="AN60" s="2613"/>
      <c r="AO60" s="2613"/>
      <c r="AP60" s="2613"/>
      <c r="AQ60" s="2613"/>
      <c r="AR60" s="2613"/>
      <c r="AS60" s="2613"/>
      <c r="AT60" s="2613"/>
      <c r="AU60" s="2613"/>
      <c r="AV60" s="2613"/>
      <c r="AW60" s="2613"/>
      <c r="AX60" s="2613"/>
      <c r="AY60" s="2613"/>
      <c r="AZ60" s="2613"/>
    </row>
    <row r="61" spans="1:52" ht="14.25">
      <c r="A61" s="2339" t="s">
        <v>2175</v>
      </c>
      <c r="B61" s="169"/>
      <c r="C61" s="2607"/>
      <c r="D61" s="2616"/>
      <c r="E61" s="2607"/>
      <c r="F61" s="2607"/>
      <c r="G61" s="2607"/>
      <c r="H61" s="2607"/>
      <c r="I61" s="2607"/>
      <c r="J61" s="2607"/>
      <c r="K61" s="2615"/>
      <c r="L61" s="2615"/>
      <c r="M61" s="2613"/>
      <c r="N61" s="2613"/>
      <c r="O61" s="2613"/>
      <c r="P61" s="2613"/>
      <c r="Q61" s="2613"/>
      <c r="R61" s="2613"/>
      <c r="S61" s="2613"/>
      <c r="T61" s="2613"/>
      <c r="U61" s="2613"/>
      <c r="V61" s="2613"/>
      <c r="W61" s="2613"/>
      <c r="X61" s="2613"/>
      <c r="Y61" s="2613"/>
      <c r="Z61" s="2613"/>
      <c r="AA61" s="2613"/>
      <c r="AB61" s="2613"/>
      <c r="AC61" s="2613"/>
      <c r="AD61" s="2613"/>
      <c r="AE61" s="2613"/>
      <c r="AF61" s="2613"/>
      <c r="AG61" s="2613"/>
      <c r="AH61" s="2613"/>
      <c r="AI61" s="2613"/>
      <c r="AJ61" s="2613"/>
      <c r="AK61" s="2613"/>
      <c r="AL61" s="2613"/>
      <c r="AM61" s="2613"/>
      <c r="AN61" s="2613"/>
      <c r="AO61" s="2613"/>
      <c r="AP61" s="2613"/>
      <c r="AQ61" s="2613"/>
      <c r="AR61" s="2613"/>
      <c r="AS61" s="2613"/>
      <c r="AT61" s="2613"/>
      <c r="AU61" s="2613"/>
      <c r="AV61" s="2613"/>
      <c r="AW61" s="2613"/>
      <c r="AX61" s="2613"/>
      <c r="AY61" s="2613"/>
      <c r="AZ61" s="2613"/>
    </row>
    <row r="62" spans="1:52" ht="14.25">
      <c r="A62" s="2339" t="s">
        <v>2176</v>
      </c>
      <c r="B62" s="169"/>
      <c r="C62" s="2607"/>
      <c r="D62" s="2616"/>
      <c r="E62" s="2607"/>
      <c r="F62" s="2607"/>
      <c r="G62" s="2607"/>
      <c r="H62" s="2607"/>
      <c r="I62" s="2607"/>
      <c r="J62" s="2607"/>
      <c r="K62" s="2615"/>
      <c r="L62" s="2615"/>
      <c r="M62" s="2613"/>
      <c r="N62" s="2613"/>
      <c r="O62" s="2613"/>
      <c r="P62" s="2613"/>
      <c r="Q62" s="2613"/>
      <c r="R62" s="2613"/>
      <c r="S62" s="2613"/>
      <c r="T62" s="2613"/>
      <c r="U62" s="2613"/>
      <c r="V62" s="2613"/>
      <c r="W62" s="2613"/>
      <c r="X62" s="2613"/>
      <c r="Y62" s="2613"/>
      <c r="Z62" s="2613"/>
      <c r="AA62" s="2613"/>
      <c r="AB62" s="2613"/>
      <c r="AC62" s="2613"/>
      <c r="AD62" s="2613"/>
      <c r="AE62" s="2613"/>
      <c r="AF62" s="2613"/>
      <c r="AG62" s="2613"/>
      <c r="AH62" s="2613"/>
      <c r="AI62" s="2613"/>
      <c r="AJ62" s="2613"/>
      <c r="AK62" s="2613"/>
      <c r="AL62" s="2613"/>
      <c r="AM62" s="2613"/>
      <c r="AN62" s="2613"/>
      <c r="AO62" s="2613"/>
      <c r="AP62" s="2613"/>
      <c r="AQ62" s="2613"/>
      <c r="AR62" s="2613"/>
      <c r="AS62" s="2613"/>
      <c r="AT62" s="2613"/>
      <c r="AU62" s="2613"/>
      <c r="AV62" s="2613"/>
      <c r="AW62" s="2613"/>
      <c r="AX62" s="2613"/>
      <c r="AY62" s="2613"/>
      <c r="AZ62" s="2613"/>
    </row>
    <row r="63" spans="1:52" ht="15" thickBot="1">
      <c r="A63" s="2340" t="s">
        <v>2177</v>
      </c>
      <c r="B63" s="232"/>
      <c r="C63" s="2607"/>
      <c r="D63" s="2616"/>
      <c r="E63" s="2607"/>
      <c r="F63" s="2607"/>
      <c r="G63" s="2607"/>
      <c r="H63" s="2607"/>
      <c r="I63" s="2607"/>
      <c r="J63" s="2607"/>
      <c r="K63" s="2615"/>
      <c r="L63" s="2615"/>
      <c r="M63" s="2613"/>
      <c r="N63" s="2613"/>
      <c r="O63" s="2613"/>
      <c r="P63" s="2613"/>
      <c r="Q63" s="2613"/>
      <c r="R63" s="2613"/>
      <c r="S63" s="2613"/>
      <c r="T63" s="2613"/>
      <c r="U63" s="2613"/>
      <c r="V63" s="2613"/>
      <c r="W63" s="2613"/>
      <c r="X63" s="2613"/>
      <c r="Y63" s="2613"/>
      <c r="Z63" s="2613"/>
      <c r="AA63" s="2613"/>
      <c r="AB63" s="2613"/>
      <c r="AC63" s="2613"/>
      <c r="AD63" s="2613"/>
      <c r="AE63" s="2613"/>
      <c r="AF63" s="2613"/>
      <c r="AG63" s="2613"/>
      <c r="AH63" s="2613"/>
      <c r="AI63" s="2613"/>
      <c r="AJ63" s="2613"/>
      <c r="AK63" s="2613"/>
      <c r="AL63" s="2613"/>
      <c r="AM63" s="2613"/>
      <c r="AN63" s="2613"/>
      <c r="AO63" s="2613"/>
      <c r="AP63" s="2613"/>
      <c r="AQ63" s="2613"/>
      <c r="AR63" s="2613"/>
      <c r="AS63" s="2613"/>
      <c r="AT63" s="2613"/>
      <c r="AU63" s="2613"/>
      <c r="AV63" s="2613"/>
      <c r="AW63" s="2613"/>
      <c r="AX63" s="2613"/>
      <c r="AY63" s="2613"/>
      <c r="AZ63" s="2613"/>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2" customWidth="1"/>
    <col min="2" max="2" width="23.5" style="2661" customWidth="1"/>
    <col min="3" max="3" width="32.25" style="2661" customWidth="1"/>
    <col min="4" max="4" width="2.625" style="2661" customWidth="1"/>
    <col min="5" max="5" width="5.875" style="2661" customWidth="1"/>
    <col min="6" max="6" width="23.625" style="2661" customWidth="1"/>
    <col min="7" max="7" width="33.375" style="2661"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42" customWidth="1"/>
    <col min="19" max="16384" width="9" style="2642"/>
  </cols>
  <sheetData>
    <row r="1" spans="1:18" s="2636" customFormat="1" ht="19.5" thickBot="1">
      <c r="A1" s="3640" t="s">
        <v>1198</v>
      </c>
      <c r="B1" s="3641"/>
      <c r="C1" s="3641"/>
      <c r="D1" s="3641"/>
      <c r="E1" s="3641"/>
      <c r="F1" s="3641"/>
      <c r="G1" s="3641"/>
      <c r="H1" s="2634"/>
      <c r="I1" s="2634"/>
      <c r="J1" s="2634"/>
      <c r="K1" s="2634"/>
      <c r="L1" s="2634"/>
      <c r="M1" s="2634"/>
      <c r="N1" s="2634"/>
      <c r="O1" s="2634"/>
      <c r="P1" s="2634"/>
      <c r="Q1" s="2635"/>
    </row>
    <row r="2" spans="1:18" ht="14.25" thickBot="1">
      <c r="A2" s="2637"/>
      <c r="B2" s="2638"/>
      <c r="C2" s="2639" t="s">
        <v>1199</v>
      </c>
      <c r="D2" s="2640"/>
      <c r="E2" s="2637"/>
      <c r="F2" s="2641"/>
      <c r="G2" s="2639" t="s">
        <v>1200</v>
      </c>
      <c r="H2" s="2642"/>
      <c r="I2" s="2642"/>
      <c r="J2" s="2642"/>
      <c r="K2" s="2642"/>
      <c r="L2" s="2642"/>
      <c r="M2" s="2642"/>
      <c r="N2" s="2642"/>
      <c r="O2" s="2642"/>
      <c r="P2" s="2642"/>
      <c r="Q2" s="2642"/>
    </row>
    <row r="3" spans="1:18" ht="67.5">
      <c r="A3" s="2643" t="s">
        <v>1201</v>
      </c>
      <c r="B3" s="2644" t="s">
        <v>1188</v>
      </c>
      <c r="C3" s="3501" t="s">
        <v>3734</v>
      </c>
      <c r="D3" s="2645"/>
      <c r="E3" s="2646" t="s">
        <v>1201</v>
      </c>
      <c r="F3" s="2647" t="s">
        <v>1189</v>
      </c>
      <c r="G3" s="2648" t="s">
        <v>2182</v>
      </c>
      <c r="H3" s="2642"/>
      <c r="I3" s="2642"/>
      <c r="J3" s="2642"/>
      <c r="K3" s="2642"/>
      <c r="L3" s="2642"/>
      <c r="M3" s="2642"/>
      <c r="N3" s="2642"/>
      <c r="O3" s="2642"/>
      <c r="P3" s="2642"/>
      <c r="Q3" s="2642"/>
    </row>
    <row r="4" spans="1:18" ht="40.5">
      <c r="A4" s="2646"/>
      <c r="B4" s="2649" t="s">
        <v>1202</v>
      </c>
      <c r="C4" s="3502" t="s">
        <v>3701</v>
      </c>
      <c r="D4" s="2645"/>
      <c r="E4" s="2651"/>
      <c r="F4" s="2652" t="s">
        <v>1203</v>
      </c>
      <c r="G4" s="2653" t="s">
        <v>2179</v>
      </c>
      <c r="H4" s="2642"/>
      <c r="I4" s="2642"/>
      <c r="J4" s="2642"/>
      <c r="K4" s="2642"/>
      <c r="L4" s="2642"/>
      <c r="M4" s="2642"/>
      <c r="N4" s="2642"/>
      <c r="O4" s="2642"/>
      <c r="P4" s="2642"/>
      <c r="Q4" s="2642"/>
    </row>
    <row r="5" spans="1:18" ht="54">
      <c r="A5" s="2646"/>
      <c r="B5" s="2649" t="s">
        <v>1204</v>
      </c>
      <c r="C5" s="3502" t="s">
        <v>3702</v>
      </c>
      <c r="D5" s="2645"/>
      <c r="E5" s="2651"/>
      <c r="F5" s="2649" t="s">
        <v>1829</v>
      </c>
      <c r="G5" s="2653" t="s">
        <v>2180</v>
      </c>
      <c r="H5" s="2642"/>
      <c r="I5" s="2642"/>
      <c r="J5" s="2642"/>
      <c r="K5" s="2642"/>
      <c r="L5" s="2642"/>
      <c r="M5" s="2642"/>
      <c r="N5" s="2642"/>
      <c r="O5" s="2642"/>
      <c r="P5" s="2642"/>
      <c r="Q5" s="2642"/>
    </row>
    <row r="6" spans="1:18" ht="53.25" customHeight="1">
      <c r="A6" s="2646"/>
      <c r="B6" s="2649" t="s">
        <v>1190</v>
      </c>
      <c r="C6" s="2653" t="s">
        <v>3698</v>
      </c>
      <c r="D6" s="2645"/>
      <c r="E6" s="2651"/>
      <c r="F6" s="2649" t="s">
        <v>1830</v>
      </c>
      <c r="G6" s="2653" t="s">
        <v>2178</v>
      </c>
      <c r="H6" s="2642"/>
      <c r="I6" s="2642"/>
      <c r="J6" s="2642"/>
      <c r="K6" s="2642"/>
      <c r="L6" s="2642"/>
      <c r="M6" s="2642"/>
      <c r="N6" s="2642"/>
      <c r="O6" s="2642"/>
      <c r="P6" s="2642"/>
      <c r="Q6" s="2642"/>
    </row>
    <row r="7" spans="1:18" ht="27.75" thickBot="1">
      <c r="A7" s="2646"/>
      <c r="B7" s="2649" t="s">
        <v>1829</v>
      </c>
      <c r="C7" s="3503" t="s">
        <v>3703</v>
      </c>
      <c r="D7" s="2654"/>
      <c r="E7" s="2655"/>
      <c r="F7" s="2656" t="s">
        <v>1205</v>
      </c>
      <c r="G7" s="2657" t="s">
        <v>2181</v>
      </c>
      <c r="H7" s="2642"/>
      <c r="I7" s="2642"/>
      <c r="J7" s="2642"/>
      <c r="K7" s="2642"/>
      <c r="L7" s="2642"/>
      <c r="M7" s="2642"/>
      <c r="N7" s="2642"/>
      <c r="O7" s="2642"/>
      <c r="P7" s="2642"/>
      <c r="Q7" s="2642"/>
    </row>
    <row r="8" spans="1:18">
      <c r="A8" s="2646"/>
      <c r="B8" s="2649" t="s">
        <v>1830</v>
      </c>
      <c r="C8" s="2653" t="s">
        <v>3699</v>
      </c>
      <c r="D8" s="2654"/>
      <c r="E8" s="2654"/>
      <c r="F8" s="2658"/>
      <c r="G8" s="2658"/>
      <c r="H8" s="2642"/>
      <c r="I8" s="2642"/>
      <c r="J8" s="2642"/>
      <c r="K8" s="2642"/>
      <c r="L8" s="2642"/>
      <c r="M8" s="2642"/>
      <c r="N8" s="2642"/>
      <c r="O8" s="2642"/>
      <c r="P8" s="2642"/>
      <c r="Q8" s="2642"/>
    </row>
    <row r="9" spans="1:18" ht="27">
      <c r="A9" s="2646"/>
      <c r="B9" s="2649" t="s">
        <v>1191</v>
      </c>
      <c r="C9" s="2650" t="s">
        <v>3700</v>
      </c>
      <c r="D9" s="2645"/>
      <c r="E9" s="2654"/>
      <c r="F9" s="2658"/>
      <c r="G9" s="2658"/>
      <c r="H9" s="2642"/>
      <c r="I9" s="2642"/>
      <c r="J9" s="2642"/>
      <c r="K9" s="2642"/>
      <c r="L9" s="2642"/>
      <c r="M9" s="2642"/>
      <c r="N9" s="2642"/>
      <c r="O9" s="2642"/>
      <c r="P9" s="2642"/>
      <c r="Q9" s="2642"/>
    </row>
    <row r="10" spans="1:18" ht="14.25" thickBot="1">
      <c r="A10" s="2659"/>
      <c r="B10" s="2660" t="s">
        <v>1206</v>
      </c>
      <c r="C10" s="3504" t="s">
        <v>3704</v>
      </c>
      <c r="D10" s="2645"/>
      <c r="E10" s="2645"/>
      <c r="F10" s="2658"/>
      <c r="G10" s="2658"/>
      <c r="J10" s="2662"/>
      <c r="M10" s="2662"/>
      <c r="P10" s="2662"/>
      <c r="R10" s="2661"/>
    </row>
    <row r="11" spans="1:18">
      <c r="A11" s="2663"/>
      <c r="B11" s="2654"/>
      <c r="C11" s="2645"/>
      <c r="D11" s="2645"/>
      <c r="E11" s="2645"/>
      <c r="F11" s="2654"/>
      <c r="G11" s="2654"/>
      <c r="J11" s="2662"/>
      <c r="M11" s="2662"/>
      <c r="P11" s="2662"/>
      <c r="R11" s="2661"/>
    </row>
    <row r="12" spans="1:18" s="2636" customFormat="1" ht="18.75">
      <c r="A12" s="2663"/>
      <c r="B12" s="2654"/>
      <c r="C12" s="2645"/>
      <c r="D12" s="2664"/>
      <c r="E12" s="2645"/>
      <c r="F12" s="2654"/>
      <c r="G12" s="2654"/>
      <c r="H12" s="2665"/>
      <c r="I12" s="2665"/>
      <c r="J12" s="2665"/>
      <c r="K12" s="2665"/>
      <c r="L12" s="2666"/>
      <c r="M12" s="2665"/>
      <c r="N12" s="2667"/>
      <c r="O12" s="2667"/>
      <c r="P12" s="2667"/>
      <c r="Q12" s="2667"/>
    </row>
    <row r="13" spans="1:18" ht="19.5" thickBot="1">
      <c r="A13" s="2668" t="s">
        <v>1207</v>
      </c>
      <c r="B13" s="2664"/>
      <c r="C13" s="2664"/>
      <c r="D13" s="2640"/>
      <c r="E13" s="2664"/>
      <c r="F13" s="2664"/>
      <c r="G13" s="2664"/>
    </row>
    <row r="14" spans="1:18" ht="14.25" thickBot="1">
      <c r="A14" s="2669"/>
      <c r="B14" s="2669"/>
      <c r="C14" s="2670" t="s">
        <v>1199</v>
      </c>
      <c r="D14" s="2645"/>
      <c r="E14" s="2671"/>
      <c r="F14" s="2671"/>
      <c r="G14" s="2639" t="s">
        <v>1200</v>
      </c>
    </row>
    <row r="15" spans="1:18" ht="67.5">
      <c r="A15" s="2672" t="s">
        <v>1192</v>
      </c>
      <c r="B15" s="2673" t="s">
        <v>1188</v>
      </c>
      <c r="C15" s="2674" t="str">
        <f>C3</f>
        <v>估价对象周边居住用地比例一般、居住小区规模和社区发展完善程度一般，有永旺家园、六里屯一区、颐和山庄等项目，综合评价居住社区成熟度一般</v>
      </c>
      <c r="D15" s="2645"/>
      <c r="E15" s="2675" t="s">
        <v>1193</v>
      </c>
      <c r="F15" s="2673" t="s">
        <v>1208</v>
      </c>
      <c r="G15" s="2676" t="str">
        <f>G3</f>
        <v>估价对象位于XX开发区，园区建设成熟度XX，产业集聚程度XX</v>
      </c>
    </row>
    <row r="16" spans="1:18" ht="40.5">
      <c r="A16" s="2677"/>
      <c r="B16" s="2678" t="s">
        <v>1202</v>
      </c>
      <c r="C16" s="2679" t="str">
        <f>C4</f>
        <v>周边以住宅配套商业为主，周边商业氛围一般，人流量一般，商业繁华度一般</v>
      </c>
      <c r="D16" s="2645"/>
      <c r="E16" s="2680"/>
      <c r="F16" s="2681" t="s">
        <v>1203</v>
      </c>
      <c r="G16" s="2682" t="str">
        <f>G4</f>
        <v>估价对象周边道路状况、公共交通通达情况、停车便捷程度，综合评价交通便捷度较好</v>
      </c>
    </row>
    <row r="17" spans="1:7" ht="54">
      <c r="A17" s="2677"/>
      <c r="B17" s="2678" t="s">
        <v>1204</v>
      </c>
      <c r="C17" s="2679" t="str">
        <f>C5</f>
        <v>周边办公楼项目较多，有拥有产业园、朗丽兹写字楼、中关村壹号等项目，入驻率较高，办公集聚程度较好</v>
      </c>
      <c r="D17" s="2654"/>
      <c r="E17" s="2680"/>
      <c r="F17" s="2681" t="s">
        <v>1209</v>
      </c>
      <c r="G17" s="2683"/>
    </row>
    <row r="18" spans="1:7" ht="40.5">
      <c r="A18" s="2677"/>
      <c r="B18" s="2681" t="s">
        <v>1190</v>
      </c>
      <c r="C18" s="2682" t="str">
        <f>C6</f>
        <v>估价对象周边道路状况、公共交通通达情况、停车便捷程度，综合评价交通便捷度较好</v>
      </c>
      <c r="D18" s="2654"/>
      <c r="E18" s="2680"/>
      <c r="F18" s="2681" t="s">
        <v>1205</v>
      </c>
      <c r="G18" s="2682" t="str">
        <f>G7</f>
        <v>该园区内是否有污染型企业，绿化情况，卫生条件，整体环境状况判断</v>
      </c>
    </row>
    <row r="19" spans="1:7" ht="27">
      <c r="A19" s="2677"/>
      <c r="B19" s="2681" t="s">
        <v>1194</v>
      </c>
      <c r="C19" s="2683"/>
      <c r="D19" s="2645"/>
      <c r="E19" s="2680"/>
      <c r="F19" s="2649" t="s">
        <v>1829</v>
      </c>
      <c r="G19" s="2682" t="str">
        <f>G5</f>
        <v>估价对象所在区域公共配套设施齐备情况</v>
      </c>
    </row>
    <row r="20" spans="1:7" ht="27">
      <c r="A20" s="2677"/>
      <c r="B20" s="2681" t="s">
        <v>1195</v>
      </c>
      <c r="C20" s="2679" t="str">
        <f>C9</f>
        <v>区域自然环境：；人文环境；综合评价环境状况一般</v>
      </c>
      <c r="D20" s="2654"/>
      <c r="E20" s="2680"/>
      <c r="F20" s="2649" t="s">
        <v>1830</v>
      </c>
      <c r="G20" s="2682" t="str">
        <f>G6</f>
        <v>估价对象所在区域基础设施水平</v>
      </c>
    </row>
    <row r="21" spans="1:7" ht="27">
      <c r="A21" s="2677"/>
      <c r="B21" s="2649" t="s">
        <v>1829</v>
      </c>
      <c r="C21" s="2682" t="str">
        <f>C7</f>
        <v>估价对象所在区域公共配套设施齐备情况一般</v>
      </c>
      <c r="D21" s="2645"/>
      <c r="E21" s="2680"/>
      <c r="F21" s="2681" t="s">
        <v>1196</v>
      </c>
      <c r="G21" s="2684"/>
    </row>
    <row r="22" spans="1:7" ht="14.25">
      <c r="A22" s="2677"/>
      <c r="B22" s="2649" t="s">
        <v>1830</v>
      </c>
      <c r="C22" s="2682" t="str">
        <f>C8</f>
        <v>估价对象所在区域基础设施水平</v>
      </c>
      <c r="D22" s="2645"/>
      <c r="E22" s="2680"/>
      <c r="F22" s="2681" t="s">
        <v>1206</v>
      </c>
      <c r="G22" s="2683"/>
    </row>
    <row r="23" spans="1:7" ht="15" thickBot="1">
      <c r="A23" s="2677"/>
      <c r="B23" s="2681" t="s">
        <v>1196</v>
      </c>
      <c r="C23" s="2684"/>
      <c r="E23" s="2685"/>
      <c r="F23" s="2686" t="s">
        <v>1210</v>
      </c>
      <c r="G23" s="2687"/>
    </row>
    <row r="24" spans="1:7" ht="14.25" thickBot="1">
      <c r="A24" s="2688"/>
      <c r="B24" s="2686" t="s">
        <v>1197</v>
      </c>
      <c r="C24" s="2689" t="str">
        <f>C10</f>
        <v>次干道</v>
      </c>
      <c r="E24" s="2654"/>
      <c r="F24" s="2654"/>
      <c r="G24" s="2654"/>
    </row>
    <row r="25" spans="1:7">
      <c r="E25" s="2642"/>
      <c r="F25" s="2642"/>
      <c r="G25" s="2642"/>
    </row>
    <row r="26" spans="1:7">
      <c r="E26" s="2642"/>
      <c r="F26" s="2642"/>
      <c r="G26" s="2642"/>
    </row>
    <row r="27" spans="1:7">
      <c r="E27" s="2642"/>
      <c r="F27" s="2642"/>
      <c r="G27" s="2642"/>
    </row>
    <row r="28" spans="1:7">
      <c r="E28" s="2642"/>
      <c r="F28" s="2642"/>
      <c r="G28" s="2642"/>
    </row>
    <row r="29" spans="1:7">
      <c r="E29" s="2642"/>
      <c r="F29" s="2642"/>
      <c r="G29" s="2642"/>
    </row>
    <row r="30" spans="1:7">
      <c r="E30" s="2642"/>
      <c r="F30" s="2642"/>
      <c r="G30" s="2642"/>
    </row>
    <row r="31" spans="1:7">
      <c r="E31" s="2642"/>
      <c r="F31" s="2642"/>
      <c r="G31" s="2642"/>
    </row>
    <row r="32" spans="1:7">
      <c r="E32" s="2642"/>
      <c r="F32" s="2642"/>
      <c r="G32" s="2642"/>
    </row>
    <row r="33" spans="5:7">
      <c r="E33" s="2642"/>
      <c r="F33" s="2642"/>
      <c r="G33" s="2642"/>
    </row>
    <row r="34" spans="5:7">
      <c r="E34" s="2642"/>
      <c r="F34" s="2642"/>
      <c r="G34" s="2642"/>
    </row>
    <row r="35" spans="5:7">
      <c r="E35" s="2642"/>
      <c r="F35" s="2642"/>
      <c r="G35" s="2642"/>
    </row>
    <row r="36" spans="5:7">
      <c r="E36" s="2642"/>
      <c r="F36" s="2642"/>
      <c r="G36" s="2642"/>
    </row>
    <row r="37" spans="5:7">
      <c r="E37" s="2642"/>
      <c r="F37" s="2642"/>
      <c r="G37" s="264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K14" sqref="K14"/>
    </sheetView>
  </sheetViews>
  <sheetFormatPr defaultColWidth="14.625" defaultRowHeight="13.5"/>
  <cols>
    <col min="1" max="1" width="24.375" style="2691" customWidth="1"/>
    <col min="2" max="16384" width="14.625" style="2691"/>
  </cols>
  <sheetData>
    <row r="1" spans="1:10" ht="16.5">
      <c r="A1" s="2690" t="s">
        <v>2118</v>
      </c>
      <c r="B1" s="2690">
        <f>SUM(B14:B23)</f>
        <v>81552.06</v>
      </c>
      <c r="C1" s="2698"/>
      <c r="D1" s="2698"/>
      <c r="E1" s="2698"/>
      <c r="F1" s="2698"/>
      <c r="G1" s="2699"/>
      <c r="H1" s="2699"/>
      <c r="I1" s="2699"/>
      <c r="J1" s="2699"/>
    </row>
    <row r="2" spans="1:10" ht="16.5">
      <c r="A2" s="2690" t="s">
        <v>2119</v>
      </c>
      <c r="B2" s="2690">
        <f>SUM(C14:C23)</f>
        <v>20510.68</v>
      </c>
      <c r="C2" s="2698"/>
      <c r="D2" s="2698"/>
      <c r="E2" s="2698"/>
      <c r="F2" s="2698"/>
      <c r="G2" s="2699"/>
      <c r="H2" s="2699"/>
      <c r="I2" s="2699"/>
      <c r="J2" s="2699"/>
    </row>
    <row r="3" spans="1:10" ht="16.5">
      <c r="A3" s="2690" t="s">
        <v>2120</v>
      </c>
      <c r="B3" s="2692">
        <f>项目基本情况!D3</f>
        <v>45616</v>
      </c>
      <c r="C3" s="2698"/>
      <c r="D3" s="2698"/>
      <c r="E3" s="2698"/>
      <c r="F3" s="2698"/>
      <c r="G3" s="2699"/>
      <c r="H3" s="2699"/>
      <c r="I3" s="2699"/>
      <c r="J3" s="2699"/>
    </row>
    <row r="4" spans="1:10" ht="33">
      <c r="A4" s="2690" t="s">
        <v>2121</v>
      </c>
      <c r="B4" s="2690" t="s">
        <v>2122</v>
      </c>
      <c r="C4" s="2690" t="s">
        <v>2123</v>
      </c>
      <c r="D4" s="2690" t="s">
        <v>2124</v>
      </c>
      <c r="E4" s="2698"/>
      <c r="F4" s="2698"/>
      <c r="G4" s="2699"/>
      <c r="H4" s="2699"/>
      <c r="I4" s="2699"/>
      <c r="J4" s="2699"/>
    </row>
    <row r="5" spans="1:10" ht="16.5">
      <c r="A5" s="2690" t="s">
        <v>2125</v>
      </c>
      <c r="B5" s="2690">
        <f ca="1">SUM(D14:D23)</f>
        <v>43709</v>
      </c>
      <c r="C5" s="2690">
        <f ca="1">ROUND(B5*10000/$B$1,0)</f>
        <v>5360</v>
      </c>
      <c r="D5" s="2690">
        <f ca="1">ROUND(B5*10000/$B$2,0)</f>
        <v>21310</v>
      </c>
      <c r="E5" s="2698"/>
      <c r="F5" s="2698"/>
      <c r="G5" s="2699"/>
      <c r="H5" s="2699"/>
      <c r="I5" s="2699"/>
      <c r="J5" s="2699"/>
    </row>
    <row r="6" spans="1:10" ht="16.5">
      <c r="A6" s="2690" t="s">
        <v>2126</v>
      </c>
      <c r="B6" s="2690">
        <f ca="1">SUM(G14:G23)</f>
        <v>41049</v>
      </c>
      <c r="C6" s="2690">
        <f ca="1">ROUND(B6*10000/$B$1,0)</f>
        <v>5033</v>
      </c>
      <c r="D6" s="2690">
        <f ca="1">ROUND(B6*10000/$B$2,0)</f>
        <v>20013</v>
      </c>
      <c r="E6" s="2698"/>
      <c r="F6" s="2698"/>
      <c r="G6" s="2699"/>
      <c r="H6" s="2699"/>
      <c r="I6" s="2699"/>
      <c r="J6" s="2699"/>
    </row>
    <row r="7" spans="1:10" ht="16.5">
      <c r="A7" s="2690" t="s">
        <v>2127</v>
      </c>
      <c r="B7" s="2690">
        <f>SUM(H14:H23)</f>
        <v>0</v>
      </c>
      <c r="C7" s="2690">
        <f>ROUND(B7*10000/$B$1,0)</f>
        <v>0</v>
      </c>
      <c r="D7" s="2690">
        <f>ROUND(B7*10000/$B$2,0)</f>
        <v>0</v>
      </c>
      <c r="E7" s="2698"/>
      <c r="F7" s="2698"/>
      <c r="G7" s="2699"/>
      <c r="H7" s="2699"/>
      <c r="I7" s="2699"/>
      <c r="J7" s="2699"/>
    </row>
    <row r="8" spans="1:10" ht="16.5">
      <c r="A8" s="2690" t="s">
        <v>2128</v>
      </c>
      <c r="B8" s="2690">
        <f>SUM(I14:I23)</f>
        <v>0</v>
      </c>
      <c r="C8" s="2690">
        <f>ROUND(B8*10000/$B$1,0)</f>
        <v>0</v>
      </c>
      <c r="D8" s="2690">
        <f>ROUND(B8*10000/$B$2,0)</f>
        <v>0</v>
      </c>
      <c r="E8" s="2698"/>
      <c r="F8" s="2698"/>
      <c r="G8" s="2699"/>
      <c r="H8" s="2699"/>
      <c r="I8" s="2699"/>
      <c r="J8" s="2699"/>
    </row>
    <row r="9" spans="1:10" ht="16.5">
      <c r="A9" s="2690" t="s">
        <v>2129</v>
      </c>
      <c r="B9" s="2323"/>
      <c r="C9" s="2698"/>
      <c r="D9" s="2698"/>
      <c r="E9" s="2698"/>
      <c r="F9" s="2698"/>
      <c r="G9" s="2699"/>
      <c r="H9" s="2699"/>
      <c r="I9" s="2699"/>
      <c r="J9" s="2699"/>
    </row>
    <row r="10" spans="1:10" ht="16.5">
      <c r="A10" s="2690" t="s">
        <v>2130</v>
      </c>
      <c r="B10" s="2323"/>
      <c r="C10" s="2698"/>
      <c r="D10" s="2698"/>
      <c r="E10" s="2698"/>
      <c r="F10" s="2698"/>
      <c r="G10" s="2699"/>
      <c r="H10" s="2699"/>
      <c r="I10" s="2699"/>
      <c r="J10" s="2699"/>
    </row>
    <row r="11" spans="1:10" ht="16.5">
      <c r="A11" s="2690" t="s">
        <v>2147</v>
      </c>
      <c r="B11" s="2323"/>
      <c r="C11" s="2698"/>
      <c r="D11" s="2698"/>
      <c r="E11" s="2698"/>
      <c r="F11" s="2698"/>
      <c r="G11" s="2699"/>
      <c r="H11" s="2699"/>
      <c r="I11" s="2699"/>
      <c r="J11" s="2699"/>
    </row>
    <row r="12" spans="1:10" ht="16.5">
      <c r="A12" s="2698"/>
      <c r="B12" s="2698"/>
      <c r="C12" s="2698"/>
      <c r="D12" s="2698"/>
      <c r="E12" s="2698"/>
      <c r="F12" s="2698"/>
      <c r="G12" s="2699"/>
      <c r="H12" s="2699"/>
      <c r="I12" s="2699"/>
      <c r="J12" s="2699"/>
    </row>
    <row r="13" spans="1:10" ht="33">
      <c r="A13" s="2693" t="s">
        <v>2146</v>
      </c>
      <c r="B13" s="2694" t="s">
        <v>2118</v>
      </c>
      <c r="C13" s="2694" t="s">
        <v>2119</v>
      </c>
      <c r="D13" s="2694" t="s">
        <v>2131</v>
      </c>
      <c r="E13" s="2690" t="s">
        <v>2145</v>
      </c>
      <c r="F13" s="2690" t="s">
        <v>2124</v>
      </c>
      <c r="G13" s="2694" t="s">
        <v>2132</v>
      </c>
      <c r="H13" s="2694" t="s">
        <v>2133</v>
      </c>
      <c r="I13" s="2694" t="s">
        <v>2134</v>
      </c>
      <c r="J13" s="2699"/>
    </row>
    <row r="14" spans="1:10" ht="16.5">
      <c r="A14" s="2695" t="s">
        <v>2144</v>
      </c>
      <c r="B14" s="2696">
        <f>结果表!L38</f>
        <v>81552.06</v>
      </c>
      <c r="C14" s="2696">
        <f>结果表!K38</f>
        <v>20510.68</v>
      </c>
      <c r="D14" s="2696">
        <f ca="1">结果表!O38</f>
        <v>43709</v>
      </c>
      <c r="E14" s="2696">
        <f ca="1">ROUND(D14*10000/B14,0)</f>
        <v>5360</v>
      </c>
      <c r="F14" s="2696">
        <f ca="1">ROUND(D14*10000/C14,0)</f>
        <v>21310</v>
      </c>
      <c r="G14" s="2696">
        <f ca="1">结果表!O39</f>
        <v>41049</v>
      </c>
      <c r="H14" s="2696"/>
      <c r="I14" s="2696"/>
      <c r="J14" s="2699"/>
    </row>
    <row r="15" spans="1:10" ht="16.5">
      <c r="A15" s="2695" t="s">
        <v>2135</v>
      </c>
      <c r="B15" s="2696"/>
      <c r="C15" s="2696"/>
      <c r="D15" s="2696"/>
      <c r="E15" s="2696" t="e">
        <f t="shared" ref="E15:E23" si="0">ROUND(D15*10000/B15,0)</f>
        <v>#DIV/0!</v>
      </c>
      <c r="F15" s="2696" t="e">
        <f t="shared" ref="F15:F23" si="1">ROUND(D15*10000/C15,0)</f>
        <v>#DIV/0!</v>
      </c>
      <c r="G15" s="2323"/>
      <c r="H15" s="2323"/>
      <c r="I15" s="2697"/>
      <c r="J15" s="2699"/>
    </row>
    <row r="16" spans="1:10" ht="16.5">
      <c r="A16" s="2695" t="s">
        <v>2136</v>
      </c>
      <c r="B16" s="2697"/>
      <c r="C16" s="2697"/>
      <c r="D16" s="2697"/>
      <c r="E16" s="2696" t="e">
        <f t="shared" si="0"/>
        <v>#DIV/0!</v>
      </c>
      <c r="F16" s="2696" t="e">
        <f t="shared" si="1"/>
        <v>#DIV/0!</v>
      </c>
      <c r="G16" s="2323"/>
      <c r="H16" s="2323"/>
      <c r="I16" s="2697"/>
      <c r="J16" s="2699"/>
    </row>
    <row r="17" spans="1:10" ht="16.5">
      <c r="A17" s="2695" t="s">
        <v>2137</v>
      </c>
      <c r="B17" s="2697"/>
      <c r="C17" s="2697"/>
      <c r="D17" s="2697"/>
      <c r="E17" s="2696" t="e">
        <f t="shared" si="0"/>
        <v>#DIV/0!</v>
      </c>
      <c r="F17" s="2696" t="e">
        <f t="shared" si="1"/>
        <v>#DIV/0!</v>
      </c>
      <c r="G17" s="2323"/>
      <c r="H17" s="2323"/>
      <c r="I17" s="2697"/>
      <c r="J17" s="2699"/>
    </row>
    <row r="18" spans="1:10" ht="16.5">
      <c r="A18" s="2695" t="s">
        <v>2138</v>
      </c>
      <c r="B18" s="2697"/>
      <c r="C18" s="2697"/>
      <c r="D18" s="2697"/>
      <c r="E18" s="2696" t="e">
        <f t="shared" si="0"/>
        <v>#DIV/0!</v>
      </c>
      <c r="F18" s="2696" t="e">
        <f t="shared" si="1"/>
        <v>#DIV/0!</v>
      </c>
      <c r="G18" s="2697"/>
      <c r="H18" s="2697"/>
      <c r="I18" s="2697"/>
      <c r="J18" s="2699"/>
    </row>
    <row r="19" spans="1:10" ht="16.5">
      <c r="A19" s="2695" t="s">
        <v>2139</v>
      </c>
      <c r="B19" s="2697"/>
      <c r="C19" s="2697"/>
      <c r="D19" s="2697"/>
      <c r="E19" s="2696" t="e">
        <f t="shared" si="0"/>
        <v>#DIV/0!</v>
      </c>
      <c r="F19" s="2696" t="e">
        <f t="shared" si="1"/>
        <v>#DIV/0!</v>
      </c>
      <c r="G19" s="2697"/>
      <c r="H19" s="2697"/>
      <c r="I19" s="2697"/>
      <c r="J19" s="2699"/>
    </row>
    <row r="20" spans="1:10" ht="16.5">
      <c r="A20" s="2695" t="s">
        <v>2140</v>
      </c>
      <c r="B20" s="2697"/>
      <c r="C20" s="2697"/>
      <c r="D20" s="2697"/>
      <c r="E20" s="2696" t="e">
        <f t="shared" si="0"/>
        <v>#DIV/0!</v>
      </c>
      <c r="F20" s="2696" t="e">
        <f t="shared" si="1"/>
        <v>#DIV/0!</v>
      </c>
      <c r="G20" s="2697"/>
      <c r="H20" s="2697"/>
      <c r="I20" s="2697"/>
      <c r="J20" s="2699"/>
    </row>
    <row r="21" spans="1:10" ht="16.5">
      <c r="A21" s="2695" t="s">
        <v>2141</v>
      </c>
      <c r="B21" s="2697"/>
      <c r="C21" s="2697"/>
      <c r="D21" s="2697"/>
      <c r="E21" s="2696" t="e">
        <f t="shared" si="0"/>
        <v>#DIV/0!</v>
      </c>
      <c r="F21" s="2696" t="e">
        <f t="shared" si="1"/>
        <v>#DIV/0!</v>
      </c>
      <c r="G21" s="2697"/>
      <c r="H21" s="2697"/>
      <c r="I21" s="2697"/>
      <c r="J21" s="2699"/>
    </row>
    <row r="22" spans="1:10" ht="16.5">
      <c r="A22" s="2695" t="s">
        <v>2142</v>
      </c>
      <c r="B22" s="2697"/>
      <c r="C22" s="2697"/>
      <c r="D22" s="2697"/>
      <c r="E22" s="2696" t="e">
        <f t="shared" si="0"/>
        <v>#DIV/0!</v>
      </c>
      <c r="F22" s="2696" t="e">
        <f t="shared" si="1"/>
        <v>#DIV/0!</v>
      </c>
      <c r="G22" s="2697"/>
      <c r="H22" s="2697"/>
      <c r="I22" s="2697"/>
      <c r="J22" s="2699"/>
    </row>
    <row r="23" spans="1:10" ht="16.5">
      <c r="A23" s="2695" t="s">
        <v>2143</v>
      </c>
      <c r="B23" s="2697"/>
      <c r="C23" s="2697"/>
      <c r="D23" s="2697"/>
      <c r="E23" s="2323" t="e">
        <f t="shared" si="0"/>
        <v>#DIV/0!</v>
      </c>
      <c r="F23" s="2323" t="e">
        <f t="shared" si="1"/>
        <v>#DIV/0!</v>
      </c>
      <c r="G23" s="2697"/>
      <c r="H23" s="2697"/>
      <c r="I23" s="2697"/>
      <c r="J23" s="2699"/>
    </row>
    <row r="24" spans="1:10">
      <c r="A24" s="2699"/>
      <c r="B24" s="2699"/>
      <c r="C24" s="2699"/>
      <c r="D24" s="2699"/>
      <c r="E24" s="2699"/>
      <c r="F24" s="2699"/>
      <c r="G24" s="2699"/>
      <c r="H24" s="2699"/>
      <c r="I24" s="2699"/>
      <c r="J24" s="2699"/>
    </row>
    <row r="25" spans="1:10">
      <c r="A25" s="2699"/>
      <c r="B25" s="2699"/>
      <c r="C25" s="2699"/>
      <c r="D25" s="2699"/>
      <c r="E25" s="2699"/>
      <c r="F25" s="2699"/>
      <c r="G25" s="2699"/>
      <c r="H25" s="2699"/>
      <c r="I25" s="2699"/>
      <c r="J25" s="2699"/>
    </row>
    <row r="26" spans="1:10">
      <c r="A26" s="2699"/>
      <c r="B26" s="2699"/>
      <c r="C26" s="2699"/>
      <c r="D26" s="2699"/>
      <c r="E26" s="2699"/>
      <c r="F26" s="2699"/>
      <c r="G26" s="2699"/>
      <c r="H26" s="2699"/>
      <c r="I26" s="2699"/>
      <c r="J26" s="2699"/>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I28"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86" t="str">
        <f>项目基本情况!K2</f>
        <v>北京市海淀区西北旺镇永丰产业基地出让国有建设用地使用权</v>
      </c>
      <c r="B2" s="3687"/>
      <c r="C2" s="3688"/>
      <c r="D2" s="3688"/>
      <c r="E2" s="3688"/>
      <c r="F2" s="3688"/>
      <c r="G2" s="3687"/>
      <c r="H2" s="3687"/>
      <c r="I2" s="3689"/>
      <c r="J2" s="1641"/>
      <c r="K2" s="1634"/>
      <c r="L2" s="1634"/>
      <c r="M2" s="1634"/>
      <c r="N2" s="1634"/>
      <c r="O2" s="1634"/>
      <c r="P2" s="1634"/>
      <c r="Q2" s="1634"/>
      <c r="R2" s="1634"/>
      <c r="S2" s="1634"/>
      <c r="T2" s="1634"/>
      <c r="U2" s="1634"/>
      <c r="V2" s="1634"/>
    </row>
    <row r="3" spans="1:22" ht="14.25">
      <c r="A3" s="3679" t="s">
        <v>264</v>
      </c>
      <c r="B3" s="3680"/>
      <c r="C3" s="3680"/>
      <c r="D3" s="3680"/>
      <c r="E3" s="3680"/>
      <c r="F3" s="3680"/>
      <c r="G3" s="3680"/>
      <c r="H3" s="3680"/>
      <c r="I3" s="3680"/>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45" t="s">
        <v>267</v>
      </c>
      <c r="F4" s="3646"/>
      <c r="G4" s="3646"/>
      <c r="H4" s="3646"/>
      <c r="I4" s="3681"/>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44" t="s">
        <v>268</v>
      </c>
      <c r="B5" s="3673">
        <v>25</v>
      </c>
      <c r="C5" s="3671"/>
      <c r="D5" s="3675"/>
      <c r="E5" s="240" t="s">
        <v>269</v>
      </c>
      <c r="F5" s="241"/>
      <c r="G5" s="241"/>
      <c r="H5" s="241"/>
      <c r="I5" s="242"/>
      <c r="J5" s="1641"/>
      <c r="K5" s="1634"/>
      <c r="L5" s="1634"/>
      <c r="M5" s="1634"/>
      <c r="N5" s="1634"/>
      <c r="O5" s="1634"/>
      <c r="P5" s="1634"/>
      <c r="Q5" s="1634"/>
      <c r="R5" s="1634"/>
      <c r="S5" s="1634"/>
      <c r="T5" s="1634"/>
      <c r="U5" s="1634"/>
      <c r="V5" s="1634"/>
    </row>
    <row r="6" spans="1:22" ht="14.25">
      <c r="A6" s="3644"/>
      <c r="B6" s="3673"/>
      <c r="C6" s="3674"/>
      <c r="D6" s="3675"/>
      <c r="E6" s="240" t="s">
        <v>270</v>
      </c>
      <c r="F6" s="241"/>
      <c r="G6" s="241"/>
      <c r="H6" s="241"/>
      <c r="I6" s="242"/>
      <c r="J6" s="1641"/>
      <c r="K6" s="1634"/>
      <c r="L6" s="1634"/>
      <c r="M6" s="1634"/>
      <c r="N6" s="1634"/>
      <c r="O6" s="1634"/>
      <c r="P6" s="1634"/>
      <c r="Q6" s="1634"/>
      <c r="R6" s="1634"/>
      <c r="S6" s="1634"/>
      <c r="T6" s="1634"/>
      <c r="U6" s="1634"/>
      <c r="V6" s="1634"/>
    </row>
    <row r="7" spans="1:22" ht="14.25">
      <c r="A7" s="3644"/>
      <c r="B7" s="3673"/>
      <c r="C7" s="3672"/>
      <c r="D7" s="3675"/>
      <c r="E7" s="240" t="s">
        <v>271</v>
      </c>
      <c r="F7" s="241"/>
      <c r="G7" s="241"/>
      <c r="H7" s="241"/>
      <c r="I7" s="242"/>
      <c r="J7" s="1641"/>
      <c r="K7" s="1634"/>
      <c r="L7" s="1634"/>
      <c r="M7" s="1634"/>
      <c r="N7" s="1634"/>
      <c r="O7" s="1634"/>
      <c r="P7" s="1634"/>
      <c r="Q7" s="1634"/>
      <c r="R7" s="1634"/>
      <c r="S7" s="1634"/>
      <c r="T7" s="1634"/>
      <c r="U7" s="1634"/>
      <c r="V7" s="1634"/>
    </row>
    <row r="8" spans="1:22" ht="14.25">
      <c r="A8" s="3644" t="s">
        <v>272</v>
      </c>
      <c r="B8" s="3673">
        <v>15</v>
      </c>
      <c r="C8" s="3671"/>
      <c r="D8" s="3675"/>
      <c r="E8" s="240" t="s">
        <v>273</v>
      </c>
      <c r="F8" s="241"/>
      <c r="G8" s="241"/>
      <c r="H8" s="241"/>
      <c r="I8" s="242"/>
      <c r="J8" s="1641"/>
      <c r="K8" s="1634"/>
      <c r="L8" s="1634"/>
      <c r="M8" s="1634"/>
      <c r="N8" s="1634"/>
      <c r="O8" s="1634"/>
      <c r="P8" s="1634"/>
      <c r="Q8" s="1634"/>
      <c r="R8" s="1634"/>
      <c r="S8" s="1634"/>
      <c r="T8" s="1634"/>
      <c r="U8" s="1634"/>
      <c r="V8" s="1634"/>
    </row>
    <row r="9" spans="1:22" ht="14.25">
      <c r="A9" s="3644"/>
      <c r="B9" s="3673"/>
      <c r="C9" s="3672"/>
      <c r="D9" s="3675"/>
      <c r="E9" s="240" t="s">
        <v>274</v>
      </c>
      <c r="F9" s="241"/>
      <c r="G9" s="241"/>
      <c r="H9" s="241"/>
      <c r="I9" s="242"/>
      <c r="J9" s="1641"/>
      <c r="K9" s="1634"/>
      <c r="L9" s="1634"/>
      <c r="M9" s="1634"/>
      <c r="N9" s="1634"/>
      <c r="O9" s="1634"/>
      <c r="P9" s="1634"/>
      <c r="Q9" s="1634"/>
      <c r="R9" s="1634"/>
      <c r="S9" s="1634"/>
      <c r="T9" s="1634"/>
      <c r="U9" s="1634"/>
      <c r="V9" s="1634"/>
    </row>
    <row r="10" spans="1:22" ht="14.25">
      <c r="A10" s="3644" t="s">
        <v>275</v>
      </c>
      <c r="B10" s="3673">
        <v>15</v>
      </c>
      <c r="C10" s="3671"/>
      <c r="D10" s="3675"/>
      <c r="E10" s="240" t="s">
        <v>276</v>
      </c>
      <c r="F10" s="241"/>
      <c r="G10" s="241"/>
      <c r="H10" s="241"/>
      <c r="I10" s="242"/>
      <c r="J10" s="1641"/>
      <c r="K10" s="1634"/>
      <c r="L10" s="1634"/>
      <c r="M10" s="1634"/>
      <c r="N10" s="1634"/>
      <c r="O10" s="1634"/>
      <c r="P10" s="1634"/>
      <c r="Q10" s="1634"/>
      <c r="R10" s="1634"/>
      <c r="S10" s="1634"/>
      <c r="T10" s="1634"/>
      <c r="U10" s="1634"/>
      <c r="V10" s="1634"/>
    </row>
    <row r="11" spans="1:22" ht="14.25">
      <c r="A11" s="3644"/>
      <c r="B11" s="3673"/>
      <c r="C11" s="3672"/>
      <c r="D11" s="3675"/>
      <c r="E11" s="240" t="s">
        <v>277</v>
      </c>
      <c r="F11" s="241"/>
      <c r="G11" s="241"/>
      <c r="H11" s="241"/>
      <c r="I11" s="242"/>
      <c r="J11" s="1641"/>
      <c r="K11" s="1634"/>
      <c r="L11" s="1634"/>
      <c r="M11" s="1634"/>
      <c r="N11" s="1634"/>
      <c r="O11" s="1634"/>
      <c r="P11" s="1634"/>
      <c r="Q11" s="1634"/>
      <c r="R11" s="1634"/>
      <c r="S11" s="1634"/>
      <c r="T11" s="1634"/>
      <c r="U11" s="1634"/>
      <c r="V11" s="1634"/>
    </row>
    <row r="12" spans="1:22" ht="14.25">
      <c r="A12" s="3644" t="s">
        <v>278</v>
      </c>
      <c r="B12" s="3673">
        <v>15</v>
      </c>
      <c r="C12" s="3671"/>
      <c r="D12" s="3675"/>
      <c r="E12" s="240" t="s">
        <v>279</v>
      </c>
      <c r="F12" s="241"/>
      <c r="G12" s="241"/>
      <c r="H12" s="241"/>
      <c r="I12" s="242"/>
      <c r="J12" s="1641"/>
      <c r="K12" s="1634"/>
      <c r="L12" s="1634"/>
      <c r="M12" s="1634"/>
      <c r="N12" s="1634"/>
      <c r="O12" s="1634"/>
      <c r="P12" s="1634"/>
      <c r="Q12" s="1634"/>
      <c r="R12" s="1634"/>
      <c r="S12" s="1634"/>
      <c r="T12" s="1634"/>
      <c r="U12" s="1634"/>
      <c r="V12" s="1634"/>
    </row>
    <row r="13" spans="1:22" ht="14.25">
      <c r="A13" s="3644"/>
      <c r="B13" s="3673"/>
      <c r="C13" s="3672"/>
      <c r="D13" s="3675"/>
      <c r="E13" s="240" t="s">
        <v>280</v>
      </c>
      <c r="F13" s="241"/>
      <c r="G13" s="241"/>
      <c r="H13" s="241"/>
      <c r="I13" s="242"/>
      <c r="J13" s="1641"/>
      <c r="K13" s="1634"/>
      <c r="L13" s="1634"/>
      <c r="M13" s="1634"/>
      <c r="N13" s="1634"/>
      <c r="O13" s="1634"/>
      <c r="P13" s="1634"/>
      <c r="Q13" s="1634"/>
      <c r="R13" s="1634"/>
      <c r="S13" s="1634"/>
      <c r="T13" s="1634"/>
      <c r="U13" s="1634"/>
      <c r="V13" s="1634"/>
    </row>
    <row r="14" spans="1:22" ht="14.25">
      <c r="A14" s="3644" t="s">
        <v>281</v>
      </c>
      <c r="B14" s="3673">
        <v>30</v>
      </c>
      <c r="C14" s="3671">
        <v>4</v>
      </c>
      <c r="D14" s="3675">
        <v>6</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44"/>
      <c r="B15" s="3673"/>
      <c r="C15" s="3674"/>
      <c r="D15" s="3675"/>
      <c r="E15" s="240" t="s">
        <v>283</v>
      </c>
      <c r="F15" s="241"/>
      <c r="G15" s="241"/>
      <c r="H15" s="241"/>
      <c r="I15" s="242"/>
      <c r="J15" s="1641"/>
      <c r="K15" s="1634"/>
      <c r="L15" s="1634"/>
      <c r="M15" s="1634"/>
      <c r="N15" s="1634"/>
      <c r="O15" s="1634"/>
      <c r="P15" s="1634"/>
      <c r="Q15" s="1634"/>
      <c r="R15" s="1634"/>
      <c r="S15" s="1634"/>
      <c r="T15" s="1634"/>
      <c r="U15" s="1634"/>
      <c r="V15" s="1634"/>
    </row>
    <row r="16" spans="1:22" ht="14.25">
      <c r="A16" s="3644"/>
      <c r="B16" s="3673"/>
      <c r="C16" s="3672"/>
      <c r="D16" s="3675"/>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4</v>
      </c>
      <c r="D17" s="244">
        <f>SUM(D5:D16)</f>
        <v>6</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0.4</v>
      </c>
      <c r="D18" s="246">
        <f>1-C18</f>
        <v>0.6</v>
      </c>
      <c r="E18" s="3676" t="s">
        <v>2250</v>
      </c>
      <c r="F18" s="3677"/>
      <c r="G18" s="3677"/>
      <c r="H18" s="3677"/>
      <c r="I18" s="3677"/>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84942</v>
      </c>
      <c r="D19" s="250">
        <f ca="1">SUMIF(INDIRECT("'"&amp;D4&amp;"'"&amp;"!A:A"),结果表!B19,INDIRECT("'"&amp;D4&amp;"'"&amp;"!B:B"))</f>
        <v>16221</v>
      </c>
      <c r="E19" s="247" t="s">
        <v>289</v>
      </c>
      <c r="F19" s="248" t="s">
        <v>288</v>
      </c>
      <c r="G19" s="251">
        <f ca="1">ROUND(C19*$C$18+D19*$D$18,0)</f>
        <v>43709</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10416</v>
      </c>
      <c r="D20" s="255">
        <f ca="1">SUMIF(INDIRECT("'"&amp;D4&amp;"'"&amp;"!A:A"),结果表!B20,INDIRECT("'"&amp;D4&amp;"'"&amp;"!B:B"))</f>
        <v>1989</v>
      </c>
      <c r="E20" s="253"/>
      <c r="F20" s="101" t="s">
        <v>291</v>
      </c>
      <c r="G20" s="256">
        <f ca="1">ROUND(C20*$C$18+D20*$D$18,0)</f>
        <v>5360</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41414</v>
      </c>
      <c r="D21" s="134">
        <f ca="1">SUMIF(INDIRECT("'"&amp;D4&amp;"'"&amp;"!A:A"),结果表!B21,INDIRECT("'"&amp;D4&amp;"'"&amp;"!B:B"))</f>
        <v>7909</v>
      </c>
      <c r="E21" s="253"/>
      <c r="F21" s="105" t="s">
        <v>293</v>
      </c>
      <c r="G21" s="259">
        <f ca="1">ROUND(C21*$C$18+D21*$D$18,0)</f>
        <v>21311</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4.2365452191603481</v>
      </c>
      <c r="E22" s="261"/>
      <c r="F22" s="262"/>
      <c r="G22" s="263">
        <f ca="1">ROUND(G19/('数据-汇总表'!D3/666.67),0)</f>
        <v>1421</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50"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51"/>
      <c r="B25" s="1122" t="s">
        <v>297</v>
      </c>
      <c r="C25" s="267">
        <f>IF(B30=0,0,C30)</f>
        <v>0</v>
      </c>
      <c r="D25" s="268"/>
      <c r="E25" s="286"/>
      <c r="F25" s="286"/>
      <c r="G25" s="286"/>
      <c r="H25" s="286"/>
      <c r="I25" s="286"/>
      <c r="J25" s="1634"/>
      <c r="K25" s="1059" t="str">
        <f ca="1">项目基本情况!A17&amp;"国有建设用地使用权价格："&amp;O38&amp;"万元"</f>
        <v>出让国有建设用地使用权价格：43709万元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大写金额：人民币肆亿叁仟柒佰零玖万元整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单位面积地价：21310元/平方米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楼面地价：5360元/平方米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抵押价格：41049万元</v>
      </c>
      <c r="L29" s="1058"/>
      <c r="M29" s="1058"/>
      <c r="N29" s="1058"/>
      <c r="O29" s="257"/>
      <c r="P29" s="1634"/>
      <c r="V29" s="1634"/>
    </row>
    <row r="30" spans="1:22" ht="18.75" thickBot="1">
      <c r="A30" s="2362" t="s">
        <v>302</v>
      </c>
      <c r="B30" s="284"/>
      <c r="C30" s="284"/>
      <c r="D30" s="285"/>
      <c r="E30" s="2536" t="s">
        <v>2251</v>
      </c>
      <c r="F30" s="286"/>
      <c r="G30" s="286"/>
      <c r="H30" s="286"/>
      <c r="I30" s="286"/>
      <c r="J30" s="1634"/>
      <c r="K30" s="1062" t="str">
        <f ca="1">IF(K29="——","——","大写金额：人民币"&amp;NUMBERSTRING(INT(O39*10000),2)&amp;"元整")</f>
        <v>大写金额：人民币肆亿壹仟零肆拾玖万元整</v>
      </c>
      <c r="L30" s="1058"/>
      <c r="M30" s="1058"/>
      <c r="N30" s="1058"/>
      <c r="O30" s="257"/>
      <c r="P30" s="1634"/>
      <c r="V30" s="1634"/>
    </row>
    <row r="31" spans="1:22" ht="24" customHeight="1" thickBot="1">
      <c r="A31" s="3678" t="s">
        <v>2252</v>
      </c>
      <c r="B31" s="3678"/>
      <c r="C31" s="3678"/>
      <c r="D31" s="3678"/>
      <c r="E31" s="3678"/>
      <c r="F31" s="3678"/>
      <c r="G31" s="3678"/>
      <c r="H31" s="3678"/>
      <c r="I31" s="3678"/>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7" t="s">
        <v>1221</v>
      </c>
      <c r="C32" s="245">
        <f ca="1">G19-C24</f>
        <v>43709</v>
      </c>
      <c r="D32" s="2538"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5360</v>
      </c>
      <c r="D33" s="1171" t="s">
        <v>1224</v>
      </c>
      <c r="E33" s="3650"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21310</v>
      </c>
      <c r="D34" s="1171" t="s">
        <v>1224</v>
      </c>
      <c r="E34" s="3694"/>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1421</v>
      </c>
      <c r="D35" s="1174" t="s">
        <v>1226</v>
      </c>
      <c r="E35" s="3695"/>
      <c r="F35" s="277" t="s">
        <v>308</v>
      </c>
      <c r="G35" s="894">
        <f>E37+E38+E39</f>
        <v>2660</v>
      </c>
      <c r="H35" s="893" t="s">
        <v>309</v>
      </c>
      <c r="I35" s="286"/>
      <c r="J35" s="1634"/>
      <c r="K35" s="3668" t="s">
        <v>316</v>
      </c>
      <c r="L35" s="3668" t="s">
        <v>317</v>
      </c>
      <c r="M35" s="1068" t="s">
        <v>318</v>
      </c>
      <c r="N35" s="3668" t="s">
        <v>319</v>
      </c>
      <c r="O35" s="3668" t="s">
        <v>320</v>
      </c>
      <c r="P35" s="1634"/>
      <c r="V35" s="1634"/>
    </row>
    <row r="36" spans="1:22" ht="16.5" customHeight="1">
      <c r="A36" s="279" t="s">
        <v>310</v>
      </c>
      <c r="B36" s="280" t="s">
        <v>299</v>
      </c>
      <c r="C36" s="281" t="s">
        <v>311</v>
      </c>
      <c r="D36" s="281" t="s">
        <v>312</v>
      </c>
      <c r="E36" s="282" t="s">
        <v>313</v>
      </c>
      <c r="F36" s="286"/>
      <c r="G36" s="286"/>
      <c r="H36" s="286"/>
      <c r="I36" s="286"/>
      <c r="J36" s="1642"/>
      <c r="K36" s="3669"/>
      <c r="L36" s="3669"/>
      <c r="M36" s="1070" t="s">
        <v>321</v>
      </c>
      <c r="N36" s="3669"/>
      <c r="O36" s="3669"/>
      <c r="P36" s="1634"/>
      <c r="V36" s="1634"/>
    </row>
    <row r="37" spans="1:22" ht="16.5" customHeight="1" thickBot="1">
      <c r="A37" s="1064" t="s">
        <v>314</v>
      </c>
      <c r="B37" s="269">
        <v>0</v>
      </c>
      <c r="C37" s="270">
        <f>ROUND(信息及取费!C6*0.25*0.25,0)</f>
        <v>2248</v>
      </c>
      <c r="D37" s="3520">
        <v>3.0499999999999999E-2</v>
      </c>
      <c r="E37" s="271">
        <f>ROUND(B37*C37*(1+D37)/10000,0)</f>
        <v>0</v>
      </c>
      <c r="F37" s="286"/>
      <c r="G37" s="286"/>
      <c r="H37" s="286"/>
      <c r="I37" s="286"/>
      <c r="J37" s="1642"/>
      <c r="K37" s="3670"/>
      <c r="L37" s="3670"/>
      <c r="M37" s="1071"/>
      <c r="N37" s="3670"/>
      <c r="O37" s="3670"/>
      <c r="P37" s="1634"/>
      <c r="V37" s="1634"/>
    </row>
    <row r="38" spans="1:22" ht="16.5" customHeight="1" thickBot="1">
      <c r="A38" s="1064" t="s">
        <v>315</v>
      </c>
      <c r="B38" s="269">
        <f>'数据-汇总表'!G22</f>
        <v>11204.280000000002</v>
      </c>
      <c r="C38" s="270">
        <f>ROUND(信息及取费!C6*0.15*0.25,0)</f>
        <v>1349</v>
      </c>
      <c r="D38" s="3520">
        <f>D37</f>
        <v>3.0499999999999999E-2</v>
      </c>
      <c r="E38" s="271">
        <f>ROUND(B38*C38*(1+D38)/10000,0)</f>
        <v>1558</v>
      </c>
      <c r="F38" s="286"/>
      <c r="G38" s="286"/>
      <c r="H38" s="286"/>
      <c r="I38" s="286"/>
      <c r="J38" s="1642"/>
      <c r="K38" s="1072">
        <f>'数据-汇总表'!D3</f>
        <v>20510.68</v>
      </c>
      <c r="L38" s="1073">
        <f>'数据-汇总表'!E3</f>
        <v>81552.06</v>
      </c>
      <c r="M38" s="1073">
        <f ca="1">C34</f>
        <v>21310</v>
      </c>
      <c r="N38" s="1073">
        <f ca="1">C33</f>
        <v>5360</v>
      </c>
      <c r="O38" s="1074">
        <f ca="1">C32</f>
        <v>43709</v>
      </c>
      <c r="P38" s="1634"/>
      <c r="V38" s="1634"/>
    </row>
    <row r="39" spans="1:22" ht="16.5" customHeight="1" thickBot="1">
      <c r="A39" s="1069"/>
      <c r="B39" s="283">
        <f>'比较法-住宅、综合'!E59</f>
        <v>1982.44</v>
      </c>
      <c r="C39" s="270">
        <f>ROUND(信息及取费!C6*0.6*0.25,0)</f>
        <v>5395</v>
      </c>
      <c r="D39" s="3520">
        <f>D38</f>
        <v>3.0499999999999999E-2</v>
      </c>
      <c r="E39" s="271">
        <f>ROUND(B39*C39*(1+D39)/10000,0)</f>
        <v>1102</v>
      </c>
      <c r="F39" s="286"/>
      <c r="G39" s="286"/>
      <c r="H39" s="286"/>
      <c r="I39" s="286"/>
      <c r="J39" s="1642"/>
      <c r="K39" s="3708" t="str">
        <f>MID(A44,3,LEN(A44)-2)</f>
        <v>抵押价格</v>
      </c>
      <c r="L39" s="3709"/>
      <c r="M39" s="3709"/>
      <c r="N39" s="3710"/>
      <c r="O39" s="1176">
        <f ca="1">C44</f>
        <v>41049</v>
      </c>
      <c r="P39" s="1634"/>
      <c r="V39" s="1634"/>
    </row>
    <row r="40" spans="1:22" ht="19.5" thickBot="1">
      <c r="A40" s="94" t="s">
        <v>810</v>
      </c>
      <c r="B40" s="286"/>
      <c r="C40" s="286"/>
      <c r="D40" s="286"/>
      <c r="E40" s="286"/>
      <c r="F40" s="286"/>
      <c r="G40" s="286"/>
      <c r="H40" s="286"/>
      <c r="I40" s="286"/>
      <c r="J40" s="1642"/>
      <c r="K40" s="3708" t="str">
        <f>MID(A45,3,LEN(A45)-2)</f>
        <v/>
      </c>
      <c r="L40" s="3709"/>
      <c r="M40" s="3709"/>
      <c r="N40" s="3710"/>
      <c r="O40" s="1176" t="str">
        <f>C45</f>
        <v>——</v>
      </c>
      <c r="P40" s="1634"/>
      <c r="V40" s="1634"/>
    </row>
    <row r="41" spans="1:22" ht="16.5" thickBot="1">
      <c r="A41" s="287" t="s">
        <v>322</v>
      </c>
      <c r="B41" s="288"/>
      <c r="C41" s="289" t="s">
        <v>323</v>
      </c>
      <c r="D41" s="290" t="s">
        <v>324</v>
      </c>
      <c r="E41" s="290" t="s">
        <v>325</v>
      </c>
      <c r="F41" s="291" t="s">
        <v>326</v>
      </c>
      <c r="G41" s="286"/>
      <c r="H41" s="286"/>
      <c r="I41" s="286"/>
      <c r="J41" s="1642"/>
      <c r="K41" s="3708" t="str">
        <f>MID(A46,3,LEN(A46)-2)</f>
        <v/>
      </c>
      <c r="L41" s="3709"/>
      <c r="M41" s="3709"/>
      <c r="N41" s="3710"/>
      <c r="O41" s="1176" t="str">
        <f>C46</f>
        <v>——</v>
      </c>
      <c r="P41" s="1634"/>
      <c r="V41" s="1634"/>
    </row>
    <row r="42" spans="1:22" ht="29.25">
      <c r="A42" s="3652" t="s">
        <v>1585</v>
      </c>
      <c r="B42" s="3653"/>
      <c r="C42" s="243">
        <f ca="1">C32</f>
        <v>43709</v>
      </c>
      <c r="D42" s="292">
        <f ca="1">C33</f>
        <v>5360</v>
      </c>
      <c r="E42" s="292">
        <f ca="1">C34</f>
        <v>21310</v>
      </c>
      <c r="F42" s="293">
        <f ca="1">C35</f>
        <v>1421</v>
      </c>
      <c r="G42" s="286"/>
      <c r="H42" s="286"/>
      <c r="I42" s="294"/>
      <c r="J42" s="1642"/>
      <c r="K42" s="1075" t="s">
        <v>327</v>
      </c>
      <c r="L42" s="1658" t="s">
        <v>328</v>
      </c>
      <c r="M42" s="1076" t="s">
        <v>329</v>
      </c>
      <c r="N42" s="1659" t="s">
        <v>330</v>
      </c>
      <c r="O42" s="1660" t="s">
        <v>331</v>
      </c>
      <c r="P42" s="1634"/>
      <c r="V42" s="1634"/>
    </row>
    <row r="43" spans="1:22" ht="30">
      <c r="A43" s="3663" t="s">
        <v>2012</v>
      </c>
      <c r="B43" s="3664"/>
      <c r="C43" s="243">
        <f>IF(H33="正常操作",G33+G34+G35,G34+G35)</f>
        <v>2660</v>
      </c>
      <c r="D43" s="292" t="s">
        <v>17</v>
      </c>
      <c r="E43" s="292" t="s">
        <v>18</v>
      </c>
      <c r="F43" s="293" t="s">
        <v>18</v>
      </c>
      <c r="G43" s="2169" t="s">
        <v>877</v>
      </c>
      <c r="H43" s="286"/>
      <c r="I43" s="294"/>
      <c r="J43" s="1642"/>
      <c r="K43" s="1077" t="str">
        <f>C4</f>
        <v>比较法-住宅、综合</v>
      </c>
      <c r="L43" s="1078">
        <f ca="1">IF(L42="估价结果/万元",C19,C20)</f>
        <v>84942</v>
      </c>
      <c r="M43" s="1079">
        <f>C18</f>
        <v>0.4</v>
      </c>
      <c r="N43" s="1080">
        <f ca="1">IF(N42="测算结果/万元",G19,G20)</f>
        <v>43709</v>
      </c>
      <c r="O43" s="1081">
        <f ca="1">IF(O42="最终结果/万元",C32,C33)</f>
        <v>43709</v>
      </c>
      <c r="P43" s="1634"/>
      <c r="V43" s="1634"/>
    </row>
    <row r="44" spans="1:22" ht="30.75" thickBot="1">
      <c r="A44" s="3652" t="str">
        <f>IF(OR(项目基本情况!E8="抵押价格",项目基本情况!E8="已注销及未注销"),"3.抵押价格","——")</f>
        <v>3.抵押价格</v>
      </c>
      <c r="B44" s="3653"/>
      <c r="C44" s="243">
        <f ca="1">IF(A44="——","——",C42-C43)</f>
        <v>41049</v>
      </c>
      <c r="D44" s="292">
        <f ca="1">ROUND(C44*10000/'数据-汇总表'!E3,0)</f>
        <v>5033</v>
      </c>
      <c r="E44" s="292">
        <f ca="1">ROUND(C44*10000/'数据-汇总表'!D3,0)</f>
        <v>20013</v>
      </c>
      <c r="F44" s="293">
        <f ca="1">ROUND(C44/('数据-汇总表'!D3/666.67),0)</f>
        <v>1334</v>
      </c>
      <c r="G44" s="286"/>
      <c r="H44" s="286"/>
      <c r="I44" s="294"/>
      <c r="J44" s="1642"/>
      <c r="K44" s="1082" t="str">
        <f>D4</f>
        <v>剩余法-待开发</v>
      </c>
      <c r="L44" s="1083">
        <f ca="1">IF(L42="估价结果/万元",D19,D20)</f>
        <v>16221</v>
      </c>
      <c r="M44" s="1084">
        <f>D18</f>
        <v>0.6</v>
      </c>
      <c r="N44" s="1085"/>
      <c r="O44" s="1086"/>
      <c r="P44" s="1634"/>
      <c r="V44" s="1634"/>
    </row>
    <row r="45" spans="1:22" ht="15">
      <c r="A45" s="3658" t="str">
        <f>IF(项目基本情况!E8="已注销及未注销","4.抵押担保权已注销时的抵押价格",IF(项目基本情况!E8="已注销","3.抵押担保权已注销时的抵押价格","——"))</f>
        <v>——</v>
      </c>
      <c r="B45" s="3659"/>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54" t="str">
        <f>IF(项目基本情况!E9="抵押净值",IF(A45="——","4.抵押净值","5.抵押净值"),"——")</f>
        <v>——</v>
      </c>
      <c r="B46" s="3655"/>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本次评估估价师知悉的法定优先受偿款为人民币2660万元整。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702" t="s">
        <v>340</v>
      </c>
      <c r="B63" s="3703"/>
      <c r="C63" s="3704"/>
      <c r="D63" s="314">
        <f ca="1">ROUND(C42*F63,0)</f>
        <v>43709</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60" t="s">
        <v>344</v>
      </c>
      <c r="B64" s="3661"/>
      <c r="C64" s="3661"/>
      <c r="D64" s="3661"/>
      <c r="E64" s="3661"/>
      <c r="F64" s="3661"/>
      <c r="G64" s="3662"/>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56" t="s">
        <v>352</v>
      </c>
      <c r="B66" s="3657"/>
      <c r="C66" s="3657"/>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17" t="s">
        <v>351</v>
      </c>
      <c r="M66" s="3718"/>
      <c r="N66" s="1971"/>
      <c r="O66" s="1972"/>
      <c r="P66" s="1973"/>
      <c r="Q66" s="1634"/>
      <c r="R66" s="1634"/>
      <c r="S66" s="1634"/>
      <c r="T66" s="1634"/>
      <c r="U66" s="1634"/>
      <c r="V66" s="1634"/>
    </row>
    <row r="67" spans="1:22" ht="25.5" customHeight="1">
      <c r="A67" s="325" t="s">
        <v>355</v>
      </c>
      <c r="B67" s="3647" t="s">
        <v>356</v>
      </c>
      <c r="C67" s="3647"/>
      <c r="D67" s="326">
        <v>0</v>
      </c>
      <c r="E67" s="36" t="s">
        <v>357</v>
      </c>
      <c r="F67" s="57" t="s">
        <v>15</v>
      </c>
      <c r="G67" s="3705"/>
      <c r="H67" s="2539" t="s">
        <v>2253</v>
      </c>
      <c r="I67" s="2541"/>
      <c r="J67" s="1647"/>
      <c r="K67" s="1630">
        <v>2</v>
      </c>
      <c r="L67" s="3711" t="s">
        <v>354</v>
      </c>
      <c r="M67" s="3711"/>
      <c r="N67" s="1126">
        <f>'数据-取费表'!B2</f>
        <v>45616</v>
      </c>
      <c r="O67" s="1126"/>
      <c r="P67" s="1126"/>
      <c r="Q67" s="1634"/>
      <c r="R67" s="1634"/>
      <c r="S67" s="1634"/>
      <c r="T67" s="1634"/>
      <c r="U67" s="1634"/>
      <c r="V67" s="1634"/>
    </row>
    <row r="68" spans="1:22" ht="25.5" customHeight="1">
      <c r="A68" s="327"/>
      <c r="B68" s="3647" t="s">
        <v>359</v>
      </c>
      <c r="C68" s="3647"/>
      <c r="D68" s="328"/>
      <c r="E68" s="72"/>
      <c r="F68" s="329"/>
      <c r="G68" s="3706"/>
      <c r="H68" s="2540" t="s">
        <v>2254</v>
      </c>
      <c r="I68" s="2541"/>
      <c r="J68" s="1647"/>
      <c r="K68" s="1630">
        <v>3</v>
      </c>
      <c r="L68" s="3711" t="s">
        <v>358</v>
      </c>
      <c r="M68" s="3711"/>
      <c r="N68" s="1096">
        <f ca="1">C42</f>
        <v>43709</v>
      </c>
      <c r="O68" s="1096"/>
      <c r="P68" s="1096"/>
      <c r="Q68" s="1634"/>
      <c r="R68" s="1634"/>
      <c r="S68" s="1634"/>
      <c r="T68" s="1634"/>
      <c r="U68" s="1634"/>
      <c r="V68" s="1634"/>
    </row>
    <row r="69" spans="1:22" ht="23.45" customHeight="1">
      <c r="A69" s="330"/>
      <c r="B69" s="3647" t="s">
        <v>360</v>
      </c>
      <c r="C69" s="3647"/>
      <c r="D69" s="331"/>
      <c r="E69" s="68"/>
      <c r="F69" s="329"/>
      <c r="G69" s="3707"/>
      <c r="H69" s="2540" t="s">
        <v>2255</v>
      </c>
      <c r="I69" s="2541"/>
      <c r="J69" s="1647"/>
      <c r="K69" s="1097">
        <v>4</v>
      </c>
      <c r="L69" s="3721" t="s">
        <v>2157</v>
      </c>
      <c r="M69" s="3722"/>
      <c r="N69" s="1098">
        <f ca="1">C44</f>
        <v>41049</v>
      </c>
      <c r="O69" s="1098"/>
      <c r="P69" s="1098"/>
      <c r="Q69" s="1634"/>
      <c r="R69" s="1634"/>
      <c r="S69" s="1634"/>
      <c r="T69" s="1634"/>
      <c r="U69" s="1634"/>
      <c r="V69" s="1634"/>
    </row>
    <row r="70" spans="1:22" ht="24" customHeight="1">
      <c r="A70" s="332" t="s">
        <v>361</v>
      </c>
      <c r="B70" s="3647" t="s">
        <v>362</v>
      </c>
      <c r="C70" s="3647"/>
      <c r="D70" s="331">
        <f ca="1">ROUND(D63*'数据-取费表'!B41/(1+'数据-取费表'!C42),0)</f>
        <v>2290</v>
      </c>
      <c r="E70" s="14" t="s">
        <v>363</v>
      </c>
      <c r="F70" s="333">
        <f>'数据-取费表'!B41</f>
        <v>5.5000000000000007E-2</v>
      </c>
      <c r="G70" s="334"/>
      <c r="H70" s="286"/>
      <c r="I70" s="1095"/>
      <c r="J70" s="1647"/>
      <c r="K70" s="2330"/>
      <c r="L70" s="2331"/>
      <c r="M70" s="2331"/>
      <c r="N70" s="2332" t="s">
        <v>2161</v>
      </c>
      <c r="O70" s="2331"/>
      <c r="P70" s="2333"/>
      <c r="Q70" s="1634"/>
      <c r="R70" s="1634"/>
      <c r="S70" s="1634"/>
      <c r="T70" s="1634"/>
      <c r="U70" s="1634"/>
      <c r="V70" s="1634"/>
    </row>
    <row r="71" spans="1:22" ht="12" customHeight="1">
      <c r="A71" s="332" t="s">
        <v>369</v>
      </c>
      <c r="B71" s="3648" t="s">
        <v>2279</v>
      </c>
      <c r="C71" s="3649"/>
      <c r="D71" s="331">
        <f ca="1">ROUND(D63*'数据-取费表'!B41/(1+'数据-取费表'!C42),0)</f>
        <v>2290</v>
      </c>
      <c r="E71" s="14" t="s">
        <v>363</v>
      </c>
      <c r="F71" s="333">
        <f>'数据-取费表'!B41</f>
        <v>5.5000000000000007E-2</v>
      </c>
      <c r="G71" s="334"/>
      <c r="H71" s="286"/>
      <c r="I71" s="1095"/>
      <c r="J71" s="1647"/>
      <c r="K71" s="2329" t="s">
        <v>364</v>
      </c>
      <c r="L71" s="3723" t="s">
        <v>365</v>
      </c>
      <c r="M71" s="3723"/>
      <c r="N71" s="2329" t="s">
        <v>366</v>
      </c>
      <c r="O71" s="2329" t="s">
        <v>367</v>
      </c>
      <c r="P71" s="2329" t="s">
        <v>368</v>
      </c>
      <c r="Q71" s="1634"/>
      <c r="R71" s="1634"/>
      <c r="S71" s="1634"/>
      <c r="T71" s="1634"/>
      <c r="U71" s="1634"/>
      <c r="V71" s="1634"/>
    </row>
    <row r="72" spans="1:22" ht="12" customHeight="1">
      <c r="A72" s="332" t="s">
        <v>371</v>
      </c>
      <c r="B72" s="3648" t="s">
        <v>2280</v>
      </c>
      <c r="C72" s="3649"/>
      <c r="D72" s="331">
        <f ca="1">C86</f>
        <v>2290</v>
      </c>
      <c r="E72" s="68" t="s">
        <v>372</v>
      </c>
      <c r="F72" s="333">
        <f>'数据-取费表'!B41</f>
        <v>5.5000000000000007E-2</v>
      </c>
      <c r="G72" s="334"/>
      <c r="H72" s="1101"/>
      <c r="I72" s="1095"/>
      <c r="J72" s="1647"/>
      <c r="K72" s="1630">
        <v>1</v>
      </c>
      <c r="L72" s="3698" t="s">
        <v>370</v>
      </c>
      <c r="M72" s="3698"/>
      <c r="N72" s="1099" t="b">
        <f>D66</f>
        <v>0</v>
      </c>
      <c r="O72" s="1537" t="str">
        <f>E66</f>
        <v>销售额×税（费）率</v>
      </c>
      <c r="P72" s="1100">
        <f>F66</f>
        <v>5.5000000000000007E-2</v>
      </c>
      <c r="Q72" s="1634"/>
      <c r="R72" s="1634"/>
      <c r="S72" s="1634"/>
      <c r="T72" s="1634"/>
      <c r="U72" s="1634"/>
      <c r="V72" s="1634"/>
    </row>
    <row r="73" spans="1:22" ht="24" customHeight="1">
      <c r="A73" s="3693" t="s">
        <v>374</v>
      </c>
      <c r="B73" s="3657"/>
      <c r="C73" s="3657"/>
      <c r="D73" s="335">
        <f ca="1">IF(H73="个人住宅",0,ROUND(D63*I73,0))</f>
        <v>22</v>
      </c>
      <c r="E73" s="14" t="s">
        <v>375</v>
      </c>
      <c r="F73" s="333" t="str">
        <f>IF(H73="正常",I73,"免征")</f>
        <v>免征</v>
      </c>
      <c r="G73" s="334"/>
      <c r="H73" s="173"/>
      <c r="I73" s="333">
        <f>'数据-取费表'!B49</f>
        <v>5.0000000000000001E-4</v>
      </c>
      <c r="J73" s="1647"/>
      <c r="K73" s="1630">
        <v>2</v>
      </c>
      <c r="L73" s="3698" t="s">
        <v>373</v>
      </c>
      <c r="M73" s="3698"/>
      <c r="N73" s="1099">
        <f t="shared" ref="N73:P74" ca="1" si="0">D73</f>
        <v>22</v>
      </c>
      <c r="O73" s="1537" t="str">
        <f t="shared" si="0"/>
        <v>销售额×税（费）率</v>
      </c>
      <c r="P73" s="1100" t="str">
        <f t="shared" si="0"/>
        <v>免征</v>
      </c>
      <c r="Q73" s="1634"/>
      <c r="R73" s="1634"/>
      <c r="S73" s="1634"/>
      <c r="T73" s="1634"/>
      <c r="U73" s="1634"/>
      <c r="V73" s="1634"/>
    </row>
    <row r="74" spans="1:22" ht="24.75">
      <c r="A74" s="3693" t="s">
        <v>377</v>
      </c>
      <c r="B74" s="3657"/>
      <c r="C74" s="3657"/>
      <c r="D74" s="335">
        <f ca="1">IF(H74="个人住宅",D75,D76)</f>
        <v>24779</v>
      </c>
      <c r="E74" s="14" t="s">
        <v>378</v>
      </c>
      <c r="F74" s="333" t="str">
        <f>IF(H74="正常",F76,"免征")</f>
        <v>免征</v>
      </c>
      <c r="G74" s="895" t="s">
        <v>379</v>
      </c>
      <c r="H74" s="336"/>
      <c r="I74" s="37"/>
      <c r="J74" s="1647"/>
      <c r="K74" s="1630">
        <v>3</v>
      </c>
      <c r="L74" s="3698" t="s">
        <v>376</v>
      </c>
      <c r="M74" s="3698"/>
      <c r="N74" s="1099">
        <f t="shared" ca="1" si="0"/>
        <v>24779</v>
      </c>
      <c r="O74" s="1537" t="str">
        <f t="shared" si="0"/>
        <v>增值额×税（费）率</v>
      </c>
      <c r="P74" s="1102" t="str">
        <f t="shared" si="0"/>
        <v>免征</v>
      </c>
      <c r="Q74" s="1634"/>
      <c r="R74" s="1634"/>
      <c r="S74" s="1634"/>
      <c r="T74" s="1634"/>
      <c r="U74" s="1634"/>
      <c r="V74" s="1634"/>
    </row>
    <row r="75" spans="1:22" ht="12.75">
      <c r="A75" s="332" t="s">
        <v>380</v>
      </c>
      <c r="B75" s="3645" t="s">
        <v>381</v>
      </c>
      <c r="C75" s="3681"/>
      <c r="D75" s="337">
        <v>0</v>
      </c>
      <c r="E75" s="36" t="s">
        <v>382</v>
      </c>
      <c r="F75" s="338"/>
      <c r="G75" s="334"/>
      <c r="H75" s="37"/>
      <c r="I75" s="37"/>
      <c r="J75" s="1647"/>
      <c r="K75" s="1630">
        <f>IF(H77="非个人房产","",4)</f>
        <v>4</v>
      </c>
      <c r="L75" s="3698" t="str">
        <f>IF(H77="非个人房产","——","个人所得税")</f>
        <v>个人所得税</v>
      </c>
      <c r="M75" s="3698"/>
      <c r="N75" s="1103">
        <f>D77</f>
        <v>0</v>
      </c>
      <c r="O75" s="1538" t="str">
        <f>E77</f>
        <v>差额计税</v>
      </c>
      <c r="P75" s="1104">
        <f>F77</f>
        <v>0.01</v>
      </c>
      <c r="Q75" s="1634"/>
      <c r="R75" s="1634"/>
      <c r="S75" s="1634"/>
      <c r="T75" s="1634"/>
      <c r="U75" s="1634"/>
      <c r="V75" s="1634"/>
    </row>
    <row r="76" spans="1:22" ht="24.75">
      <c r="A76" s="332" t="s">
        <v>361</v>
      </c>
      <c r="B76" s="3645" t="s">
        <v>384</v>
      </c>
      <c r="C76" s="3646"/>
      <c r="D76" s="335">
        <f ca="1">IF(H76="转让取得",C99,C115)</f>
        <v>24779</v>
      </c>
      <c r="E76" s="14" t="s">
        <v>385</v>
      </c>
      <c r="F76" s="48" t="s">
        <v>15</v>
      </c>
      <c r="G76" s="334"/>
      <c r="H76" s="336"/>
      <c r="I76" s="37"/>
      <c r="J76" s="1647"/>
      <c r="K76" s="1630" t="str">
        <f>IF(项目基本情况!K6="上海银行",IF(K75="",4,K75+1),"")</f>
        <v/>
      </c>
      <c r="L76" s="3713" t="str">
        <f>IF(项目基本情况!K6="上海银行","其他处置费用","")</f>
        <v/>
      </c>
      <c r="M76" s="3714"/>
      <c r="N76" s="1099" t="str">
        <f>IF(项目基本情况!K6="上海银行",N89,"")</f>
        <v/>
      </c>
      <c r="O76" s="3715" t="str">
        <f>IF(项目基本情况!K6="上海银行","包含处置中涉及的律师、诉讼、拍卖、评估等费用","")</f>
        <v/>
      </c>
      <c r="P76" s="3716"/>
      <c r="Q76" s="1634"/>
      <c r="R76" s="1634"/>
      <c r="S76" s="1634"/>
      <c r="T76" s="1634"/>
      <c r="U76" s="1634"/>
      <c r="V76" s="1634"/>
    </row>
    <row r="77" spans="1:22" ht="24.75" thickBot="1">
      <c r="A77" s="3700" t="s">
        <v>387</v>
      </c>
      <c r="B77" s="3701"/>
      <c r="C77" s="3701"/>
      <c r="D77" s="2544">
        <f>IF(H77="非个人房产","——",IF(H77="个人住宅（满五唯一有凭证）",0,IF(H77="个人其他（无凭证）",ROUND(D63*F77,0),ROUND(C84*F77,0))))</f>
        <v>0</v>
      </c>
      <c r="E77" s="2545" t="str">
        <f>IF(H77="非个人房产","——",IF(H77="个人其他（无凭证）","销售额×税（费）率",IF(H77="个人住宅（满五唯一有凭证）","免征","差额计税")))</f>
        <v>差额计税</v>
      </c>
      <c r="F77" s="2546">
        <f>IF(OR(H77="非个人房产",H77="个人住宅（满五唯一有凭证）"),"——",IF(H77="个人其他（有凭证）",20%,1%))</f>
        <v>0.01</v>
      </c>
      <c r="G77" s="896" t="s">
        <v>379</v>
      </c>
      <c r="H77" s="2543"/>
      <c r="I77" s="2542" t="s">
        <v>2256</v>
      </c>
      <c r="J77" s="1647"/>
      <c r="K77" s="3699">
        <f>IF(AND(K75="",K76=""),4,IF(项目基本情况!K6="上海银行",K76+1,K75+1))</f>
        <v>5</v>
      </c>
      <c r="L77" s="3698" t="s">
        <v>2158</v>
      </c>
      <c r="M77" s="2328" t="s">
        <v>383</v>
      </c>
      <c r="N77" s="1105"/>
      <c r="O77" s="1106">
        <f ca="1">SUMIF(N72:N76,"&lt;9e307")</f>
        <v>24801</v>
      </c>
      <c r="P77" s="1107"/>
      <c r="Q77" s="2326">
        <f ca="1">O77/N69</f>
        <v>0.60418036980194401</v>
      </c>
      <c r="R77" s="1634"/>
      <c r="S77" s="1634"/>
      <c r="T77" s="1634"/>
      <c r="U77" s="1634"/>
      <c r="V77" s="1634"/>
    </row>
    <row r="78" spans="1:22" ht="12" customHeight="1">
      <c r="A78" s="1108"/>
      <c r="B78" s="286"/>
      <c r="C78" s="286"/>
      <c r="D78" s="286"/>
      <c r="E78" s="37"/>
      <c r="F78" s="37"/>
      <c r="G78" s="37"/>
      <c r="H78" s="864"/>
      <c r="I78" s="286"/>
      <c r="J78" s="1647"/>
      <c r="K78" s="3699"/>
      <c r="L78" s="3698"/>
      <c r="M78" s="2328" t="s">
        <v>386</v>
      </c>
      <c r="N78" s="1105"/>
      <c r="O78" s="1106" t="str">
        <f ca="1">NUMBERSTRING(INT(O77*10000),2)&amp;"元整"</f>
        <v>贰亿肆仟捌佰零壹万元整</v>
      </c>
      <c r="P78" s="1107"/>
      <c r="Q78" s="1634"/>
      <c r="R78" s="1634"/>
      <c r="S78" s="1634"/>
      <c r="T78" s="1634"/>
      <c r="U78" s="1634"/>
      <c r="V78" s="1634"/>
    </row>
    <row r="79" spans="1:22" ht="13.5" thickBot="1">
      <c r="A79" s="3665" t="s">
        <v>388</v>
      </c>
      <c r="B79" s="3665"/>
      <c r="C79" s="3665"/>
      <c r="D79" s="3665"/>
      <c r="E79" s="3665"/>
      <c r="F79" s="37"/>
      <c r="G79" s="37"/>
      <c r="H79" s="864"/>
      <c r="I79" s="286"/>
      <c r="J79" s="1647"/>
      <c r="K79" s="3719">
        <f>K77+1</f>
        <v>6</v>
      </c>
      <c r="L79" s="3698" t="s">
        <v>2159</v>
      </c>
      <c r="M79" s="2328" t="s">
        <v>383</v>
      </c>
      <c r="N79" s="1105"/>
      <c r="O79" s="1106">
        <f ca="1">N69-O77</f>
        <v>16248</v>
      </c>
      <c r="P79" s="1107"/>
      <c r="Q79" s="1634"/>
      <c r="R79" s="1634"/>
      <c r="S79" s="1634"/>
      <c r="T79" s="1634"/>
      <c r="U79" s="1634"/>
      <c r="V79" s="1634"/>
    </row>
    <row r="80" spans="1:22" ht="25.5">
      <c r="A80" s="3666" t="s">
        <v>389</v>
      </c>
      <c r="B80" s="3667"/>
      <c r="C80" s="905"/>
      <c r="D80" s="905" t="s">
        <v>390</v>
      </c>
      <c r="E80" s="339" t="s">
        <v>391</v>
      </c>
      <c r="F80" s="37"/>
      <c r="G80" s="37"/>
      <c r="H80" s="864"/>
      <c r="I80" s="286"/>
      <c r="J80" s="1634"/>
      <c r="K80" s="3720"/>
      <c r="L80" s="3698"/>
      <c r="M80" s="2328" t="s">
        <v>386</v>
      </c>
      <c r="N80" s="1105"/>
      <c r="O80" s="1106" t="str">
        <f ca="1">NUMBERSTRING(INT(O79*10000),2)&amp;"元整"</f>
        <v>壹亿陆仟贰佰肆拾捌万元整</v>
      </c>
      <c r="P80" s="1107"/>
      <c r="Q80" s="1634"/>
      <c r="R80" s="1634"/>
      <c r="S80" s="1634"/>
      <c r="T80" s="1634"/>
      <c r="U80" s="1634"/>
      <c r="V80" s="1634"/>
    </row>
    <row r="81" spans="1:26" ht="13.5" thickBot="1">
      <c r="A81" s="350" t="s">
        <v>1352</v>
      </c>
      <c r="B81" s="340" t="s">
        <v>392</v>
      </c>
      <c r="C81" s="341">
        <f ca="1">ROUND((C82+C83)/(1+'数据-取费表'!C42),0)</f>
        <v>41628</v>
      </c>
      <c r="D81" s="342"/>
      <c r="E81" s="343"/>
      <c r="F81" s="37"/>
      <c r="G81" s="37"/>
      <c r="H81" s="864"/>
      <c r="I81" s="286"/>
      <c r="J81" s="1634"/>
      <c r="K81" s="1630">
        <f>K79+1</f>
        <v>7</v>
      </c>
      <c r="L81" s="3696" t="s">
        <v>2160</v>
      </c>
      <c r="M81" s="3697"/>
      <c r="N81" s="1109"/>
      <c r="O81" s="1110">
        <f ca="1">ROUND(O79*10000/'数据-汇总表'!E3,0)</f>
        <v>1992</v>
      </c>
      <c r="P81" s="1111"/>
      <c r="Q81" s="1634"/>
      <c r="R81" s="1634"/>
      <c r="S81" s="1634"/>
      <c r="T81" s="1634"/>
      <c r="U81" s="1634"/>
      <c r="V81" s="1634"/>
    </row>
    <row r="82" spans="1:26" ht="13.5" thickTop="1">
      <c r="A82" s="344" t="s">
        <v>1353</v>
      </c>
      <c r="B82" s="345" t="s">
        <v>393</v>
      </c>
      <c r="C82" s="346">
        <f ca="1">D63</f>
        <v>43709</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712" t="s">
        <v>2148</v>
      </c>
      <c r="L83" s="2334" t="s">
        <v>2149</v>
      </c>
      <c r="M83" s="2324">
        <f ca="1">IF(N69&gt;10000,N69*0.5%,IF(AND(N69&gt;1000,N69&lt;=10000),N69*1%,IF(AND(N69&gt;100,N69&lt;=1000),N69*3%,IF(AND(N69&gt;10,N69&lt;=100),N69*5%,N69*8%))))</f>
        <v>205.245</v>
      </c>
      <c r="N83" s="48">
        <f ca="1">ROUND(M83,1)</f>
        <v>205.2</v>
      </c>
      <c r="O83" s="2327"/>
      <c r="P83" s="1634"/>
      <c r="Q83" s="1634"/>
      <c r="R83" s="1634"/>
      <c r="S83" s="1634"/>
      <c r="T83" s="1634"/>
      <c r="U83" s="1634"/>
      <c r="V83" s="1634"/>
    </row>
    <row r="84" spans="1:26" ht="12.75">
      <c r="A84" s="350" t="s">
        <v>1355</v>
      </c>
      <c r="B84" s="351" t="s">
        <v>395</v>
      </c>
      <c r="C84" s="352"/>
      <c r="D84" s="353" t="s">
        <v>13</v>
      </c>
      <c r="E84" s="2349" t="s">
        <v>2199</v>
      </c>
      <c r="F84" s="37"/>
      <c r="G84" s="37"/>
      <c r="H84" s="864"/>
      <c r="I84" s="286"/>
      <c r="J84" s="1634"/>
      <c r="K84" s="3712"/>
      <c r="L84" s="2334" t="s">
        <v>2150</v>
      </c>
      <c r="M84" s="2324">
        <f ca="1">IF(N69&gt;2000,N69*0.5%,IF(AND(N69&gt;1000,N69&lt;=2000),N69*0.6%,IF(AND(N69&gt;500,N69&lt;=1000),N69*0.7%,IF(AND(N69&gt;200,N69&lt;=500),N69*0.8%,IF(AND(N69&gt;100,N69&lt;=200),N69*0.9%,IF(AND(N69&gt;50,N69&lt;=100),N69*1%,IF(AND(N69&gt;20,N69&lt;=50),N69*1.5%,IF(AND(N69&gt;10,N69&lt;=20),N69*2%,IF(AND(N69&gt;1,N69&lt;=10),N69*2.5%)))))))))</f>
        <v>205.245</v>
      </c>
      <c r="N84" s="48">
        <f ca="1">ROUND(M84,1)</f>
        <v>205.2</v>
      </c>
      <c r="O84" s="1634" t="s">
        <v>2151</v>
      </c>
      <c r="P84" s="1634"/>
      <c r="Q84" s="1634"/>
      <c r="R84" s="1634"/>
      <c r="S84" s="1634"/>
      <c r="T84" s="1634"/>
      <c r="U84" s="1634"/>
      <c r="V84" s="1634"/>
    </row>
    <row r="85" spans="1:26" ht="12.75">
      <c r="A85" s="350" t="s">
        <v>1356</v>
      </c>
      <c r="B85" s="351" t="s">
        <v>396</v>
      </c>
      <c r="C85" s="354">
        <f ca="1">C81-C84</f>
        <v>41628</v>
      </c>
      <c r="D85" s="347" t="s">
        <v>13</v>
      </c>
      <c r="E85" s="348"/>
      <c r="F85" s="37"/>
      <c r="G85" s="37"/>
      <c r="H85" s="864"/>
      <c r="I85" s="286"/>
      <c r="J85" s="1634"/>
      <c r="K85" s="3712"/>
      <c r="L85" s="2334" t="s">
        <v>2152</v>
      </c>
      <c r="M85" s="2324">
        <f ca="1">IF(N69&gt;1000,N69*0.1%,IF(AND(N69&gt;500,N69&lt;=1000),N69*0.5%,IF(AND(N69&gt;50,N69&lt;=500),N69*1%,IF(AND(N69&gt;1,N69&lt;=50),N69*1.5%))))</f>
        <v>41.048999999999999</v>
      </c>
      <c r="N85" s="48">
        <f ca="1">ROUND(M85,1)</f>
        <v>41</v>
      </c>
      <c r="O85" s="1634" t="s">
        <v>2151</v>
      </c>
      <c r="P85" s="1634"/>
      <c r="Q85" s="1634"/>
      <c r="R85" s="1634"/>
      <c r="S85" s="1634"/>
      <c r="T85" s="1634"/>
      <c r="U85" s="1634"/>
      <c r="V85" s="1634"/>
    </row>
    <row r="86" spans="1:26" ht="13.5" thickBot="1">
      <c r="A86" s="355" t="s">
        <v>1357</v>
      </c>
      <c r="B86" s="356" t="s">
        <v>397</v>
      </c>
      <c r="C86" s="357">
        <f ca="1">IF(C85&lt;=0,0,ROUND(C85*D86,0))</f>
        <v>2290</v>
      </c>
      <c r="D86" s="358">
        <f>'数据-取费表'!B41</f>
        <v>5.5000000000000007E-2</v>
      </c>
      <c r="E86" s="359"/>
      <c r="F86" s="37"/>
      <c r="G86" s="37"/>
      <c r="H86" s="864"/>
      <c r="I86" s="286"/>
      <c r="J86" s="1634"/>
      <c r="K86" s="3712"/>
      <c r="L86" s="2334" t="s">
        <v>2153</v>
      </c>
      <c r="M86" s="2324">
        <f ca="1">N69*0.5%</f>
        <v>205.245</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712"/>
      <c r="L87" s="2334" t="s">
        <v>2155</v>
      </c>
      <c r="M87" s="2324">
        <f ca="1">IF(N69&gt;=10000,(8.25+(N69-10000)*0.01%),IF(AND(N69&gt;=8000,N69&lt;10000),(7.85+(N69-8000)*0.02%),IF(AND(N69&gt;=5000,N69&lt;8000),(6.65+(N69-5000)*0.04%),IF(AND(N69&gt;=2000,N69&lt;5000),(4.25+(PN69-2000)*0.08%),IF(AND(N69&gt;=1000,N69&lt;2000),(2.75+(N69-1000)*0.15%),IF(AND(N69&gt;=100,N69&lt;1000),(0.5+(N69-100)*0.25%),IF(AND(N69&gt;0,N69&lt;100),N69*0.5%)))))))</f>
        <v>11.354900000000001</v>
      </c>
      <c r="N87" s="48">
        <f ca="1">ROUND(M87*0.9,1)</f>
        <v>10.199999999999999</v>
      </c>
      <c r="O87" s="2327"/>
      <c r="P87" s="1634"/>
      <c r="Q87" s="1634"/>
      <c r="R87" s="1634"/>
      <c r="S87" s="1634"/>
      <c r="T87" s="1634"/>
      <c r="U87" s="1634"/>
      <c r="V87" s="1634"/>
    </row>
    <row r="88" spans="1:26" s="1005" customFormat="1" ht="15" thickBot="1">
      <c r="A88" s="3691" t="s">
        <v>398</v>
      </c>
      <c r="B88" s="3692"/>
      <c r="C88" s="3692"/>
      <c r="D88" s="3692"/>
      <c r="E88" s="3692"/>
      <c r="F88" s="3692"/>
      <c r="G88" s="3692"/>
      <c r="H88" s="3692"/>
      <c r="I88" s="1117"/>
      <c r="J88" s="1648"/>
      <c r="K88" s="3712"/>
      <c r="L88" s="2334" t="s">
        <v>2156</v>
      </c>
      <c r="M88" s="2324">
        <f ca="1">IF(N69&gt;10000,N69*0.5%,IF(AND(N69&gt;5000,N69&lt;=10000),N69*1%,IF(AND(N69&gt;1000,N69&lt;=5000),N69*2%,IF(AND(N69&gt;200,N69&lt;=1000),N69*3%,N69*5%))))</f>
        <v>205.245</v>
      </c>
      <c r="N88" s="48">
        <f ca="1">ROUND(M88,1)</f>
        <v>205.2</v>
      </c>
      <c r="O88" s="2327"/>
      <c r="P88" s="1645"/>
      <c r="Q88" s="1645"/>
      <c r="R88" s="1645"/>
      <c r="S88" s="1645"/>
      <c r="T88" s="1645"/>
      <c r="U88" s="1645"/>
      <c r="V88" s="1645"/>
      <c r="W88" s="1649"/>
      <c r="X88" s="1649"/>
      <c r="Y88" s="1649"/>
      <c r="Z88" s="1649"/>
    </row>
    <row r="89" spans="1:26" s="1005" customFormat="1" ht="14.25">
      <c r="A89" s="3666" t="s">
        <v>389</v>
      </c>
      <c r="B89" s="3667"/>
      <c r="C89" s="905"/>
      <c r="D89" s="905" t="s">
        <v>390</v>
      </c>
      <c r="E89" s="360" t="s">
        <v>399</v>
      </c>
      <c r="F89" s="361"/>
      <c r="G89" s="361"/>
      <c r="H89" s="362"/>
      <c r="I89" s="1118"/>
      <c r="J89" s="1650"/>
      <c r="K89" s="3712"/>
      <c r="L89" s="2334" t="s">
        <v>16</v>
      </c>
      <c r="M89" s="2325"/>
      <c r="N89" s="48">
        <f ca="1">ROUND(SUM(N83:N88),0)</f>
        <v>667</v>
      </c>
      <c r="O89" s="2335">
        <f ca="1">N89/N69</f>
        <v>1.6248873297766083E-2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41628</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208</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48" t="s">
        <v>407</v>
      </c>
      <c r="F94" s="3647"/>
      <c r="G94" s="3647"/>
      <c r="H94" s="3690"/>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208</v>
      </c>
      <c r="D96" s="375">
        <f>'数据-取费表'!B43</f>
        <v>5.000000000000001E-3</v>
      </c>
      <c r="E96" s="3682" t="s">
        <v>1780</v>
      </c>
      <c r="F96" s="3683"/>
      <c r="G96" s="3683"/>
      <c r="H96" s="3684"/>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41420</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199.13461538461539</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24779</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91" t="s">
        <v>414</v>
      </c>
      <c r="B101" s="3692"/>
      <c r="C101" s="3692"/>
      <c r="D101" s="3692"/>
      <c r="E101" s="3692"/>
      <c r="F101" s="3692"/>
      <c r="G101" s="3692"/>
      <c r="H101" s="3692"/>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66" t="s">
        <v>389</v>
      </c>
      <c r="B102" s="3667"/>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41628</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208</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0"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42" t="s">
        <v>2248</v>
      </c>
      <c r="H108" s="3643"/>
      <c r="I108" s="2414"/>
      <c r="J108" s="1645"/>
      <c r="K108" s="2740"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85" t="s">
        <v>422</v>
      </c>
      <c r="F109" s="3683"/>
      <c r="G109" s="3683"/>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0">
        <v>0</v>
      </c>
      <c r="E110" s="3685" t="s">
        <v>424</v>
      </c>
      <c r="F110" s="3683"/>
      <c r="G110" s="3683"/>
      <c r="H110" s="3684"/>
      <c r="I110" s="9"/>
      <c r="J110" s="1645"/>
      <c r="K110" s="2741"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208</v>
      </c>
      <c r="D111" s="375">
        <f>'数据-取费表'!B43</f>
        <v>5.000000000000001E-3</v>
      </c>
      <c r="E111" s="3682" t="s">
        <v>1780</v>
      </c>
      <c r="F111" s="3683"/>
      <c r="G111" s="3683"/>
      <c r="H111" s="3684"/>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85" t="s">
        <v>1799</v>
      </c>
      <c r="F112" s="3683"/>
      <c r="G112" s="3683"/>
      <c r="H112" s="3684"/>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41420</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199.13461538461539</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24779</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4" stopIfTrue="1">
      <formula>$H$106&lt;&gt;"仅含出让金"</formula>
    </cfRule>
  </conditionalFormatting>
  <conditionalFormatting sqref="C109">
    <cfRule type="expression" dxfId="159" priority="3" stopIfTrue="1">
      <formula>$H$109="由企业提供"</formula>
    </cfRule>
  </conditionalFormatting>
  <conditionalFormatting sqref="C5:D7">
    <cfRule type="cellIs" dxfId="158" priority="11" stopIfTrue="1" operator="equal">
      <formula>25</formula>
    </cfRule>
  </conditionalFormatting>
  <conditionalFormatting sqref="C8:D13">
    <cfRule type="cellIs" dxfId="157" priority="9" stopIfTrue="1" operator="equal">
      <formula>15</formula>
    </cfRule>
  </conditionalFormatting>
  <conditionalFormatting sqref="C14:D16">
    <cfRule type="cellIs" dxfId="156" priority="1" stopIfTrue="1" operator="equal">
      <formula>30</formula>
    </cfRule>
  </conditionalFormatting>
  <conditionalFormatting sqref="I33">
    <cfRule type="expression" dxfId="155" priority="2"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B50" zoomScale="80" zoomScaleNormal="95" zoomScaleSheetLayoutView="80" workbookViewId="0">
      <selection activeCell="B15" sqref="B15"/>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7.12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f>F67</f>
        <v>84942</v>
      </c>
      <c r="C2" s="2722"/>
      <c r="D2" s="2722"/>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10416</v>
      </c>
      <c r="C3" s="2723"/>
      <c r="D3" s="2727"/>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2715"/>
      <c r="AC3" s="1672"/>
    </row>
    <row r="4" spans="1:29" s="1128" customFormat="1" ht="28.5" customHeight="1">
      <c r="A4" s="461" t="s">
        <v>469</v>
      </c>
      <c r="B4" s="396">
        <f>IF(B48="单位面积地价",C50,ROUND(B2*10000/'数据-汇总表'!D3,0))</f>
        <v>41414</v>
      </c>
      <c r="C4" s="2723"/>
      <c r="D4" s="2727"/>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2761</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31" t="s">
        <v>471</v>
      </c>
      <c r="D6" s="3732"/>
      <c r="E6" s="3731" t="s">
        <v>472</v>
      </c>
      <c r="F6" s="3732"/>
      <c r="G6" s="3731" t="s">
        <v>473</v>
      </c>
      <c r="H6" s="3732"/>
      <c r="I6" s="3731" t="s">
        <v>474</v>
      </c>
      <c r="J6" s="3732"/>
      <c r="K6" s="464" t="s">
        <v>475</v>
      </c>
      <c r="L6" s="1739"/>
      <c r="M6" s="1738"/>
      <c r="N6" s="1738"/>
      <c r="O6" s="1740"/>
      <c r="P6" s="3733" t="s">
        <v>476</v>
      </c>
      <c r="Q6" s="3734"/>
      <c r="R6" s="3739" t="s">
        <v>472</v>
      </c>
      <c r="S6" s="3740"/>
      <c r="T6" s="3739" t="s">
        <v>473</v>
      </c>
      <c r="U6" s="3740"/>
      <c r="V6" s="3726" t="s">
        <v>474</v>
      </c>
      <c r="W6" s="3726"/>
      <c r="X6" s="1300"/>
      <c r="Y6" s="3739" t="s">
        <v>476</v>
      </c>
      <c r="Z6" s="3740"/>
      <c r="AA6" s="3728" t="s">
        <v>472</v>
      </c>
      <c r="AB6" s="3729" t="s">
        <v>473</v>
      </c>
      <c r="AC6" s="3728" t="s">
        <v>474</v>
      </c>
    </row>
    <row r="7" spans="1:29" ht="60" customHeight="1">
      <c r="A7" s="465"/>
      <c r="B7" s="466"/>
      <c r="C7" s="3749" t="str">
        <f>信息及取费!M7</f>
        <v>0058地块</v>
      </c>
      <c r="D7" s="3748"/>
      <c r="E7" s="3747" t="str">
        <f>土地案例!A11</f>
        <v>北京市海淀区西北旺镇永丰产业基地(新)HD00-0403-004地块F3其他类多功能用地</v>
      </c>
      <c r="F7" s="3748"/>
      <c r="G7" s="3747" t="str">
        <f>土地案例!A14</f>
        <v>北京市海淀区西北旺镇永丰产业基地(新)HD00-0403-009地块F3其他类多功能用地</v>
      </c>
      <c r="H7" s="3748"/>
      <c r="I7" s="3747" t="str">
        <f>土地案例!A15</f>
        <v>北京市海淀区西北旺镇永丰产业基地(新)HD00-0403-001地块F3其他类多功能用地</v>
      </c>
      <c r="J7" s="3748"/>
      <c r="K7" s="464"/>
      <c r="L7" s="1739"/>
      <c r="M7" s="1738"/>
      <c r="N7" s="1738"/>
      <c r="O7" s="1740"/>
      <c r="P7" s="3735"/>
      <c r="Q7" s="3736"/>
      <c r="R7" s="3741"/>
      <c r="S7" s="3742"/>
      <c r="T7" s="3741"/>
      <c r="U7" s="3742"/>
      <c r="V7" s="3726"/>
      <c r="W7" s="3726"/>
      <c r="X7" s="1300"/>
      <c r="Y7" s="3741"/>
      <c r="Z7" s="3742"/>
      <c r="AA7" s="3729"/>
      <c r="AB7" s="3729"/>
      <c r="AC7" s="3729"/>
    </row>
    <row r="8" spans="1:29" ht="21" thickBot="1">
      <c r="A8" s="465"/>
      <c r="B8" s="466"/>
      <c r="C8" s="3750" t="s">
        <v>2192</v>
      </c>
      <c r="D8" s="3751"/>
      <c r="E8" s="3750" t="s">
        <v>2192</v>
      </c>
      <c r="F8" s="3751"/>
      <c r="G8" s="3745" t="s">
        <v>2192</v>
      </c>
      <c r="H8" s="3746"/>
      <c r="I8" s="3745" t="s">
        <v>2192</v>
      </c>
      <c r="J8" s="3746"/>
      <c r="K8" s="464" t="s">
        <v>477</v>
      </c>
      <c r="L8" s="1739"/>
      <c r="M8" s="1738"/>
      <c r="N8" s="1738"/>
      <c r="O8" s="1740"/>
      <c r="P8" s="3737"/>
      <c r="Q8" s="3738"/>
      <c r="R8" s="3741"/>
      <c r="S8" s="3742"/>
      <c r="T8" s="3743"/>
      <c r="U8" s="3744"/>
      <c r="V8" s="3726"/>
      <c r="W8" s="3726"/>
      <c r="X8" s="1300"/>
      <c r="Y8" s="3743"/>
      <c r="Z8" s="3744"/>
      <c r="AA8" s="3730"/>
      <c r="AB8" s="3730"/>
      <c r="AC8" s="3730"/>
    </row>
    <row r="9" spans="1:29" s="1057" customFormat="1" ht="21" thickBot="1">
      <c r="A9" s="2206"/>
      <c r="B9" s="2213" t="s">
        <v>478</v>
      </c>
      <c r="C9" s="2205">
        <f>'数据-取费表'!B2</f>
        <v>45616</v>
      </c>
      <c r="D9" s="470">
        <v>100</v>
      </c>
      <c r="E9" s="3539" t="str">
        <f>土地案例!J4</f>
        <v>2024-07-25</v>
      </c>
      <c r="F9" s="472">
        <f>SUMIF(71:71,YEAR(E9)&amp;"-"&amp;INT((MONTH(E9)+2)/3),72:72)</f>
        <v>100</v>
      </c>
      <c r="G9" s="3540" t="str">
        <f>土地案例!J9</f>
        <v>2024-02-22</v>
      </c>
      <c r="H9" s="470">
        <f>SUMIF(71:71,YEAR(G9)&amp;"-"&amp;INT((MONTH(G9)+2)/3),72:72)</f>
        <v>100</v>
      </c>
      <c r="I9" s="3540" t="str">
        <f>土地案例!J17</f>
        <v>2022-09-23</v>
      </c>
      <c r="J9" s="470">
        <f>SUMIF(71:71,YEAR(I9)&amp;"-"&amp;INT((MONTH(I9)+2)/3),72:72)</f>
        <v>100</v>
      </c>
      <c r="K9" s="87"/>
      <c r="L9" s="3542" t="s">
        <v>3789</v>
      </c>
      <c r="M9" s="1738"/>
      <c r="N9" s="1738"/>
      <c r="O9" s="1638"/>
      <c r="P9" s="3756" t="s">
        <v>479</v>
      </c>
      <c r="Q9" s="3758"/>
      <c r="R9" s="1301" t="s">
        <v>5</v>
      </c>
      <c r="S9" s="1302">
        <f t="shared" ref="S9:S17" si="0">F9</f>
        <v>100</v>
      </c>
      <c r="T9" s="1301" t="s">
        <v>5</v>
      </c>
      <c r="U9" s="1302">
        <f t="shared" ref="U9:U17" si="1">H9</f>
        <v>100</v>
      </c>
      <c r="V9" s="1301" t="s">
        <v>5</v>
      </c>
      <c r="W9" s="1302">
        <f t="shared" ref="W9:W17" si="2">J9</f>
        <v>100</v>
      </c>
      <c r="X9" s="1303"/>
      <c r="Y9" s="3756" t="s">
        <v>479</v>
      </c>
      <c r="Z9" s="3757"/>
      <c r="AA9" s="994">
        <f>D9/F9</f>
        <v>1</v>
      </c>
      <c r="AB9" s="994">
        <f>D9/H9</f>
        <v>1</v>
      </c>
      <c r="AC9" s="994">
        <f>D9/J9</f>
        <v>1</v>
      </c>
    </row>
    <row r="10" spans="1:29" s="1057" customFormat="1" ht="21" thickBot="1">
      <c r="A10" s="2207"/>
      <c r="B10" s="2214"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56" t="s">
        <v>482</v>
      </c>
      <c r="Q10" s="3757"/>
      <c r="R10" s="1301" t="s">
        <v>5</v>
      </c>
      <c r="S10" s="1302">
        <f t="shared" si="0"/>
        <v>100</v>
      </c>
      <c r="T10" s="1301" t="s">
        <v>5</v>
      </c>
      <c r="U10" s="1302">
        <f t="shared" si="1"/>
        <v>100</v>
      </c>
      <c r="V10" s="1301" t="s">
        <v>5</v>
      </c>
      <c r="W10" s="1302">
        <f t="shared" si="2"/>
        <v>100</v>
      </c>
      <c r="X10" s="1303"/>
      <c r="Y10" s="3756" t="s">
        <v>482</v>
      </c>
      <c r="Z10" s="3757"/>
      <c r="AA10" s="994">
        <f t="shared" ref="AA10:AA47" si="3">D10/F10</f>
        <v>1</v>
      </c>
      <c r="AB10" s="994">
        <f t="shared" ref="AB10:AB47" si="4">D10/H10</f>
        <v>1</v>
      </c>
      <c r="AC10" s="994">
        <f t="shared" ref="AC10:AC47" si="5">D10/J10</f>
        <v>1</v>
      </c>
    </row>
    <row r="11" spans="1:29" s="1057" customFormat="1" ht="20.25">
      <c r="A11" s="2208"/>
      <c r="B11" s="2215" t="s">
        <v>2038</v>
      </c>
      <c r="C11" s="3528" t="s">
        <v>3784</v>
      </c>
      <c r="D11" s="153">
        <v>100</v>
      </c>
      <c r="E11" s="475" t="s">
        <v>3767</v>
      </c>
      <c r="F11" s="153">
        <f>SUMIF(76:76,E11,77:77)-SUMIF(76:76,C11,77:77)+100</f>
        <v>109</v>
      </c>
      <c r="G11" s="475" t="s">
        <v>3767</v>
      </c>
      <c r="H11" s="153">
        <f>SUMIF(76:76,G11,77:77)-SUMIF(76:76,C11,77:77)+100</f>
        <v>109</v>
      </c>
      <c r="I11" s="475" t="s">
        <v>3767</v>
      </c>
      <c r="J11" s="153">
        <f>SUMIF(76:76,I11,77:77)-SUMIF(76:76,C11,77:77)+100</f>
        <v>109</v>
      </c>
      <c r="K11" s="87"/>
      <c r="L11" s="1741"/>
      <c r="M11" s="1738"/>
      <c r="N11" s="1738"/>
      <c r="O11" s="1742"/>
      <c r="P11" s="3725" t="s">
        <v>484</v>
      </c>
      <c r="Q11" s="815" t="str">
        <f t="shared" ref="Q11:Q17" si="6">B11</f>
        <v>用途</v>
      </c>
      <c r="R11" s="1301" t="s">
        <v>5</v>
      </c>
      <c r="S11" s="1302">
        <f t="shared" si="0"/>
        <v>109</v>
      </c>
      <c r="T11" s="1301" t="s">
        <v>5</v>
      </c>
      <c r="U11" s="1302">
        <f t="shared" si="1"/>
        <v>109</v>
      </c>
      <c r="V11" s="1301" t="s">
        <v>5</v>
      </c>
      <c r="W11" s="1302">
        <f t="shared" si="2"/>
        <v>109</v>
      </c>
      <c r="X11" s="1303"/>
      <c r="Y11" s="3673" t="s">
        <v>485</v>
      </c>
      <c r="Z11" s="994" t="str">
        <f t="shared" ref="Z11:Z17" si="7">Q11</f>
        <v>用途</v>
      </c>
      <c r="AA11" s="994">
        <f t="shared" si="3"/>
        <v>0.91743119266055051</v>
      </c>
      <c r="AB11" s="994">
        <f t="shared" si="4"/>
        <v>0.91743119266055051</v>
      </c>
      <c r="AC11" s="994">
        <f t="shared" si="5"/>
        <v>0.91743119266055051</v>
      </c>
    </row>
    <row r="12" spans="1:29" s="1130" customFormat="1" ht="27">
      <c r="A12" s="2209"/>
      <c r="B12" s="2214"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25"/>
      <c r="Q12" s="815" t="str">
        <f t="shared" si="6"/>
        <v>土地使用年限（年）</v>
      </c>
      <c r="R12" s="1301" t="s">
        <v>5</v>
      </c>
      <c r="S12" s="1302">
        <f t="shared" si="0"/>
        <v>100</v>
      </c>
      <c r="T12" s="1301" t="s">
        <v>5</v>
      </c>
      <c r="U12" s="1302">
        <f t="shared" si="1"/>
        <v>100</v>
      </c>
      <c r="V12" s="1301" t="s">
        <v>5</v>
      </c>
      <c r="W12" s="1302">
        <f t="shared" si="2"/>
        <v>100</v>
      </c>
      <c r="X12" s="1303"/>
      <c r="Y12" s="3673"/>
      <c r="Z12" s="994" t="str">
        <f t="shared" si="7"/>
        <v>土地使用年限（年）</v>
      </c>
      <c r="AA12" s="994">
        <f t="shared" si="3"/>
        <v>1</v>
      </c>
      <c r="AB12" s="994">
        <f t="shared" si="4"/>
        <v>1</v>
      </c>
      <c r="AC12" s="994">
        <f t="shared" si="5"/>
        <v>1</v>
      </c>
    </row>
    <row r="13" spans="1:29" ht="20.25">
      <c r="A13" s="2210"/>
      <c r="B13" s="2214" t="s">
        <v>2040</v>
      </c>
      <c r="C13" s="483">
        <v>2.5</v>
      </c>
      <c r="D13" s="234">
        <v>100</v>
      </c>
      <c r="E13" s="482">
        <v>2.2000000000000002</v>
      </c>
      <c r="F13" s="234">
        <f>LOOKUP(E13,81:81,82:82)-LOOKUP(C13,81:81,82:82)+100</f>
        <v>100</v>
      </c>
      <c r="G13" s="483">
        <v>2.2000000000000002</v>
      </c>
      <c r="H13" s="234">
        <f>LOOKUP(G13,81:81,82:82)-LOOKUP(C13,81:81,82:82)+100</f>
        <v>100</v>
      </c>
      <c r="I13" s="482">
        <v>2.2000000000000002</v>
      </c>
      <c r="J13" s="234">
        <f>LOOKUP(I13,81:81,82:82)-LOOKUP(C13,81:81,82:82)+100</f>
        <v>100</v>
      </c>
      <c r="K13" s="484">
        <v>2</v>
      </c>
      <c r="L13" s="1745"/>
      <c r="M13" s="1738"/>
      <c r="N13" s="1738"/>
      <c r="O13" s="1746"/>
      <c r="P13" s="3725"/>
      <c r="Q13" s="815" t="str">
        <f t="shared" si="6"/>
        <v>容积率</v>
      </c>
      <c r="R13" s="1301" t="s">
        <v>5</v>
      </c>
      <c r="S13" s="1302">
        <f t="shared" si="0"/>
        <v>100</v>
      </c>
      <c r="T13" s="1301" t="s">
        <v>5</v>
      </c>
      <c r="U13" s="1302">
        <f t="shared" si="1"/>
        <v>100</v>
      </c>
      <c r="V13" s="1301" t="s">
        <v>5</v>
      </c>
      <c r="W13" s="1302">
        <f t="shared" si="2"/>
        <v>100</v>
      </c>
      <c r="X13" s="1303"/>
      <c r="Y13" s="3673"/>
      <c r="Z13" s="994" t="str">
        <f t="shared" si="7"/>
        <v>容积率</v>
      </c>
      <c r="AA13" s="994">
        <f t="shared" si="3"/>
        <v>1</v>
      </c>
      <c r="AB13" s="994">
        <f t="shared" si="4"/>
        <v>1</v>
      </c>
      <c r="AC13" s="994">
        <f t="shared" si="5"/>
        <v>1</v>
      </c>
    </row>
    <row r="14" spans="1:29" s="1057" customFormat="1" ht="20.25">
      <c r="A14" s="2207"/>
      <c r="B14" s="2216" t="s">
        <v>2041</v>
      </c>
      <c r="C14" s="2203"/>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25"/>
      <c r="Q14" s="815" t="str">
        <f t="shared" si="6"/>
        <v>配建</v>
      </c>
      <c r="R14" s="1301" t="s">
        <v>5</v>
      </c>
      <c r="S14" s="1302">
        <f t="shared" si="0"/>
        <v>100</v>
      </c>
      <c r="T14" s="1301" t="s">
        <v>5</v>
      </c>
      <c r="U14" s="1302">
        <f t="shared" si="1"/>
        <v>100</v>
      </c>
      <c r="V14" s="1301" t="s">
        <v>5</v>
      </c>
      <c r="W14" s="1302">
        <f t="shared" si="2"/>
        <v>100</v>
      </c>
      <c r="X14" s="1303"/>
      <c r="Y14" s="3673"/>
      <c r="Z14" s="994" t="str">
        <f t="shared" si="7"/>
        <v>配建</v>
      </c>
      <c r="AA14" s="994">
        <f>D14/F14</f>
        <v>1</v>
      </c>
      <c r="AB14" s="994">
        <f>D14/H14</f>
        <v>1</v>
      </c>
      <c r="AC14" s="994">
        <f>D14/J14</f>
        <v>1</v>
      </c>
    </row>
    <row r="15" spans="1:29" ht="27">
      <c r="A15" s="2211"/>
      <c r="B15" s="3544" t="s">
        <v>3790</v>
      </c>
      <c r="C15" s="3545" t="s">
        <v>3791</v>
      </c>
      <c r="D15" s="489">
        <v>100</v>
      </c>
      <c r="E15" s="3546" t="s">
        <v>3791</v>
      </c>
      <c r="F15" s="234">
        <f>SUMIF(85:85,E15,86:86)-SUMIF(85:85,C15,86:86)+100</f>
        <v>100</v>
      </c>
      <c r="G15" s="3547" t="s">
        <v>3791</v>
      </c>
      <c r="H15" s="489">
        <f>SUMIF(85:85,G15,86:86)-SUMIF(85:85,C15,86:86)+100</f>
        <v>100</v>
      </c>
      <c r="I15" s="3547" t="s">
        <v>3791</v>
      </c>
      <c r="J15" s="489">
        <f>SUMIF(85:85,I15,86:86)-SUMIF(85:85,C15,86:86)+100</f>
        <v>100</v>
      </c>
      <c r="K15" s="480"/>
      <c r="L15" s="1747"/>
      <c r="M15" s="1738"/>
      <c r="N15" s="1738"/>
      <c r="O15" s="1746"/>
      <c r="P15" s="3725"/>
      <c r="Q15" s="815" t="str">
        <f t="shared" si="6"/>
        <v>自持</v>
      </c>
      <c r="R15" s="1301" t="s">
        <v>5</v>
      </c>
      <c r="S15" s="1302">
        <f t="shared" si="0"/>
        <v>100</v>
      </c>
      <c r="T15" s="1301" t="s">
        <v>5</v>
      </c>
      <c r="U15" s="1302">
        <f t="shared" si="1"/>
        <v>100</v>
      </c>
      <c r="V15" s="1301" t="s">
        <v>5</v>
      </c>
      <c r="W15" s="1302">
        <f t="shared" si="2"/>
        <v>100</v>
      </c>
      <c r="X15" s="1303"/>
      <c r="Y15" s="3673"/>
      <c r="Z15" s="994" t="str">
        <f t="shared" si="7"/>
        <v>自持</v>
      </c>
      <c r="AA15" s="994">
        <f>D15/F15</f>
        <v>1</v>
      </c>
      <c r="AB15" s="994">
        <f>D15/H15</f>
        <v>1</v>
      </c>
      <c r="AC15" s="994">
        <f>D15/J15</f>
        <v>1</v>
      </c>
    </row>
    <row r="16" spans="1:29" ht="21" thickBot="1">
      <c r="A16" s="2212"/>
      <c r="B16" s="2218">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25"/>
      <c r="Q16" s="815">
        <f t="shared" si="6"/>
        <v>111</v>
      </c>
      <c r="R16" s="1301" t="s">
        <v>5</v>
      </c>
      <c r="S16" s="1302">
        <f t="shared" si="0"/>
        <v>100</v>
      </c>
      <c r="T16" s="1301" t="s">
        <v>5</v>
      </c>
      <c r="U16" s="1302">
        <f t="shared" si="1"/>
        <v>100</v>
      </c>
      <c r="V16" s="1301" t="s">
        <v>5</v>
      </c>
      <c r="W16" s="1302">
        <f t="shared" si="2"/>
        <v>100</v>
      </c>
      <c r="X16" s="1303"/>
      <c r="Y16" s="3673"/>
      <c r="Z16" s="994">
        <f t="shared" si="7"/>
        <v>111</v>
      </c>
      <c r="AA16" s="994">
        <f>D16/F16</f>
        <v>1</v>
      </c>
      <c r="AB16" s="994">
        <f>D16/H16</f>
        <v>1</v>
      </c>
      <c r="AC16" s="994">
        <f>D16/J16</f>
        <v>1</v>
      </c>
    </row>
    <row r="17" spans="1:29" ht="99.75" hidden="1">
      <c r="A17" s="2204"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59" t="s">
        <v>489</v>
      </c>
      <c r="Q17" s="1304" t="str">
        <f t="shared" si="6"/>
        <v>居住社区成熟度</v>
      </c>
      <c r="R17" s="1305" t="s">
        <v>5</v>
      </c>
      <c r="S17" s="1306">
        <f t="shared" si="0"/>
        <v>100</v>
      </c>
      <c r="T17" s="1305" t="s">
        <v>5</v>
      </c>
      <c r="U17" s="1306">
        <f t="shared" si="1"/>
        <v>100</v>
      </c>
      <c r="V17" s="1305" t="s">
        <v>5</v>
      </c>
      <c r="W17" s="1306">
        <f t="shared" si="2"/>
        <v>100</v>
      </c>
      <c r="X17" s="1300"/>
      <c r="Y17" s="3759"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60"/>
      <c r="Q18" s="1304"/>
      <c r="R18" s="1305"/>
      <c r="S18" s="1306"/>
      <c r="T18" s="1305"/>
      <c r="U18" s="1306"/>
      <c r="V18" s="1305"/>
      <c r="W18" s="1306"/>
      <c r="X18" s="1300"/>
      <c r="Y18" s="3760"/>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60"/>
      <c r="Q19" s="1304" t="str">
        <f>B19</f>
        <v>商业繁华度</v>
      </c>
      <c r="R19" s="1305" t="s">
        <v>5</v>
      </c>
      <c r="S19" s="1306">
        <f>F19</f>
        <v>100</v>
      </c>
      <c r="T19" s="1305" t="s">
        <v>5</v>
      </c>
      <c r="U19" s="1306">
        <f>H19</f>
        <v>100</v>
      </c>
      <c r="V19" s="1305" t="s">
        <v>5</v>
      </c>
      <c r="W19" s="1306">
        <f>J19</f>
        <v>100</v>
      </c>
      <c r="X19" s="1300"/>
      <c r="Y19" s="3760"/>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60"/>
      <c r="Q20" s="1304"/>
      <c r="R20" s="1305"/>
      <c r="S20" s="1306"/>
      <c r="T20" s="1305"/>
      <c r="U20" s="1306"/>
      <c r="V20" s="1305"/>
      <c r="W20" s="1306"/>
      <c r="X20" s="1300"/>
      <c r="Y20" s="3760"/>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60"/>
      <c r="Q21" s="1304" t="str">
        <f>B21</f>
        <v>办公集聚程度</v>
      </c>
      <c r="R21" s="1305" t="s">
        <v>5</v>
      </c>
      <c r="S21" s="1306">
        <f>F21</f>
        <v>100</v>
      </c>
      <c r="T21" s="1305" t="s">
        <v>5</v>
      </c>
      <c r="U21" s="1306">
        <f>H21</f>
        <v>100</v>
      </c>
      <c r="V21" s="1305" t="s">
        <v>5</v>
      </c>
      <c r="W21" s="1306">
        <f>J21</f>
        <v>100</v>
      </c>
      <c r="X21" s="1300"/>
      <c r="Y21" s="3760"/>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60"/>
      <c r="Q22" s="1304"/>
      <c r="R22" s="1305"/>
      <c r="S22" s="1306"/>
      <c r="T22" s="1305"/>
      <c r="U22" s="1306"/>
      <c r="V22" s="1305"/>
      <c r="W22" s="1306"/>
      <c r="X22" s="1300"/>
      <c r="Y22" s="3760"/>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60"/>
      <c r="Q23" s="1304" t="str">
        <f>B23</f>
        <v>交通便捷度</v>
      </c>
      <c r="R23" s="1305" t="s">
        <v>5</v>
      </c>
      <c r="S23" s="1306">
        <f>F23</f>
        <v>97</v>
      </c>
      <c r="T23" s="1305" t="s">
        <v>5</v>
      </c>
      <c r="U23" s="1306">
        <f>H23</f>
        <v>97</v>
      </c>
      <c r="V23" s="1305" t="s">
        <v>5</v>
      </c>
      <c r="W23" s="1306">
        <f>J23</f>
        <v>97</v>
      </c>
      <c r="X23" s="1300"/>
      <c r="Y23" s="3760"/>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60"/>
      <c r="Q24" s="1304"/>
      <c r="R24" s="1305"/>
      <c r="S24" s="1306"/>
      <c r="T24" s="1305"/>
      <c r="U24" s="1306"/>
      <c r="V24" s="1305"/>
      <c r="W24" s="1306"/>
      <c r="X24" s="1300"/>
      <c r="Y24" s="3760"/>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60"/>
      <c r="Q25" s="1304" t="str">
        <f t="shared" ref="Q25:Q39" si="8">B25</f>
        <v>区域土地利用方向</v>
      </c>
      <c r="R25" s="1305" t="s">
        <v>5</v>
      </c>
      <c r="S25" s="1306">
        <f>F25</f>
        <v>100</v>
      </c>
      <c r="T25" s="1305" t="s">
        <v>5</v>
      </c>
      <c r="U25" s="1306">
        <f>H25</f>
        <v>100</v>
      </c>
      <c r="V25" s="1305" t="s">
        <v>5</v>
      </c>
      <c r="W25" s="1306">
        <f>J25</f>
        <v>100</v>
      </c>
      <c r="X25" s="1300"/>
      <c r="Y25" s="3760"/>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60"/>
      <c r="Q26" s="1304"/>
      <c r="R26" s="1305"/>
      <c r="S26" s="1306"/>
      <c r="T26" s="1305"/>
      <c r="U26" s="1306"/>
      <c r="V26" s="1305"/>
      <c r="W26" s="1306"/>
      <c r="X26" s="1300"/>
      <c r="Y26" s="3760"/>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60"/>
      <c r="Q27" s="1304" t="str">
        <f t="shared" si="8"/>
        <v>自然及人文环境状况</v>
      </c>
      <c r="R27" s="1305" t="s">
        <v>5</v>
      </c>
      <c r="S27" s="1306">
        <f>F27</f>
        <v>100</v>
      </c>
      <c r="T27" s="1305" t="s">
        <v>5</v>
      </c>
      <c r="U27" s="1306">
        <f>H27</f>
        <v>100</v>
      </c>
      <c r="V27" s="1305" t="s">
        <v>5</v>
      </c>
      <c r="W27" s="1306">
        <f>J27</f>
        <v>100</v>
      </c>
      <c r="X27" s="1300"/>
      <c r="Y27" s="3760"/>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60"/>
      <c r="Q28" s="1304"/>
      <c r="R28" s="1305"/>
      <c r="S28" s="1306"/>
      <c r="T28" s="1305"/>
      <c r="U28" s="1306"/>
      <c r="V28" s="1305"/>
      <c r="W28" s="1306"/>
      <c r="X28" s="1300"/>
      <c r="Y28" s="3760"/>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60"/>
      <c r="Q29" s="815" t="str">
        <f t="shared" si="8"/>
        <v>公共配套设施</v>
      </c>
      <c r="R29" s="1301" t="s">
        <v>5</v>
      </c>
      <c r="S29" s="1302">
        <f>F29</f>
        <v>100</v>
      </c>
      <c r="T29" s="1301" t="s">
        <v>5</v>
      </c>
      <c r="U29" s="1302">
        <f>H29</f>
        <v>100</v>
      </c>
      <c r="V29" s="1301" t="s">
        <v>5</v>
      </c>
      <c r="W29" s="1302">
        <f>J29</f>
        <v>100</v>
      </c>
      <c r="X29" s="1303"/>
      <c r="Y29" s="3760"/>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60"/>
      <c r="Q30" s="815"/>
      <c r="R30" s="1301"/>
      <c r="S30" s="1302"/>
      <c r="T30" s="1301"/>
      <c r="U30" s="1302"/>
      <c r="V30" s="1301"/>
      <c r="W30" s="1302"/>
      <c r="X30" s="1303"/>
      <c r="Y30" s="3760"/>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60"/>
      <c r="Q31" s="815" t="str">
        <f>B31</f>
        <v>基础设施水平</v>
      </c>
      <c r="R31" s="1301" t="s">
        <v>5</v>
      </c>
      <c r="S31" s="1302">
        <f>F31</f>
        <v>100</v>
      </c>
      <c r="T31" s="1301" t="s">
        <v>5</v>
      </c>
      <c r="U31" s="1302">
        <f>H31</f>
        <v>100</v>
      </c>
      <c r="V31" s="1301" t="s">
        <v>5</v>
      </c>
      <c r="W31" s="1302">
        <f>J31</f>
        <v>100</v>
      </c>
      <c r="X31" s="1303"/>
      <c r="Y31" s="3760"/>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60"/>
      <c r="Q32" s="815"/>
      <c r="R32" s="1301"/>
      <c r="S32" s="1302"/>
      <c r="T32" s="1301"/>
      <c r="U32" s="1302"/>
      <c r="V32" s="1301"/>
      <c r="W32" s="1302"/>
      <c r="X32" s="1303"/>
      <c r="Y32" s="3760"/>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60"/>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60"/>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60"/>
      <c r="Q34" s="1304" t="str">
        <f t="shared" si="8"/>
        <v>毗邻道路的类型与等级</v>
      </c>
      <c r="R34" s="1305" t="s">
        <v>5</v>
      </c>
      <c r="S34" s="1306">
        <f t="shared" si="9"/>
        <v>100</v>
      </c>
      <c r="T34" s="1305" t="s">
        <v>5</v>
      </c>
      <c r="U34" s="1306">
        <f t="shared" si="10"/>
        <v>100</v>
      </c>
      <c r="V34" s="1305" t="s">
        <v>5</v>
      </c>
      <c r="W34" s="1306">
        <f t="shared" si="11"/>
        <v>100</v>
      </c>
      <c r="X34" s="1300"/>
      <c r="Y34" s="3760"/>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60"/>
      <c r="Q35" s="1304"/>
      <c r="R35" s="1305"/>
      <c r="S35" s="1306"/>
      <c r="T35" s="1305"/>
      <c r="U35" s="1306"/>
      <c r="V35" s="1305"/>
      <c r="W35" s="1306"/>
      <c r="X35" s="1300"/>
      <c r="Y35" s="3760"/>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60"/>
      <c r="Q36" s="1304" t="str">
        <f t="shared" si="8"/>
        <v>土地级别</v>
      </c>
      <c r="R36" s="1305" t="s">
        <v>5</v>
      </c>
      <c r="S36" s="1306">
        <f t="shared" si="9"/>
        <v>100</v>
      </c>
      <c r="T36" s="1305" t="s">
        <v>5</v>
      </c>
      <c r="U36" s="1306">
        <f t="shared" si="10"/>
        <v>100</v>
      </c>
      <c r="V36" s="1305" t="s">
        <v>5</v>
      </c>
      <c r="W36" s="1306">
        <f t="shared" si="11"/>
        <v>100</v>
      </c>
      <c r="X36" s="1300"/>
      <c r="Y36" s="3760"/>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60"/>
      <c r="Q37" s="1304">
        <f t="shared" si="8"/>
        <v>111</v>
      </c>
      <c r="R37" s="1305" t="s">
        <v>5</v>
      </c>
      <c r="S37" s="1306">
        <f t="shared" si="9"/>
        <v>100</v>
      </c>
      <c r="T37" s="1305" t="s">
        <v>5</v>
      </c>
      <c r="U37" s="1306">
        <f t="shared" si="10"/>
        <v>100</v>
      </c>
      <c r="V37" s="1305" t="s">
        <v>5</v>
      </c>
      <c r="W37" s="1306">
        <f t="shared" si="11"/>
        <v>100</v>
      </c>
      <c r="X37" s="1300"/>
      <c r="Y37" s="3760"/>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61" t="s">
        <v>499</v>
      </c>
      <c r="Q38" s="1304">
        <f t="shared" si="8"/>
        <v>111</v>
      </c>
      <c r="R38" s="1305" t="s">
        <v>5</v>
      </c>
      <c r="S38" s="1306">
        <f t="shared" si="9"/>
        <v>100</v>
      </c>
      <c r="T38" s="1305" t="s">
        <v>5</v>
      </c>
      <c r="U38" s="1306">
        <f t="shared" si="10"/>
        <v>100</v>
      </c>
      <c r="V38" s="1305" t="s">
        <v>5</v>
      </c>
      <c r="W38" s="1306">
        <f t="shared" si="11"/>
        <v>100</v>
      </c>
      <c r="X38" s="1300"/>
      <c r="Y38" s="3762"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62"/>
      <c r="Q39" s="1304">
        <f t="shared" si="8"/>
        <v>111</v>
      </c>
      <c r="R39" s="1308" t="s">
        <v>5</v>
      </c>
      <c r="S39" s="1309">
        <f t="shared" si="9"/>
        <v>100</v>
      </c>
      <c r="T39" s="1308" t="s">
        <v>5</v>
      </c>
      <c r="U39" s="1309">
        <f t="shared" si="10"/>
        <v>100</v>
      </c>
      <c r="V39" s="1308" t="s">
        <v>5</v>
      </c>
      <c r="W39" s="1309">
        <f t="shared" si="11"/>
        <v>100</v>
      </c>
      <c r="X39" s="1310"/>
      <c r="Y39" s="3762"/>
      <c r="Z39" s="1311">
        <f t="shared" si="12"/>
        <v>111</v>
      </c>
      <c r="AA39" s="1307">
        <f t="shared" si="3"/>
        <v>1</v>
      </c>
      <c r="AB39" s="1307">
        <f t="shared" si="4"/>
        <v>1</v>
      </c>
      <c r="AC39" s="1307">
        <f t="shared" si="5"/>
        <v>1</v>
      </c>
    </row>
    <row r="40" spans="1:29" ht="20.25">
      <c r="A40" s="2202" t="s">
        <v>2037</v>
      </c>
      <c r="B40" s="543" t="s">
        <v>501</v>
      </c>
      <c r="C40" s="544">
        <f>'数据-汇总表'!D3</f>
        <v>20510.68</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62"/>
      <c r="Q40" s="1304" t="str">
        <f>B40</f>
        <v>宗地面积</v>
      </c>
      <c r="R40" s="1305" t="s">
        <v>5</v>
      </c>
      <c r="S40" s="1306">
        <f t="shared" si="9"/>
        <v>101</v>
      </c>
      <c r="T40" s="1305" t="s">
        <v>5</v>
      </c>
      <c r="U40" s="1306">
        <f t="shared" si="10"/>
        <v>100</v>
      </c>
      <c r="V40" s="1305" t="s">
        <v>5</v>
      </c>
      <c r="W40" s="1306">
        <f t="shared" si="11"/>
        <v>100</v>
      </c>
      <c r="X40" s="1300"/>
      <c r="Y40" s="3762"/>
      <c r="Z40" s="1307" t="str">
        <f t="shared" si="12"/>
        <v>宗地面积</v>
      </c>
      <c r="AA40" s="1307">
        <f t="shared" si="3"/>
        <v>0.99009900990099009</v>
      </c>
      <c r="AB40" s="1307">
        <f t="shared" si="4"/>
        <v>1</v>
      </c>
      <c r="AC40" s="1307">
        <f t="shared" si="5"/>
        <v>1</v>
      </c>
    </row>
    <row r="41" spans="1:29" ht="67.5">
      <c r="A41" s="542"/>
      <c r="B41" s="476" t="s">
        <v>502</v>
      </c>
      <c r="C41" s="547" t="s">
        <v>3694</v>
      </c>
      <c r="D41" s="489">
        <v>100</v>
      </c>
      <c r="E41" s="3543" t="s">
        <v>3683</v>
      </c>
      <c r="F41" s="489">
        <f>SUMIF(120:120,E41,121:121)-SUMIF(120:120,C41,121:121)+100</f>
        <v>98</v>
      </c>
      <c r="G41" s="547" t="s">
        <v>3683</v>
      </c>
      <c r="H41" s="489">
        <f>SUMIF(120:120,G41,121:121)-SUMIF(120:120,C41,121:121)+100</f>
        <v>98</v>
      </c>
      <c r="I41" s="3543" t="s">
        <v>3683</v>
      </c>
      <c r="J41" s="489">
        <f>SUMIF(120:120,I41,121:121)-SUMIF(120:120,C41,121:121)+100</f>
        <v>98</v>
      </c>
      <c r="K41" s="532">
        <v>2</v>
      </c>
      <c r="L41" s="3541" t="s">
        <v>3792</v>
      </c>
      <c r="M41" s="1738"/>
      <c r="N41" s="1738"/>
      <c r="O41" s="1746"/>
      <c r="P41" s="3762"/>
      <c r="Q41" s="1304" t="str">
        <f t="shared" ref="Q41:Q47" si="13">B41</f>
        <v>宗地形状</v>
      </c>
      <c r="R41" s="1305" t="s">
        <v>5</v>
      </c>
      <c r="S41" s="1306">
        <f t="shared" si="9"/>
        <v>98</v>
      </c>
      <c r="T41" s="1305" t="s">
        <v>5</v>
      </c>
      <c r="U41" s="1306">
        <f t="shared" si="10"/>
        <v>98</v>
      </c>
      <c r="V41" s="1305" t="s">
        <v>5</v>
      </c>
      <c r="W41" s="1306">
        <f t="shared" si="11"/>
        <v>98</v>
      </c>
      <c r="X41" s="1300"/>
      <c r="Y41" s="3762"/>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62"/>
      <c r="Q42" s="1304" t="str">
        <f t="shared" si="13"/>
        <v>临街宽度及深度</v>
      </c>
      <c r="R42" s="1305" t="s">
        <v>5</v>
      </c>
      <c r="S42" s="1306">
        <f t="shared" si="9"/>
        <v>100</v>
      </c>
      <c r="T42" s="1305" t="s">
        <v>5</v>
      </c>
      <c r="U42" s="1306">
        <f t="shared" si="10"/>
        <v>100</v>
      </c>
      <c r="V42" s="1305" t="s">
        <v>5</v>
      </c>
      <c r="W42" s="1306">
        <f t="shared" si="11"/>
        <v>100</v>
      </c>
      <c r="X42" s="1300"/>
      <c r="Y42" s="3762"/>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62"/>
      <c r="Q43" s="1304" t="str">
        <f t="shared" si="13"/>
        <v>宗地开发程度</v>
      </c>
      <c r="R43" s="1301" t="s">
        <v>5</v>
      </c>
      <c r="S43" s="1302">
        <f t="shared" si="9"/>
        <v>100</v>
      </c>
      <c r="T43" s="1301" t="s">
        <v>5</v>
      </c>
      <c r="U43" s="1302">
        <f t="shared" si="10"/>
        <v>100</v>
      </c>
      <c r="V43" s="1301" t="s">
        <v>5</v>
      </c>
      <c r="W43" s="1302">
        <f t="shared" si="11"/>
        <v>100</v>
      </c>
      <c r="X43" s="1303"/>
      <c r="Y43" s="3762"/>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62" t="s">
        <v>499</v>
      </c>
      <c r="Q44" s="1304" t="str">
        <f t="shared" si="13"/>
        <v>工程地质条件</v>
      </c>
      <c r="R44" s="1305" t="s">
        <v>5</v>
      </c>
      <c r="S44" s="1306">
        <f t="shared" si="9"/>
        <v>100</v>
      </c>
      <c r="T44" s="1305" t="s">
        <v>5</v>
      </c>
      <c r="U44" s="1306">
        <f t="shared" si="10"/>
        <v>100</v>
      </c>
      <c r="V44" s="1305" t="s">
        <v>5</v>
      </c>
      <c r="W44" s="1306">
        <f t="shared" si="11"/>
        <v>100</v>
      </c>
      <c r="X44" s="1300"/>
      <c r="Y44" s="3762"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62"/>
      <c r="Q45" s="1304">
        <f t="shared" si="13"/>
        <v>111</v>
      </c>
      <c r="R45" s="1305" t="s">
        <v>5</v>
      </c>
      <c r="S45" s="1306">
        <f t="shared" si="9"/>
        <v>100</v>
      </c>
      <c r="T45" s="1305" t="s">
        <v>5</v>
      </c>
      <c r="U45" s="1306">
        <f t="shared" si="10"/>
        <v>100</v>
      </c>
      <c r="V45" s="1305" t="s">
        <v>5</v>
      </c>
      <c r="W45" s="1306">
        <f t="shared" si="11"/>
        <v>100</v>
      </c>
      <c r="X45" s="1300"/>
      <c r="Y45" s="3762"/>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62"/>
      <c r="Q46" s="1304">
        <f t="shared" si="13"/>
        <v>111</v>
      </c>
      <c r="R46" s="1305" t="s">
        <v>5</v>
      </c>
      <c r="S46" s="1306">
        <f t="shared" si="9"/>
        <v>100</v>
      </c>
      <c r="T46" s="1305" t="s">
        <v>5</v>
      </c>
      <c r="U46" s="1306">
        <f t="shared" si="10"/>
        <v>100</v>
      </c>
      <c r="V46" s="1305" t="s">
        <v>5</v>
      </c>
      <c r="W46" s="1306">
        <f t="shared" si="11"/>
        <v>100</v>
      </c>
      <c r="X46" s="1300"/>
      <c r="Y46" s="3762"/>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62"/>
      <c r="Q47" s="1304">
        <f t="shared" si="13"/>
        <v>111</v>
      </c>
      <c r="R47" s="1308" t="s">
        <v>5</v>
      </c>
      <c r="S47" s="1309">
        <f t="shared" si="9"/>
        <v>100</v>
      </c>
      <c r="T47" s="1308" t="s">
        <v>5</v>
      </c>
      <c r="U47" s="1309">
        <f t="shared" si="10"/>
        <v>100</v>
      </c>
      <c r="V47" s="1308" t="s">
        <v>5</v>
      </c>
      <c r="W47" s="1309">
        <f t="shared" si="11"/>
        <v>100</v>
      </c>
      <c r="X47" s="1310"/>
      <c r="Y47" s="3762"/>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25" t="str">
        <f>A48</f>
        <v>成交单价</v>
      </c>
      <c r="Q48" s="3725"/>
      <c r="R48" s="3726">
        <f>E48</f>
        <v>20677</v>
      </c>
      <c r="S48" s="3726"/>
      <c r="T48" s="3726">
        <f>G48</f>
        <v>20691</v>
      </c>
      <c r="U48" s="3726"/>
      <c r="V48" s="3726">
        <f>I48</f>
        <v>20797</v>
      </c>
      <c r="W48" s="3726"/>
      <c r="X48" s="798"/>
      <c r="Y48" s="1312"/>
      <c r="Z48" s="798"/>
      <c r="AA48" s="798"/>
      <c r="AB48" s="798"/>
      <c r="AC48" s="798"/>
    </row>
    <row r="49" spans="1:29" ht="21" thickBot="1">
      <c r="A49" s="563" t="s">
        <v>1975</v>
      </c>
      <c r="B49" s="564"/>
      <c r="C49" s="565">
        <f>R50</f>
        <v>19933</v>
      </c>
      <c r="D49" s="2547" t="s">
        <v>2257</v>
      </c>
      <c r="E49" s="565">
        <f>R49</f>
        <v>19758</v>
      </c>
      <c r="F49" s="2548"/>
      <c r="G49" s="566">
        <f>T49</f>
        <v>19969</v>
      </c>
      <c r="H49" s="2548"/>
      <c r="I49" s="565">
        <f>V49</f>
        <v>20071</v>
      </c>
      <c r="J49" s="2548"/>
      <c r="K49" s="2549">
        <f>F49+H49+J49</f>
        <v>0</v>
      </c>
      <c r="L49" s="1749"/>
      <c r="M49" s="1738"/>
      <c r="N49" s="1738"/>
      <c r="O49" s="1740"/>
      <c r="P49" s="3725" t="str">
        <f>A49</f>
        <v>比较价格（元/平方米）</v>
      </c>
      <c r="Q49" s="3725"/>
      <c r="R49" s="3727">
        <f>ROUND(PRODUCT(R48,AA9:AA47),0)</f>
        <v>19758</v>
      </c>
      <c r="S49" s="3727"/>
      <c r="T49" s="3727">
        <f>ROUND(PRODUCT(T48,AB9:AB47),0)</f>
        <v>19969</v>
      </c>
      <c r="U49" s="3727"/>
      <c r="V49" s="3727">
        <f>ROUND(PRODUCT(V48,AC9:AC47),0)</f>
        <v>20071</v>
      </c>
      <c r="W49" s="3727"/>
      <c r="X49" s="798"/>
      <c r="Y49" s="798"/>
      <c r="Z49" s="798"/>
      <c r="AA49" s="798"/>
      <c r="AB49" s="798"/>
      <c r="AC49" s="798"/>
    </row>
    <row r="50" spans="1:29" ht="21" thickBot="1">
      <c r="A50" s="567" t="s">
        <v>2194</v>
      </c>
      <c r="B50" s="568"/>
      <c r="C50" s="569">
        <f>R50</f>
        <v>19933</v>
      </c>
      <c r="D50" s="569"/>
      <c r="E50" s="569"/>
      <c r="F50" s="569"/>
      <c r="G50" s="569"/>
      <c r="H50" s="569"/>
      <c r="I50" s="569"/>
      <c r="J50" s="569"/>
      <c r="K50" s="1133"/>
      <c r="L50" s="1749"/>
      <c r="M50" s="1738"/>
      <c r="N50" s="1738"/>
      <c r="O50" s="1740"/>
      <c r="P50" s="3763" t="str">
        <f>A50</f>
        <v>估价对象XX用房的比较价格（楼面单价，元/平方米）</v>
      </c>
      <c r="Q50" s="3764"/>
      <c r="R50" s="3724">
        <f>ROUND(IF(D49="简单平均",AVERAGE(R49:W49),R49*F49+T49*H49+V49*J49),0)</f>
        <v>19933</v>
      </c>
      <c r="S50" s="3724"/>
      <c r="T50" s="3724"/>
      <c r="U50" s="3724"/>
      <c r="V50" s="3724"/>
      <c r="W50" s="3724"/>
      <c r="X50" s="798"/>
      <c r="Y50" s="798"/>
      <c r="Z50" s="798"/>
      <c r="AA50" s="798"/>
      <c r="AB50" s="798"/>
      <c r="AC50" s="798"/>
    </row>
    <row r="51" spans="1:29" ht="20.25">
      <c r="A51" s="2716"/>
      <c r="B51" s="2716"/>
      <c r="C51" s="2716"/>
      <c r="D51" s="2716"/>
      <c r="E51" s="2716"/>
      <c r="F51" s="2716"/>
      <c r="G51" s="2718"/>
      <c r="H51" s="2716"/>
      <c r="I51" s="2716"/>
      <c r="J51" s="2716"/>
      <c r="K51" s="2719"/>
      <c r="L51" s="1753"/>
      <c r="M51" s="1738"/>
      <c r="N51" s="1738"/>
      <c r="O51" s="1740"/>
      <c r="P51" s="1740"/>
      <c r="Q51" s="1740"/>
      <c r="R51" s="1740"/>
      <c r="S51" s="1740"/>
      <c r="T51" s="1740"/>
      <c r="U51" s="1740"/>
      <c r="V51" s="1740"/>
      <c r="W51" s="1740"/>
      <c r="X51" s="1740"/>
      <c r="Y51" s="1740"/>
      <c r="Z51" s="1740"/>
      <c r="AA51" s="1740"/>
      <c r="AB51" s="1740"/>
      <c r="AC51" s="1740"/>
    </row>
    <row r="52" spans="1:29" ht="20.25">
      <c r="A52" s="2716"/>
      <c r="B52" s="2716"/>
      <c r="C52" s="2716"/>
      <c r="D52" s="2716"/>
      <c r="E52" s="2716"/>
      <c r="F52" s="2716"/>
      <c r="G52" s="2716"/>
      <c r="H52" s="2716"/>
      <c r="I52" s="2716"/>
      <c r="J52" s="2716"/>
      <c r="K52" s="2719"/>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f>IF(E48&lt;E49,E49/E48-1,E48/E49-1)</f>
        <v>4.6512804939771168E-2</v>
      </c>
      <c r="F53" s="573" t="str">
        <f>IF(OR(E53&gt;=0.3,E53&lt;=-0.3),"超过30%","")</f>
        <v/>
      </c>
      <c r="G53" s="572">
        <f>IF(G48&lt;G49,G49/G48-1,G48/G49-1)</f>
        <v>3.615604186489052E-2</v>
      </c>
      <c r="H53" s="573" t="str">
        <f>IF(OR(G53&gt;=0.3,G53&lt;=-0.3),"超过30%","")</f>
        <v/>
      </c>
      <c r="I53" s="572">
        <f>IF(I48&lt;I49,I49/I48-1,I48/I49-1)</f>
        <v>3.6171590852473789E-2</v>
      </c>
      <c r="J53" s="573" t="str">
        <f>IF(OR(I53&gt;=0.3,I53&lt;=-0.3),"超过30%","")</f>
        <v/>
      </c>
      <c r="K53" s="2719"/>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f>IF(E49&lt;G49,G49/E49-1,E49/G49-1)</f>
        <v>1.0679218544387137E-2</v>
      </c>
      <c r="F54" s="573" t="str">
        <f>IF(OR(E54&gt;=0.2,E54&lt;=-0.2),"超过20%","")</f>
        <v/>
      </c>
      <c r="G54" s="572">
        <f>IF(G49&lt;I49,I49/G49-1,G49/I49-1)</f>
        <v>5.1079172717711785E-3</v>
      </c>
      <c r="H54" s="573" t="str">
        <f>IF(OR(G54&gt;=0.2,G54&lt;=-0.2),"超过20%","")</f>
        <v/>
      </c>
      <c r="I54" s="572">
        <f>IF(I49&lt;E49,E49/I49-1,I49/E49-1)</f>
        <v>1.5841684381010301E-2</v>
      </c>
      <c r="J54" s="573" t="str">
        <f>IF(OR(I54&gt;=0.2,I54&lt;=-0.2),"超过20%","")</f>
        <v/>
      </c>
      <c r="K54" s="2719"/>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0"/>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0"/>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52" t="s">
        <v>1639</v>
      </c>
      <c r="H57" s="3753"/>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19933</v>
      </c>
      <c r="C58" s="581">
        <v>1</v>
      </c>
      <c r="D58" s="1820">
        <v>1</v>
      </c>
      <c r="E58" s="581">
        <f>'数据-汇总表'!E8+'数据-汇总表'!E9</f>
        <v>41896.339999999997</v>
      </c>
      <c r="F58" s="582">
        <f t="shared" ref="F58:F66" si="14">ROUND(B58*E58/10000,0)</f>
        <v>83512</v>
      </c>
      <c r="G58" s="3754"/>
      <c r="H58" s="3755"/>
      <c r="I58" s="1296">
        <v>1</v>
      </c>
      <c r="J58" s="1296">
        <v>1</v>
      </c>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2990</v>
      </c>
      <c r="C59" s="347">
        <f t="shared" ref="C59:C66" si="15">IF($C$57="北京市系数",I59,J59)</f>
        <v>0.6</v>
      </c>
      <c r="D59" s="1821">
        <v>0.25</v>
      </c>
      <c r="E59" s="585">
        <f>'数据-汇总表'!G19+'数据-汇总表'!G20</f>
        <v>1982.44</v>
      </c>
      <c r="F59" s="582">
        <f t="shared" si="14"/>
        <v>593</v>
      </c>
      <c r="G59" s="3023" t="s">
        <v>1640</v>
      </c>
      <c r="H59" s="1605" t="str">
        <f>项目基本情况!B43</f>
        <v>六级</v>
      </c>
      <c r="I59" s="1296">
        <f>SUMIF(修正!$A$57:$A$68,H59,修正!B57:B68)</f>
        <v>0.6</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1495</v>
      </c>
      <c r="C60" s="347">
        <f t="shared" si="15"/>
        <v>0.3</v>
      </c>
      <c r="D60" s="1821">
        <v>0.25</v>
      </c>
      <c r="E60" s="585">
        <v>0</v>
      </c>
      <c r="F60" s="582">
        <f t="shared" si="14"/>
        <v>0</v>
      </c>
      <c r="G60" s="3024"/>
      <c r="H60" s="1605" t="str">
        <f>项目基本情况!B43</f>
        <v>六级</v>
      </c>
      <c r="I60" s="1296">
        <f>SUMIF(修正!$A$57:$A$68,H60,修正!C57:C68)</f>
        <v>0.3</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1246</v>
      </c>
      <c r="C61" s="347">
        <f t="shared" si="15"/>
        <v>0.25</v>
      </c>
      <c r="D61" s="1821">
        <v>0.25</v>
      </c>
      <c r="E61" s="585">
        <v>0</v>
      </c>
      <c r="F61" s="582">
        <f t="shared" si="14"/>
        <v>0</v>
      </c>
      <c r="G61" s="3024"/>
      <c r="H61" s="1605" t="str">
        <f>项目基本情况!B43</f>
        <v>六级</v>
      </c>
      <c r="I61" s="1296">
        <f>SUMIF(修正!$A$57:$A$68,H61,修正!D57:D68)</f>
        <v>0.25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1246</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1"/>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1246</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1"/>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747</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1"/>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747</v>
      </c>
      <c r="C65" s="347">
        <f t="shared" si="15"/>
        <v>0.15</v>
      </c>
      <c r="D65" s="1821">
        <v>0.25</v>
      </c>
      <c r="E65" s="587">
        <f>'数据-汇总表'!E14</f>
        <v>11204.280000000002</v>
      </c>
      <c r="F65" s="582">
        <f t="shared" si="14"/>
        <v>837</v>
      </c>
      <c r="G65" s="1602" t="s">
        <v>1640</v>
      </c>
      <c r="H65" s="1605" t="str">
        <f>项目基本情况!B43</f>
        <v>六级</v>
      </c>
      <c r="I65" s="1296">
        <f>SUMIF(修正!$A$57:$A$68,H65,修正!G57:G68)</f>
        <v>0.15</v>
      </c>
      <c r="J65" s="1297"/>
      <c r="K65" s="2721"/>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747</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1"/>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55083.06</v>
      </c>
      <c r="F67" s="590">
        <f>IF(B48="楼面地价",SUM(F58:F66),ROUND(C50*E67/10000,0))</f>
        <v>84942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5" t="s">
        <v>3785</v>
      </c>
      <c r="D76" s="3505" t="s">
        <v>3767</v>
      </c>
      <c r="E76" s="3505" t="s">
        <v>3786</v>
      </c>
      <c r="F76" s="546"/>
      <c r="G76" s="546"/>
      <c r="H76" s="546"/>
      <c r="I76" s="546"/>
      <c r="J76" s="546"/>
      <c r="K76" s="608"/>
      <c r="L76" s="609"/>
      <c r="M76" s="610"/>
      <c r="N76" s="1765"/>
      <c r="O76" s="3532" t="s">
        <v>3786</v>
      </c>
      <c r="P76" s="1764">
        <v>13180</v>
      </c>
      <c r="Q76" s="3534">
        <f>信息及取费!L10-Q77</f>
        <v>42276.7</v>
      </c>
      <c r="R76" s="1740"/>
      <c r="S76" s="1740"/>
      <c r="T76" s="1740"/>
      <c r="U76" s="1740"/>
      <c r="V76" s="1740"/>
      <c r="W76" s="1740"/>
      <c r="X76" s="1740"/>
      <c r="Y76" s="1740"/>
      <c r="Z76" s="1740"/>
      <c r="AA76" s="1740"/>
      <c r="AB76" s="1740"/>
      <c r="AC76" s="1740"/>
    </row>
    <row r="77" spans="1:29" ht="15.75" thickBot="1">
      <c r="A77" s="481"/>
      <c r="B77" s="611"/>
      <c r="C77" s="612">
        <v>86</v>
      </c>
      <c r="D77" s="612">
        <v>95</v>
      </c>
      <c r="E77" s="612">
        <v>100</v>
      </c>
      <c r="F77" s="612"/>
      <c r="G77" s="612"/>
      <c r="H77" s="612"/>
      <c r="I77" s="612"/>
      <c r="J77" s="612"/>
      <c r="K77" s="612"/>
      <c r="L77" s="612"/>
      <c r="M77" s="613"/>
      <c r="N77" s="1766"/>
      <c r="O77" s="3533" t="s">
        <v>3787</v>
      </c>
      <c r="P77" s="1764">
        <v>2820</v>
      </c>
      <c r="Q77" s="3534">
        <f>信息及取费!L17</f>
        <v>9000</v>
      </c>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3535">
        <f>Q76+Q77</f>
        <v>51276.7</v>
      </c>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3532" t="s">
        <v>3786</v>
      </c>
      <c r="P79" s="1764"/>
      <c r="Q79" s="3536">
        <f>P76*Q78</f>
        <v>675826906</v>
      </c>
      <c r="R79" s="1740">
        <v>100</v>
      </c>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3537" t="s">
        <v>3788</v>
      </c>
      <c r="P80" s="3537"/>
      <c r="Q80" s="3536">
        <f>P76*Q76+P77*Q77</f>
        <v>582586906</v>
      </c>
      <c r="R80" s="1740">
        <f>Q80*R79/Q79</f>
        <v>86.203567929566859</v>
      </c>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t="str">
        <f>B15</f>
        <v>自持</v>
      </c>
      <c r="C85" s="629" t="s">
        <v>3793</v>
      </c>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v>100</v>
      </c>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5" t="str">
        <f t="shared" si="24"/>
        <v>(含)-</v>
      </c>
      <c r="K117" s="2345" t="str">
        <f t="shared" si="24"/>
        <v>(含)-</v>
      </c>
      <c r="L117" s="2346"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0" t="s">
        <v>3695</v>
      </c>
      <c r="D120" s="3500" t="s">
        <v>3683</v>
      </c>
      <c r="E120" s="3500" t="s">
        <v>3696</v>
      </c>
      <c r="F120" s="3500"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workbookViewId="0">
      <selection activeCell="O1" sqref="O1:O1048576"/>
    </sheetView>
  </sheetViews>
  <sheetFormatPr defaultRowHeight="13.5"/>
  <cols>
    <col min="1" max="1" width="75.375" customWidth="1"/>
    <col min="7" max="7" width="18.75" customWidth="1"/>
  </cols>
  <sheetData>
    <row r="1" spans="1:21" s="2232" customFormat="1">
      <c r="A1" s="2232" t="s">
        <v>3417</v>
      </c>
      <c r="B1" s="2232" t="s">
        <v>3418</v>
      </c>
      <c r="C1" s="2232" t="s">
        <v>3419</v>
      </c>
      <c r="D1" s="2232" t="s">
        <v>3420</v>
      </c>
      <c r="E1" s="2232" t="s">
        <v>3421</v>
      </c>
      <c r="F1" s="2232" t="s">
        <v>3422</v>
      </c>
      <c r="G1" s="2232" t="s">
        <v>1550</v>
      </c>
      <c r="H1" s="2232" t="s">
        <v>3423</v>
      </c>
      <c r="I1" s="2232" t="s">
        <v>3424</v>
      </c>
      <c r="J1" s="2232" t="s">
        <v>3425</v>
      </c>
      <c r="K1" s="2232" t="s">
        <v>3426</v>
      </c>
      <c r="L1" s="2232" t="s">
        <v>3427</v>
      </c>
      <c r="M1" s="2232" t="s">
        <v>3428</v>
      </c>
      <c r="N1" s="2232" t="s">
        <v>3429</v>
      </c>
      <c r="O1" s="2232" t="s">
        <v>3430</v>
      </c>
      <c r="P1" s="2232" t="s">
        <v>3431</v>
      </c>
      <c r="Q1" s="2232" t="s">
        <v>3432</v>
      </c>
      <c r="R1" s="2232" t="s">
        <v>3433</v>
      </c>
      <c r="S1" s="2232" t="s">
        <v>3434</v>
      </c>
      <c r="T1" s="2232" t="s">
        <v>3435</v>
      </c>
      <c r="U1" s="2232" t="s">
        <v>3436</v>
      </c>
    </row>
    <row r="2" spans="1:21" s="2232" customFormat="1">
      <c r="A2" s="2232" t="s">
        <v>3437</v>
      </c>
      <c r="B2" s="2232" t="s">
        <v>3438</v>
      </c>
      <c r="C2" s="2232">
        <v>34678.620000000003</v>
      </c>
      <c r="D2" s="2232">
        <v>72825.100000000006</v>
      </c>
      <c r="E2" s="2232" t="s">
        <v>3439</v>
      </c>
      <c r="F2" s="2232" t="s">
        <v>3440</v>
      </c>
      <c r="G2" s="2232" t="s">
        <v>3441</v>
      </c>
      <c r="H2" s="2232" t="s">
        <v>3442</v>
      </c>
      <c r="I2" s="2232" t="s">
        <v>3443</v>
      </c>
      <c r="J2" s="2232" t="s">
        <v>3444</v>
      </c>
      <c r="K2" s="2232" t="s">
        <v>3445</v>
      </c>
      <c r="L2" s="2232" t="s">
        <v>3446</v>
      </c>
      <c r="M2" s="2232">
        <v>517500</v>
      </c>
      <c r="N2" s="2232">
        <v>149227.39000000001</v>
      </c>
      <c r="O2" s="2232">
        <v>9948.49</v>
      </c>
      <c r="P2" s="2232">
        <v>71061</v>
      </c>
      <c r="Q2" s="2232" t="s">
        <v>3443</v>
      </c>
      <c r="R2" s="2232">
        <v>15</v>
      </c>
      <c r="S2" s="2232">
        <v>517500</v>
      </c>
      <c r="T2" s="2232">
        <v>105000</v>
      </c>
      <c r="U2" s="2232">
        <v>105000</v>
      </c>
    </row>
    <row r="3" spans="1:21" s="2232" customFormat="1">
      <c r="A3" s="2232" t="s">
        <v>3447</v>
      </c>
      <c r="B3" s="2232" t="s">
        <v>3448</v>
      </c>
      <c r="C3" s="2232">
        <v>42463.44</v>
      </c>
      <c r="D3" s="2232">
        <v>89173.23</v>
      </c>
      <c r="E3" s="2232" t="s">
        <v>3439</v>
      </c>
      <c r="F3" s="2232" t="s">
        <v>3440</v>
      </c>
      <c r="G3" s="2232" t="s">
        <v>3441</v>
      </c>
      <c r="H3" s="2232" t="s">
        <v>3442</v>
      </c>
      <c r="I3" s="2232" t="s">
        <v>3443</v>
      </c>
      <c r="J3" s="2232" t="s">
        <v>3444</v>
      </c>
      <c r="K3" s="2232" t="s">
        <v>3445</v>
      </c>
      <c r="L3" s="2232" t="s">
        <v>3449</v>
      </c>
      <c r="M3" s="2232">
        <v>638250</v>
      </c>
      <c r="N3" s="2232">
        <v>150305.76999999999</v>
      </c>
      <c r="O3" s="2232">
        <v>10020.379999999999</v>
      </c>
      <c r="P3" s="2232">
        <v>71574</v>
      </c>
      <c r="Q3" s="2232" t="s">
        <v>3443</v>
      </c>
      <c r="R3" s="2232">
        <v>15</v>
      </c>
      <c r="S3" s="2232">
        <v>638250</v>
      </c>
      <c r="T3" s="2232" t="s">
        <v>3443</v>
      </c>
      <c r="U3" s="2232" t="s">
        <v>3443</v>
      </c>
    </row>
    <row r="4" spans="1:21" s="3499" customFormat="1">
      <c r="A4" s="3499" t="s">
        <v>3450</v>
      </c>
      <c r="B4" s="3499" t="s">
        <v>3451</v>
      </c>
      <c r="C4" s="3499">
        <v>85584.57</v>
      </c>
      <c r="D4" s="3499">
        <v>162894.59</v>
      </c>
      <c r="E4" s="3499" t="s">
        <v>3452</v>
      </c>
      <c r="F4" s="3499" t="s">
        <v>3453</v>
      </c>
      <c r="G4" s="3499" t="s">
        <v>3454</v>
      </c>
      <c r="H4" s="3499" t="s">
        <v>3442</v>
      </c>
      <c r="I4" s="3499" t="s">
        <v>3443</v>
      </c>
      <c r="J4" s="3499" t="s">
        <v>3455</v>
      </c>
      <c r="K4" s="3499" t="s">
        <v>3445</v>
      </c>
      <c r="L4" s="3499" t="s">
        <v>3456</v>
      </c>
      <c r="M4" s="3499">
        <v>890100</v>
      </c>
      <c r="N4" s="3499">
        <v>104002.39</v>
      </c>
      <c r="O4" s="3499">
        <v>6933.49</v>
      </c>
      <c r="P4" s="3499">
        <v>54643</v>
      </c>
      <c r="Q4" s="3499" t="s">
        <v>3443</v>
      </c>
      <c r="R4" s="3499">
        <v>3.5</v>
      </c>
      <c r="S4" s="3499" t="s">
        <v>3443</v>
      </c>
      <c r="T4" s="3499">
        <v>90000</v>
      </c>
      <c r="U4" s="3499">
        <v>90000</v>
      </c>
    </row>
    <row r="5" spans="1:21" s="3498" customFormat="1">
      <c r="A5" s="3498" t="s">
        <v>3457</v>
      </c>
      <c r="B5" s="3498" t="s">
        <v>3458</v>
      </c>
      <c r="C5" s="3498">
        <v>89529.8</v>
      </c>
      <c r="D5" s="3498">
        <v>222463.3</v>
      </c>
      <c r="E5" s="3498" t="s">
        <v>3452</v>
      </c>
      <c r="F5" s="3498" t="s">
        <v>3459</v>
      </c>
      <c r="G5" s="3498" t="s">
        <v>3460</v>
      </c>
      <c r="H5" s="3498" t="s">
        <v>3442</v>
      </c>
      <c r="I5" s="3498" t="s">
        <v>3443</v>
      </c>
      <c r="J5" s="3498" t="s">
        <v>3461</v>
      </c>
      <c r="K5" s="3498" t="s">
        <v>3445</v>
      </c>
      <c r="L5" s="3498" t="s">
        <v>3462</v>
      </c>
      <c r="M5" s="3498">
        <v>791700</v>
      </c>
      <c r="N5" s="3498">
        <v>88428.66</v>
      </c>
      <c r="O5" s="3498">
        <v>5895.24</v>
      </c>
      <c r="P5" s="3498">
        <v>35588</v>
      </c>
      <c r="Q5" s="3498" t="s">
        <v>3443</v>
      </c>
      <c r="R5" s="3498">
        <v>1.5</v>
      </c>
      <c r="S5" s="3498">
        <v>936000</v>
      </c>
      <c r="T5" s="3498">
        <v>93000</v>
      </c>
      <c r="U5" s="3498">
        <v>93000</v>
      </c>
    </row>
    <row r="6" spans="1:21" s="2232" customFormat="1">
      <c r="A6" s="2232" t="s">
        <v>3463</v>
      </c>
      <c r="B6" s="2232" t="s">
        <v>3464</v>
      </c>
      <c r="C6" s="2232">
        <v>8286.49</v>
      </c>
      <c r="D6" s="2232">
        <v>8286.49</v>
      </c>
      <c r="E6" s="2232" t="s">
        <v>3465</v>
      </c>
      <c r="F6" s="2232" t="s">
        <v>3466</v>
      </c>
      <c r="G6" s="2232" t="s">
        <v>3467</v>
      </c>
      <c r="H6" s="2232" t="s">
        <v>3442</v>
      </c>
      <c r="I6" s="2232" t="s">
        <v>3443</v>
      </c>
      <c r="J6" s="2232" t="s">
        <v>3468</v>
      </c>
      <c r="K6" s="2232" t="s">
        <v>3445</v>
      </c>
      <c r="L6" s="2232" t="s">
        <v>3469</v>
      </c>
      <c r="M6" s="2232">
        <v>16000</v>
      </c>
      <c r="N6" s="2232">
        <v>19308.53</v>
      </c>
      <c r="O6" s="2232">
        <v>1287.24</v>
      </c>
      <c r="P6" s="2232">
        <v>19309</v>
      </c>
      <c r="Q6" s="2232" t="s">
        <v>3443</v>
      </c>
      <c r="R6" s="2232">
        <v>0</v>
      </c>
      <c r="S6" s="2232" t="s">
        <v>3443</v>
      </c>
      <c r="T6" s="2232" t="s">
        <v>3443</v>
      </c>
      <c r="U6" s="2232" t="s">
        <v>3443</v>
      </c>
    </row>
    <row r="7" spans="1:21" s="2232" customFormat="1">
      <c r="A7" s="2232" t="s">
        <v>3470</v>
      </c>
      <c r="B7" s="2232" t="s">
        <v>3471</v>
      </c>
      <c r="C7" s="2232">
        <v>78101.460000000006</v>
      </c>
      <c r="D7" s="2232">
        <v>249924.67</v>
      </c>
      <c r="E7" s="2232" t="s">
        <v>3465</v>
      </c>
      <c r="F7" s="2232" t="s">
        <v>3472</v>
      </c>
      <c r="G7" s="2232" t="s">
        <v>3473</v>
      </c>
      <c r="H7" s="2232" t="s">
        <v>3442</v>
      </c>
      <c r="I7" s="2232" t="s">
        <v>3443</v>
      </c>
      <c r="J7" s="2232" t="s">
        <v>3468</v>
      </c>
      <c r="K7" s="2232" t="s">
        <v>3445</v>
      </c>
      <c r="L7" s="2232" t="s">
        <v>3474</v>
      </c>
      <c r="M7" s="2232">
        <v>423000</v>
      </c>
      <c r="N7" s="2232">
        <v>54160.32</v>
      </c>
      <c r="O7" s="2232">
        <v>3610.69</v>
      </c>
      <c r="P7" s="2232">
        <v>16925</v>
      </c>
      <c r="Q7" s="2232" t="s">
        <v>3443</v>
      </c>
      <c r="R7" s="2232">
        <v>0</v>
      </c>
      <c r="S7" s="2232" t="s">
        <v>3443</v>
      </c>
      <c r="T7" s="2232" t="s">
        <v>3443</v>
      </c>
      <c r="U7" s="2232" t="s">
        <v>3443</v>
      </c>
    </row>
    <row r="8" spans="1:21" s="2232" customFormat="1">
      <c r="A8" s="2232" t="s">
        <v>3475</v>
      </c>
      <c r="B8" s="2232" t="s">
        <v>3476</v>
      </c>
      <c r="C8" s="2232">
        <v>37655.61</v>
      </c>
      <c r="D8" s="2232">
        <v>56108.97</v>
      </c>
      <c r="E8" s="2232" t="s">
        <v>3465</v>
      </c>
      <c r="F8" s="2232" t="s">
        <v>3477</v>
      </c>
      <c r="G8" s="2232" t="s">
        <v>3478</v>
      </c>
      <c r="H8" s="2232" t="s">
        <v>3442</v>
      </c>
      <c r="I8" s="2232" t="s">
        <v>3443</v>
      </c>
      <c r="J8" s="2232" t="s">
        <v>3479</v>
      </c>
      <c r="K8" s="2232" t="s">
        <v>3445</v>
      </c>
      <c r="L8" s="2232" t="s">
        <v>3480</v>
      </c>
      <c r="M8" s="2232">
        <v>74000</v>
      </c>
      <c r="N8" s="2232">
        <v>19651.78</v>
      </c>
      <c r="O8" s="2232">
        <v>1310.1199999999999</v>
      </c>
      <c r="P8" s="2232">
        <v>13189</v>
      </c>
      <c r="Q8" s="2232" t="s">
        <v>3443</v>
      </c>
      <c r="R8" s="2232">
        <v>0</v>
      </c>
      <c r="S8" s="2232" t="s">
        <v>3443</v>
      </c>
      <c r="T8" s="2232" t="s">
        <v>3443</v>
      </c>
      <c r="U8" s="2232" t="s">
        <v>3443</v>
      </c>
    </row>
    <row r="9" spans="1:21" s="3499" customFormat="1">
      <c r="A9" s="3499" t="s">
        <v>3481</v>
      </c>
      <c r="B9" s="3499" t="s">
        <v>3482</v>
      </c>
      <c r="C9" s="3499">
        <v>25268.17</v>
      </c>
      <c r="D9" s="3499">
        <v>45482.71</v>
      </c>
      <c r="E9" s="3499" t="s">
        <v>3439</v>
      </c>
      <c r="F9" s="3499" t="s">
        <v>3483</v>
      </c>
      <c r="G9" s="3499" t="s">
        <v>3484</v>
      </c>
      <c r="H9" s="3499" t="s">
        <v>3442</v>
      </c>
      <c r="I9" s="3499" t="s">
        <v>3443</v>
      </c>
      <c r="J9" s="3499" t="s">
        <v>3485</v>
      </c>
      <c r="K9" s="3499" t="s">
        <v>3445</v>
      </c>
      <c r="L9" s="3499" t="s">
        <v>3486</v>
      </c>
      <c r="M9" s="3499">
        <v>288650</v>
      </c>
      <c r="N9" s="3499">
        <v>114234.62</v>
      </c>
      <c r="O9" s="3499">
        <v>7615.64</v>
      </c>
      <c r="P9" s="3499">
        <v>63464</v>
      </c>
      <c r="Q9" s="3499" t="s">
        <v>3443</v>
      </c>
      <c r="R9" s="3499">
        <v>15</v>
      </c>
      <c r="S9" s="3499">
        <v>288650</v>
      </c>
      <c r="T9" s="3499">
        <v>85000</v>
      </c>
      <c r="U9" s="3499">
        <v>85000</v>
      </c>
    </row>
    <row r="10" spans="1:21" s="2232" customFormat="1">
      <c r="A10" s="2232" t="s">
        <v>3487</v>
      </c>
      <c r="B10" s="2232" t="s">
        <v>3488</v>
      </c>
      <c r="C10" s="2232">
        <v>70601.06</v>
      </c>
      <c r="D10" s="2232">
        <v>285523</v>
      </c>
      <c r="E10" s="2232" t="s">
        <v>3465</v>
      </c>
      <c r="F10" s="2232" t="s">
        <v>3489</v>
      </c>
      <c r="G10" s="2232" t="s">
        <v>3490</v>
      </c>
      <c r="H10" s="2232" t="s">
        <v>3442</v>
      </c>
      <c r="I10" s="2232" t="s">
        <v>3443</v>
      </c>
      <c r="J10" s="2232" t="s">
        <v>3491</v>
      </c>
      <c r="K10" s="2232" t="s">
        <v>3445</v>
      </c>
      <c r="L10" s="2232" t="s">
        <v>3492</v>
      </c>
      <c r="M10" s="2232">
        <v>642000</v>
      </c>
      <c r="N10" s="2232">
        <v>90933.48</v>
      </c>
      <c r="O10" s="2232">
        <v>6062.23</v>
      </c>
      <c r="P10" s="2232">
        <v>22485</v>
      </c>
      <c r="Q10" s="2232" t="s">
        <v>3443</v>
      </c>
      <c r="R10" s="2232">
        <v>0</v>
      </c>
      <c r="S10" s="2232" t="s">
        <v>3443</v>
      </c>
      <c r="T10" s="2232" t="s">
        <v>3443</v>
      </c>
      <c r="U10" s="2232" t="s">
        <v>3443</v>
      </c>
    </row>
    <row r="11" spans="1:21" s="3521" customFormat="1">
      <c r="A11" s="3521" t="s">
        <v>3493</v>
      </c>
      <c r="B11" s="3521" t="s">
        <v>3494</v>
      </c>
      <c r="C11" s="3521">
        <v>49900.54</v>
      </c>
      <c r="D11" s="3521">
        <v>109781.19</v>
      </c>
      <c r="E11" s="3521" t="s">
        <v>3465</v>
      </c>
      <c r="F11" s="3521" t="s">
        <v>3495</v>
      </c>
      <c r="G11" s="3521" t="s">
        <v>3496</v>
      </c>
      <c r="H11" s="3521" t="s">
        <v>3442</v>
      </c>
      <c r="I11" s="3521" t="s">
        <v>3443</v>
      </c>
      <c r="J11" s="3521" t="s">
        <v>3497</v>
      </c>
      <c r="K11" s="3521" t="s">
        <v>3445</v>
      </c>
      <c r="L11" s="3521" t="s">
        <v>3498</v>
      </c>
      <c r="M11" s="3521">
        <v>227000</v>
      </c>
      <c r="N11" s="3521">
        <v>45490.49</v>
      </c>
      <c r="O11" s="3521">
        <v>3032.7</v>
      </c>
      <c r="P11" s="3521">
        <v>20677</v>
      </c>
      <c r="Q11" s="3521" t="s">
        <v>3443</v>
      </c>
      <c r="R11" s="3521">
        <v>0</v>
      </c>
      <c r="S11" s="3521" t="s">
        <v>3443</v>
      </c>
      <c r="T11" s="3521" t="s">
        <v>3443</v>
      </c>
      <c r="U11" s="3521" t="s">
        <v>3443</v>
      </c>
    </row>
    <row r="12" spans="1:21" s="2232" customFormat="1">
      <c r="A12" s="2232" t="s">
        <v>3499</v>
      </c>
      <c r="B12" s="2232" t="s">
        <v>3500</v>
      </c>
      <c r="C12" s="2232">
        <v>73887.38</v>
      </c>
      <c r="D12" s="2232">
        <v>89552.29</v>
      </c>
      <c r="E12" s="2232" t="s">
        <v>3439</v>
      </c>
      <c r="F12" s="2232" t="s">
        <v>3483</v>
      </c>
      <c r="G12" s="2232" t="s">
        <v>3501</v>
      </c>
      <c r="H12" s="2232" t="s">
        <v>3442</v>
      </c>
      <c r="I12" s="2232" t="s">
        <v>3443</v>
      </c>
      <c r="J12" s="2232" t="s">
        <v>3502</v>
      </c>
      <c r="K12" s="2232" t="s">
        <v>3445</v>
      </c>
      <c r="L12" s="2232" t="s">
        <v>3503</v>
      </c>
      <c r="M12" s="2232">
        <v>793500</v>
      </c>
      <c r="N12" s="2232">
        <v>107393.17</v>
      </c>
      <c r="O12" s="2232">
        <v>7159.54</v>
      </c>
      <c r="P12" s="2232">
        <v>88607</v>
      </c>
      <c r="Q12" s="2232" t="s">
        <v>3443</v>
      </c>
      <c r="R12" s="2232">
        <v>15</v>
      </c>
      <c r="S12" s="2232">
        <v>793500</v>
      </c>
      <c r="T12" s="2232">
        <v>121000</v>
      </c>
      <c r="U12" s="2232">
        <v>121000</v>
      </c>
    </row>
    <row r="13" spans="1:21" s="2232" customFormat="1">
      <c r="A13" s="2232" t="s">
        <v>3504</v>
      </c>
      <c r="B13" s="2232" t="s">
        <v>3505</v>
      </c>
      <c r="C13" s="2232">
        <v>18388.669999999998</v>
      </c>
      <c r="D13" s="2232">
        <v>21809.34</v>
      </c>
      <c r="E13" s="2232" t="s">
        <v>3439</v>
      </c>
      <c r="F13" s="2232" t="s">
        <v>3483</v>
      </c>
      <c r="G13" s="2232" t="s">
        <v>3501</v>
      </c>
      <c r="H13" s="2232" t="s">
        <v>3442</v>
      </c>
      <c r="I13" s="2232" t="s">
        <v>3443</v>
      </c>
      <c r="J13" s="2232" t="s">
        <v>3502</v>
      </c>
      <c r="K13" s="2232" t="s">
        <v>3445</v>
      </c>
      <c r="L13" s="2232" t="s">
        <v>3506</v>
      </c>
      <c r="M13" s="2232">
        <v>195500</v>
      </c>
      <c r="N13" s="2232">
        <v>106315.47</v>
      </c>
      <c r="O13" s="2232">
        <v>7087.7</v>
      </c>
      <c r="P13" s="2232">
        <v>89640</v>
      </c>
      <c r="Q13" s="2232" t="s">
        <v>3443</v>
      </c>
      <c r="R13" s="2232">
        <v>15</v>
      </c>
      <c r="S13" s="2232">
        <v>195500</v>
      </c>
      <c r="T13" s="2232">
        <v>121000</v>
      </c>
      <c r="U13" s="2232">
        <v>121000</v>
      </c>
    </row>
    <row r="14" spans="1:21" s="3521" customFormat="1">
      <c r="A14" s="3521" t="s">
        <v>3507</v>
      </c>
      <c r="B14" s="3521" t="s">
        <v>3508</v>
      </c>
      <c r="C14" s="3521">
        <v>32733.22</v>
      </c>
      <c r="D14" s="3521">
        <v>72013.08</v>
      </c>
      <c r="E14" s="3521" t="s">
        <v>3465</v>
      </c>
      <c r="F14" s="3521" t="s">
        <v>3495</v>
      </c>
      <c r="G14" s="3521" t="s">
        <v>3496</v>
      </c>
      <c r="H14" s="3521" t="s">
        <v>3442</v>
      </c>
      <c r="I14" s="3521" t="s">
        <v>3443</v>
      </c>
      <c r="J14" s="3521" t="s">
        <v>3509</v>
      </c>
      <c r="K14" s="3521" t="s">
        <v>3445</v>
      </c>
      <c r="L14" s="3521" t="s">
        <v>3510</v>
      </c>
      <c r="M14" s="3521">
        <v>149000</v>
      </c>
      <c r="N14" s="3521">
        <v>45519.5</v>
      </c>
      <c r="O14" s="3521">
        <v>3034.63</v>
      </c>
      <c r="P14" s="3521">
        <v>20691</v>
      </c>
      <c r="Q14" s="3521" t="s">
        <v>3443</v>
      </c>
      <c r="R14" s="3521">
        <v>0</v>
      </c>
      <c r="S14" s="3521" t="s">
        <v>3443</v>
      </c>
      <c r="T14" s="3521" t="s">
        <v>3443</v>
      </c>
      <c r="U14" s="3521" t="s">
        <v>3443</v>
      </c>
    </row>
    <row r="15" spans="1:21" s="3521" customFormat="1">
      <c r="A15" s="3521" t="s">
        <v>3511</v>
      </c>
      <c r="B15" s="3521" t="s">
        <v>3512</v>
      </c>
      <c r="C15" s="3521">
        <v>29506.55</v>
      </c>
      <c r="D15" s="3521">
        <v>64914.41</v>
      </c>
      <c r="E15" s="3521" t="s">
        <v>3465</v>
      </c>
      <c r="F15" s="3521" t="s">
        <v>3495</v>
      </c>
      <c r="G15" s="3521" t="s">
        <v>3496</v>
      </c>
      <c r="H15" s="3521" t="s">
        <v>3442</v>
      </c>
      <c r="I15" s="3521" t="s">
        <v>3443</v>
      </c>
      <c r="J15" s="3521" t="s">
        <v>3509</v>
      </c>
      <c r="K15" s="3521" t="s">
        <v>3445</v>
      </c>
      <c r="L15" s="3521" t="s">
        <v>3513</v>
      </c>
      <c r="M15" s="3521">
        <v>135000</v>
      </c>
      <c r="N15" s="3521">
        <v>45752.55</v>
      </c>
      <c r="O15" s="3521">
        <v>3050.17</v>
      </c>
      <c r="P15" s="3521">
        <v>20797</v>
      </c>
      <c r="Q15" s="3521" t="s">
        <v>3443</v>
      </c>
      <c r="R15" s="3521">
        <v>0</v>
      </c>
      <c r="S15" s="3521" t="s">
        <v>3443</v>
      </c>
      <c r="T15" s="3521" t="s">
        <v>3443</v>
      </c>
      <c r="U15" s="3521" t="s">
        <v>3443</v>
      </c>
    </row>
    <row r="16" spans="1:21" s="2232" customFormat="1">
      <c r="A16" s="2232" t="s">
        <v>3514</v>
      </c>
      <c r="B16" s="2232" t="s">
        <v>3515</v>
      </c>
      <c r="C16" s="2232">
        <v>46313.85</v>
      </c>
      <c r="D16" s="2232">
        <v>104753.24</v>
      </c>
      <c r="E16" s="2232" t="s">
        <v>3452</v>
      </c>
      <c r="F16" s="2232" t="s">
        <v>3516</v>
      </c>
      <c r="G16" s="2232" t="s">
        <v>3517</v>
      </c>
      <c r="H16" s="2232" t="s">
        <v>3442</v>
      </c>
      <c r="I16" s="2232" t="s">
        <v>3518</v>
      </c>
      <c r="J16" s="2232" t="s">
        <v>3519</v>
      </c>
      <c r="K16" s="2232" t="s">
        <v>3445</v>
      </c>
      <c r="L16" s="2232" t="s">
        <v>3520</v>
      </c>
      <c r="M16" s="2232">
        <v>557750</v>
      </c>
      <c r="N16" s="2232">
        <v>120428.33</v>
      </c>
      <c r="O16" s="2232">
        <v>8028.56</v>
      </c>
      <c r="P16" s="2232">
        <v>53244</v>
      </c>
      <c r="Q16" s="2232" t="s">
        <v>3443</v>
      </c>
      <c r="R16" s="2232">
        <v>15</v>
      </c>
      <c r="S16" s="2232">
        <v>557750</v>
      </c>
      <c r="T16" s="2232">
        <v>82000</v>
      </c>
      <c r="U16" s="2232">
        <v>82000</v>
      </c>
    </row>
    <row r="17" spans="1:21" s="3499" customFormat="1">
      <c r="A17" s="3499" t="s">
        <v>3521</v>
      </c>
      <c r="B17" s="3499" t="s">
        <v>3522</v>
      </c>
      <c r="C17" s="3499">
        <v>47827.06</v>
      </c>
      <c r="D17" s="3499">
        <v>71740.59</v>
      </c>
      <c r="E17" s="3499" t="s">
        <v>3439</v>
      </c>
      <c r="F17" s="3499" t="s">
        <v>3440</v>
      </c>
      <c r="G17" s="3499" t="s">
        <v>3523</v>
      </c>
      <c r="H17" s="3499" t="s">
        <v>3442</v>
      </c>
      <c r="I17" s="3499" t="s">
        <v>3518</v>
      </c>
      <c r="J17" s="3499" t="s">
        <v>3519</v>
      </c>
      <c r="K17" s="3499" t="s">
        <v>3445</v>
      </c>
      <c r="L17" s="3499" t="s">
        <v>3520</v>
      </c>
      <c r="M17" s="3499">
        <v>419750</v>
      </c>
      <c r="N17" s="3499">
        <v>87764.12</v>
      </c>
      <c r="O17" s="3499">
        <v>5850.94</v>
      </c>
      <c r="P17" s="3499">
        <v>58509</v>
      </c>
      <c r="Q17" s="3499" t="s">
        <v>3443</v>
      </c>
      <c r="R17" s="3499">
        <v>15</v>
      </c>
      <c r="S17" s="3499">
        <v>419750</v>
      </c>
      <c r="T17" s="3499">
        <v>85000</v>
      </c>
      <c r="U17" s="3499">
        <v>85000</v>
      </c>
    </row>
    <row r="18" spans="1:21" s="2232" customFormat="1">
      <c r="A18" s="2232" t="s">
        <v>3524</v>
      </c>
      <c r="B18" s="2232" t="s">
        <v>3525</v>
      </c>
      <c r="C18" s="2232">
        <v>52463.4</v>
      </c>
      <c r="D18" s="2232">
        <v>123492.16</v>
      </c>
      <c r="E18" s="2232" t="s">
        <v>3452</v>
      </c>
      <c r="F18" s="2232" t="s">
        <v>3526</v>
      </c>
      <c r="G18" s="2232" t="s">
        <v>3527</v>
      </c>
      <c r="H18" s="2232" t="s">
        <v>3442</v>
      </c>
      <c r="I18" s="2232" t="s">
        <v>3518</v>
      </c>
      <c r="J18" s="2232" t="s">
        <v>3519</v>
      </c>
      <c r="K18" s="2232" t="s">
        <v>3445</v>
      </c>
      <c r="L18" s="2232" t="s">
        <v>3528</v>
      </c>
      <c r="M18" s="2232">
        <v>531800</v>
      </c>
      <c r="N18" s="2232">
        <v>101365.91</v>
      </c>
      <c r="O18" s="2232">
        <v>6757.73</v>
      </c>
      <c r="P18" s="2232">
        <v>43063</v>
      </c>
      <c r="Q18" s="2232" t="s">
        <v>3443</v>
      </c>
      <c r="R18" s="2232">
        <v>4.4800000000000004</v>
      </c>
      <c r="S18" s="2232">
        <v>585350</v>
      </c>
      <c r="T18" s="2232">
        <v>82000</v>
      </c>
      <c r="U18" s="2232">
        <v>82000</v>
      </c>
    </row>
    <row r="19" spans="1:21" s="2232" customFormat="1">
      <c r="A19" s="2232" t="s">
        <v>3529</v>
      </c>
      <c r="B19" s="2232" t="s">
        <v>3530</v>
      </c>
      <c r="C19" s="2232">
        <v>38252.550000000003</v>
      </c>
      <c r="D19" s="2232">
        <v>84155.61</v>
      </c>
      <c r="E19" s="2232" t="s">
        <v>3465</v>
      </c>
      <c r="F19" s="2232" t="s">
        <v>3495</v>
      </c>
      <c r="G19" s="2232" t="s">
        <v>3496</v>
      </c>
      <c r="H19" s="2232" t="s">
        <v>3442</v>
      </c>
      <c r="I19" s="2232" t="s">
        <v>3443</v>
      </c>
      <c r="J19" s="2232" t="s">
        <v>3531</v>
      </c>
      <c r="K19" s="2232" t="s">
        <v>3445</v>
      </c>
      <c r="L19" s="2232" t="s">
        <v>3532</v>
      </c>
      <c r="M19" s="2232">
        <v>175000</v>
      </c>
      <c r="N19" s="2232">
        <v>45748.58</v>
      </c>
      <c r="O19" s="2232">
        <v>3049.91</v>
      </c>
      <c r="P19" s="2232">
        <v>20795</v>
      </c>
      <c r="Q19" s="2232" t="s">
        <v>3443</v>
      </c>
      <c r="R19" s="2232">
        <v>0</v>
      </c>
      <c r="S19" s="2232" t="s">
        <v>3443</v>
      </c>
      <c r="T19" s="2232" t="s">
        <v>3443</v>
      </c>
      <c r="U19" s="2232" t="s">
        <v>3443</v>
      </c>
    </row>
    <row r="20" spans="1:21" s="2232" customFormat="1">
      <c r="A20" s="2232" t="s">
        <v>3533</v>
      </c>
      <c r="B20" s="2232" t="s">
        <v>3534</v>
      </c>
      <c r="C20" s="2232">
        <v>30025.18</v>
      </c>
      <c r="D20" s="2232">
        <v>66055.39</v>
      </c>
      <c r="E20" s="2232" t="s">
        <v>3465</v>
      </c>
      <c r="F20" s="2232" t="s">
        <v>3495</v>
      </c>
      <c r="G20" s="2232" t="s">
        <v>3496</v>
      </c>
      <c r="H20" s="2232" t="s">
        <v>3442</v>
      </c>
      <c r="I20" s="2232" t="s">
        <v>3443</v>
      </c>
      <c r="J20" s="2232" t="s">
        <v>3531</v>
      </c>
      <c r="K20" s="2232" t="s">
        <v>3445</v>
      </c>
      <c r="L20" s="2232" t="s">
        <v>3535</v>
      </c>
      <c r="M20" s="2232">
        <v>137000</v>
      </c>
      <c r="N20" s="2232">
        <v>45628.37</v>
      </c>
      <c r="O20" s="2232">
        <v>3041.89</v>
      </c>
      <c r="P20" s="2232">
        <v>20740</v>
      </c>
      <c r="Q20" s="2232" t="s">
        <v>3443</v>
      </c>
      <c r="R20" s="2232">
        <v>0</v>
      </c>
      <c r="S20" s="2232" t="s">
        <v>3443</v>
      </c>
      <c r="T20" s="2232" t="s">
        <v>3443</v>
      </c>
      <c r="U20" s="2232" t="s">
        <v>3443</v>
      </c>
    </row>
    <row r="21" spans="1:21" s="2232" customFormat="1">
      <c r="A21" s="2232" t="s">
        <v>3536</v>
      </c>
      <c r="B21" s="2232" t="s">
        <v>3537</v>
      </c>
      <c r="C21" s="2232">
        <v>25121.77</v>
      </c>
      <c r="D21" s="2232">
        <v>55267.89</v>
      </c>
      <c r="E21" s="2232" t="s">
        <v>3465</v>
      </c>
      <c r="F21" s="2232" t="s">
        <v>3495</v>
      </c>
      <c r="G21" s="2232" t="s">
        <v>3496</v>
      </c>
      <c r="H21" s="2232" t="s">
        <v>3442</v>
      </c>
      <c r="I21" s="2232" t="s">
        <v>3443</v>
      </c>
      <c r="J21" s="2232" t="s">
        <v>3531</v>
      </c>
      <c r="K21" s="2232" t="s">
        <v>3445</v>
      </c>
      <c r="L21" s="2232" t="s">
        <v>3538</v>
      </c>
      <c r="M21" s="2232">
        <v>115000</v>
      </c>
      <c r="N21" s="2232">
        <v>45777.02</v>
      </c>
      <c r="O21" s="2232">
        <v>3051.8</v>
      </c>
      <c r="P21" s="2232">
        <v>20808</v>
      </c>
      <c r="Q21" s="2232" t="s">
        <v>3443</v>
      </c>
      <c r="R21" s="2232">
        <v>0</v>
      </c>
      <c r="S21" s="2232" t="s">
        <v>3443</v>
      </c>
      <c r="T21" s="2232" t="s">
        <v>3443</v>
      </c>
      <c r="U21" s="2232" t="s">
        <v>3443</v>
      </c>
    </row>
    <row r="22" spans="1:21" s="2232" customFormat="1">
      <c r="A22" s="2232" t="s">
        <v>3539</v>
      </c>
      <c r="B22" s="2232" t="s">
        <v>3540</v>
      </c>
      <c r="C22" s="2232">
        <v>55613.32</v>
      </c>
      <c r="D22" s="2232">
        <v>83419.98</v>
      </c>
      <c r="E22" s="2232" t="s">
        <v>3439</v>
      </c>
      <c r="F22" s="2232" t="s">
        <v>3541</v>
      </c>
      <c r="G22" s="2232" t="s">
        <v>3523</v>
      </c>
      <c r="H22" s="2232" t="s">
        <v>3442</v>
      </c>
      <c r="I22" s="2232" t="s">
        <v>3542</v>
      </c>
      <c r="J22" s="2232" t="s">
        <v>3543</v>
      </c>
      <c r="K22" s="2232" t="s">
        <v>3445</v>
      </c>
      <c r="L22" s="2232" t="s">
        <v>3544</v>
      </c>
      <c r="M22" s="2232">
        <v>449500</v>
      </c>
      <c r="N22" s="2232">
        <v>80825.960000000006</v>
      </c>
      <c r="O22" s="2232">
        <v>5388.4</v>
      </c>
      <c r="P22" s="2232">
        <v>53884</v>
      </c>
      <c r="Q22" s="2232" t="s">
        <v>3443</v>
      </c>
      <c r="R22" s="2232">
        <v>6.26</v>
      </c>
      <c r="S22" s="2232">
        <v>465300</v>
      </c>
      <c r="T22" s="2232">
        <v>83000</v>
      </c>
      <c r="U22" s="2232">
        <v>83000</v>
      </c>
    </row>
    <row r="23" spans="1:21" s="2232" customFormat="1">
      <c r="A23" s="2232" t="s">
        <v>3545</v>
      </c>
      <c r="B23" s="2232" t="s">
        <v>3546</v>
      </c>
      <c r="C23" s="2232">
        <v>31161.99</v>
      </c>
      <c r="D23" s="2232">
        <v>71300</v>
      </c>
      <c r="E23" s="2232" t="s">
        <v>3452</v>
      </c>
      <c r="F23" s="2232" t="s">
        <v>3516</v>
      </c>
      <c r="G23" s="2232" t="s">
        <v>3547</v>
      </c>
      <c r="H23" s="2232" t="s">
        <v>3442</v>
      </c>
      <c r="I23" s="2232" t="s">
        <v>3542</v>
      </c>
      <c r="J23" s="2232" t="s">
        <v>3548</v>
      </c>
      <c r="K23" s="2232" t="s">
        <v>3445</v>
      </c>
      <c r="L23" s="2232" t="s">
        <v>3549</v>
      </c>
      <c r="M23" s="2232">
        <v>493000</v>
      </c>
      <c r="N23" s="2232">
        <v>158205.56</v>
      </c>
      <c r="O23" s="2232">
        <v>10547.04</v>
      </c>
      <c r="P23" s="2232">
        <v>69144</v>
      </c>
      <c r="Q23" s="2232">
        <v>76553</v>
      </c>
      <c r="R23" s="2232">
        <v>6.02</v>
      </c>
      <c r="S23" s="2232">
        <v>493000</v>
      </c>
      <c r="T23" s="2232">
        <v>112000</v>
      </c>
      <c r="U23" s="2232">
        <v>112000</v>
      </c>
    </row>
    <row r="24" spans="1:21" s="2232" customFormat="1">
      <c r="A24" s="2232" t="s">
        <v>3550</v>
      </c>
      <c r="B24" s="2232" t="s">
        <v>3551</v>
      </c>
      <c r="C24" s="2232">
        <v>25289.72</v>
      </c>
      <c r="D24" s="2232">
        <v>61500</v>
      </c>
      <c r="E24" s="2232" t="s">
        <v>3439</v>
      </c>
      <c r="F24" s="2232" t="s">
        <v>3440</v>
      </c>
      <c r="G24" s="2232" t="s">
        <v>3552</v>
      </c>
      <c r="H24" s="2232" t="s">
        <v>3442</v>
      </c>
      <c r="I24" s="2232" t="s">
        <v>3542</v>
      </c>
      <c r="J24" s="2232" t="s">
        <v>3548</v>
      </c>
      <c r="K24" s="2232" t="s">
        <v>3445</v>
      </c>
      <c r="L24" s="2232" t="s">
        <v>3549</v>
      </c>
      <c r="M24" s="2232">
        <v>444000</v>
      </c>
      <c r="N24" s="2232">
        <v>175565.4</v>
      </c>
      <c r="O24" s="2232">
        <v>11704.36</v>
      </c>
      <c r="P24" s="2232">
        <v>72195</v>
      </c>
      <c r="Q24" s="2232">
        <v>80289</v>
      </c>
      <c r="R24" s="2232">
        <v>5.97</v>
      </c>
      <c r="S24" s="2232">
        <v>444000</v>
      </c>
      <c r="T24" s="2232">
        <v>112000</v>
      </c>
      <c r="U24" s="2232">
        <v>112000</v>
      </c>
    </row>
    <row r="25" spans="1:21" s="2232" customFormat="1">
      <c r="A25" s="2232" t="s">
        <v>3553</v>
      </c>
      <c r="B25" s="2232" t="s">
        <v>3554</v>
      </c>
      <c r="C25" s="2232">
        <v>59060.26</v>
      </c>
      <c r="D25" s="2232">
        <v>86350.39</v>
      </c>
      <c r="E25" s="2232" t="s">
        <v>3452</v>
      </c>
      <c r="F25" s="2232" t="s">
        <v>3516</v>
      </c>
      <c r="G25" s="2232" t="s">
        <v>3555</v>
      </c>
      <c r="H25" s="2232" t="s">
        <v>3442</v>
      </c>
      <c r="I25" s="2232" t="s">
        <v>3542</v>
      </c>
      <c r="J25" s="2232" t="s">
        <v>3543</v>
      </c>
      <c r="K25" s="2232" t="s">
        <v>3445</v>
      </c>
      <c r="L25" s="2232" t="s">
        <v>3556</v>
      </c>
      <c r="M25" s="2232">
        <v>450000</v>
      </c>
      <c r="N25" s="2232">
        <v>76193.37</v>
      </c>
      <c r="O25" s="2232">
        <v>5079.5600000000004</v>
      </c>
      <c r="P25" s="2232">
        <v>52113</v>
      </c>
      <c r="Q25" s="2232" t="s">
        <v>3443</v>
      </c>
      <c r="R25" s="2232">
        <v>5.63</v>
      </c>
      <c r="S25" s="2232">
        <v>468600</v>
      </c>
      <c r="T25" s="2232">
        <v>83000</v>
      </c>
      <c r="U25" s="2232">
        <v>83000</v>
      </c>
    </row>
    <row r="26" spans="1:21" s="2232" customFormat="1">
      <c r="A26" s="2232" t="s">
        <v>3557</v>
      </c>
      <c r="B26" s="2232" t="s">
        <v>3558</v>
      </c>
      <c r="C26" s="2232">
        <v>57020.91</v>
      </c>
      <c r="D26" s="2232">
        <v>92371</v>
      </c>
      <c r="E26" s="2232" t="s">
        <v>3439</v>
      </c>
      <c r="F26" s="2232" t="s">
        <v>3440</v>
      </c>
      <c r="G26" s="2232" t="s">
        <v>3559</v>
      </c>
      <c r="H26" s="2232" t="s">
        <v>3442</v>
      </c>
      <c r="I26" s="2232" t="s">
        <v>3560</v>
      </c>
      <c r="J26" s="2232" t="s">
        <v>3561</v>
      </c>
      <c r="K26" s="2232" t="s">
        <v>3445</v>
      </c>
      <c r="L26" s="2232" t="s">
        <v>3562</v>
      </c>
      <c r="M26" s="2232">
        <v>637000</v>
      </c>
      <c r="N26" s="2232">
        <v>111713.41</v>
      </c>
      <c r="O26" s="2232">
        <v>7447.56</v>
      </c>
      <c r="P26" s="2232">
        <v>68961</v>
      </c>
      <c r="Q26" s="2232" t="s">
        <v>3443</v>
      </c>
      <c r="R26" s="2232">
        <v>2.58</v>
      </c>
      <c r="S26" s="2232">
        <v>637000</v>
      </c>
      <c r="T26" s="2232" t="s">
        <v>3443</v>
      </c>
      <c r="U26" s="2232" t="s">
        <v>3443</v>
      </c>
    </row>
    <row r="27" spans="1:21" s="2232" customFormat="1">
      <c r="A27" s="2232" t="s">
        <v>3563</v>
      </c>
      <c r="B27" s="2232" t="s">
        <v>3564</v>
      </c>
      <c r="C27" s="2232">
        <v>52686.19</v>
      </c>
      <c r="D27" s="2232">
        <v>83160</v>
      </c>
      <c r="E27" s="2232" t="s">
        <v>3439</v>
      </c>
      <c r="F27" s="2232" t="s">
        <v>3440</v>
      </c>
      <c r="G27" s="2232" t="s">
        <v>3559</v>
      </c>
      <c r="H27" s="2232" t="s">
        <v>3442</v>
      </c>
      <c r="I27" s="2232" t="s">
        <v>3560</v>
      </c>
      <c r="J27" s="2232" t="s">
        <v>3561</v>
      </c>
      <c r="K27" s="2232" t="s">
        <v>3445</v>
      </c>
      <c r="L27" s="2232" t="s">
        <v>3565</v>
      </c>
      <c r="M27" s="2232">
        <v>573000</v>
      </c>
      <c r="N27" s="2232">
        <v>108757.16</v>
      </c>
      <c r="O27" s="2232">
        <v>7250.48</v>
      </c>
      <c r="P27" s="2232">
        <v>68903</v>
      </c>
      <c r="Q27" s="2232" t="s">
        <v>3443</v>
      </c>
      <c r="R27" s="2232">
        <v>2.5</v>
      </c>
      <c r="S27" s="2232">
        <v>573000</v>
      </c>
      <c r="T27" s="2232" t="s">
        <v>3443</v>
      </c>
      <c r="U27" s="2232" t="s">
        <v>3443</v>
      </c>
    </row>
    <row r="28" spans="1:21" s="2232" customFormat="1">
      <c r="A28" s="2232" t="s">
        <v>3566</v>
      </c>
      <c r="B28" s="2232" t="s">
        <v>3567</v>
      </c>
      <c r="C28" s="2232">
        <v>51788.13</v>
      </c>
      <c r="D28" s="2232">
        <v>184800</v>
      </c>
      <c r="E28" s="2232" t="s">
        <v>3465</v>
      </c>
      <c r="F28" s="2232" t="s">
        <v>3568</v>
      </c>
      <c r="G28" s="2232" t="s">
        <v>3569</v>
      </c>
      <c r="H28" s="2232" t="s">
        <v>3442</v>
      </c>
      <c r="I28" s="2232" t="s">
        <v>3443</v>
      </c>
      <c r="J28" s="2232" t="s">
        <v>3570</v>
      </c>
      <c r="K28" s="2232" t="s">
        <v>3445</v>
      </c>
      <c r="L28" s="2232" t="s">
        <v>3571</v>
      </c>
      <c r="M28" s="2232">
        <v>579500</v>
      </c>
      <c r="N28" s="2232">
        <v>111898.23</v>
      </c>
      <c r="O28" s="2232">
        <v>7459.88</v>
      </c>
      <c r="P28" s="2232">
        <v>31358</v>
      </c>
      <c r="Q28" s="2232" t="s">
        <v>3443</v>
      </c>
      <c r="R28" s="2232">
        <v>1.58</v>
      </c>
      <c r="S28" s="2232" t="s">
        <v>3443</v>
      </c>
      <c r="T28" s="2232" t="s">
        <v>3443</v>
      </c>
      <c r="U28" s="2232" t="s">
        <v>3443</v>
      </c>
    </row>
    <row r="29" spans="1:21" s="2232" customFormat="1">
      <c r="A29" s="2232" t="s">
        <v>3572</v>
      </c>
      <c r="B29" s="2232" t="s">
        <v>3573</v>
      </c>
      <c r="C29" s="2232">
        <v>67309.960000000006</v>
      </c>
      <c r="D29" s="2232">
        <v>162845</v>
      </c>
      <c r="E29" s="2232" t="s">
        <v>3452</v>
      </c>
      <c r="F29" s="2232" t="s">
        <v>3574</v>
      </c>
      <c r="G29" s="2232" t="s">
        <v>3575</v>
      </c>
      <c r="H29" s="2232" t="s">
        <v>3442</v>
      </c>
      <c r="I29" s="2232" t="s">
        <v>3443</v>
      </c>
      <c r="J29" s="2232" t="s">
        <v>3576</v>
      </c>
      <c r="K29" s="2232" t="s">
        <v>3445</v>
      </c>
      <c r="L29" s="2232" t="s">
        <v>3577</v>
      </c>
      <c r="M29" s="2232">
        <v>760000</v>
      </c>
      <c r="N29" s="2232">
        <v>112910.48</v>
      </c>
      <c r="O29" s="2232">
        <v>7527.37</v>
      </c>
      <c r="P29" s="2232">
        <v>46670</v>
      </c>
      <c r="Q29" s="2232" t="s">
        <v>3443</v>
      </c>
      <c r="R29" s="2232">
        <v>25.95</v>
      </c>
      <c r="S29" s="2232" t="s">
        <v>3443</v>
      </c>
      <c r="T29" s="2232" t="s">
        <v>3443</v>
      </c>
      <c r="U29" s="2232" t="s">
        <v>3443</v>
      </c>
    </row>
    <row r="30" spans="1:21" s="2232" customFormat="1">
      <c r="A30" s="2232" t="s">
        <v>3578</v>
      </c>
      <c r="B30" s="2232" t="s">
        <v>3579</v>
      </c>
      <c r="C30" s="2232">
        <v>47115.37</v>
      </c>
      <c r="D30" s="2232">
        <v>99865</v>
      </c>
      <c r="E30" s="2232" t="s">
        <v>3452</v>
      </c>
      <c r="F30" s="2232" t="s">
        <v>3516</v>
      </c>
      <c r="G30" s="2232" t="s">
        <v>3580</v>
      </c>
      <c r="H30" s="2232" t="s">
        <v>3581</v>
      </c>
      <c r="I30" s="2232" t="s">
        <v>3443</v>
      </c>
      <c r="J30" s="2232" t="s">
        <v>3582</v>
      </c>
      <c r="K30" s="2232" t="s">
        <v>3445</v>
      </c>
      <c r="L30" s="2232" t="s">
        <v>3583</v>
      </c>
      <c r="M30" s="2232">
        <v>278800</v>
      </c>
      <c r="N30" s="2232">
        <v>59173.89</v>
      </c>
      <c r="O30" s="2232">
        <v>3944.93</v>
      </c>
      <c r="P30" s="2232">
        <v>27918</v>
      </c>
      <c r="Q30" s="2232" t="s">
        <v>3443</v>
      </c>
      <c r="R30" s="2232">
        <v>0</v>
      </c>
      <c r="S30" s="2232" t="s">
        <v>3443</v>
      </c>
      <c r="T30" s="2232" t="s">
        <v>3443</v>
      </c>
      <c r="U30" s="2232">
        <v>44800</v>
      </c>
    </row>
    <row r="31" spans="1:21" s="2232" customFormat="1">
      <c r="A31" s="2232" t="s">
        <v>3584</v>
      </c>
      <c r="B31" s="2232" t="s">
        <v>3585</v>
      </c>
      <c r="C31" s="2232">
        <v>48727.09</v>
      </c>
      <c r="D31" s="2232">
        <v>107538</v>
      </c>
      <c r="E31" s="2232" t="s">
        <v>3452</v>
      </c>
      <c r="F31" s="2232" t="s">
        <v>3516</v>
      </c>
      <c r="G31" s="2232" t="s">
        <v>3586</v>
      </c>
      <c r="H31" s="2232" t="s">
        <v>3442</v>
      </c>
      <c r="I31" s="2232" t="s">
        <v>3443</v>
      </c>
      <c r="J31" s="2232" t="s">
        <v>3587</v>
      </c>
      <c r="K31" s="2232" t="s">
        <v>3445</v>
      </c>
      <c r="L31" s="2232" t="s">
        <v>3588</v>
      </c>
      <c r="M31" s="2232">
        <v>544000</v>
      </c>
      <c r="N31" s="2232">
        <v>111642.21</v>
      </c>
      <c r="O31" s="2232">
        <v>7442.81</v>
      </c>
      <c r="P31" s="2232">
        <v>50587</v>
      </c>
      <c r="Q31" s="2232" t="s">
        <v>3443</v>
      </c>
      <c r="R31" s="2232">
        <v>26.22</v>
      </c>
      <c r="S31" s="2232" t="s">
        <v>3443</v>
      </c>
      <c r="T31" s="2232" t="s">
        <v>3443</v>
      </c>
      <c r="U31" s="2232" t="s">
        <v>3443</v>
      </c>
    </row>
    <row r="32" spans="1:21" s="2232" customFormat="1">
      <c r="A32" s="2232" t="s">
        <v>3589</v>
      </c>
      <c r="B32" s="2232" t="s">
        <v>3590</v>
      </c>
      <c r="C32" s="2232">
        <v>51339.15</v>
      </c>
      <c r="D32" s="2232">
        <v>77009</v>
      </c>
      <c r="E32" s="2232" t="s">
        <v>3439</v>
      </c>
      <c r="F32" s="2232" t="s">
        <v>3440</v>
      </c>
      <c r="G32" s="2232" t="s">
        <v>3591</v>
      </c>
      <c r="H32" s="2232" t="s">
        <v>3442</v>
      </c>
      <c r="I32" s="2232" t="s">
        <v>3443</v>
      </c>
      <c r="J32" s="2232" t="s">
        <v>3592</v>
      </c>
      <c r="K32" s="2232" t="s">
        <v>3445</v>
      </c>
      <c r="L32" s="2232" t="s">
        <v>3593</v>
      </c>
      <c r="M32" s="2232">
        <v>539600</v>
      </c>
      <c r="N32" s="2232">
        <v>105104.98</v>
      </c>
      <c r="O32" s="2232">
        <v>7007</v>
      </c>
      <c r="P32" s="2232">
        <v>70070</v>
      </c>
      <c r="Q32" s="2232" t="s">
        <v>3443</v>
      </c>
      <c r="R32" s="2232">
        <v>0</v>
      </c>
      <c r="S32" s="2232" t="s">
        <v>3443</v>
      </c>
      <c r="T32" s="2232" t="s">
        <v>3443</v>
      </c>
      <c r="U32" s="2232" t="s">
        <v>3443</v>
      </c>
    </row>
    <row r="33" spans="1:21" s="2232" customFormat="1">
      <c r="A33" s="2232" t="s">
        <v>3594</v>
      </c>
      <c r="B33" s="2232" t="s">
        <v>3595</v>
      </c>
      <c r="C33" s="2232">
        <v>65039.11</v>
      </c>
      <c r="D33" s="2232">
        <v>132382.13</v>
      </c>
      <c r="E33" s="2232" t="s">
        <v>3452</v>
      </c>
      <c r="F33" s="2232" t="s">
        <v>3516</v>
      </c>
      <c r="G33" s="2232" t="s">
        <v>3596</v>
      </c>
      <c r="H33" s="2232" t="s">
        <v>3442</v>
      </c>
      <c r="I33" s="2232" t="s">
        <v>3443</v>
      </c>
      <c r="J33" s="2232" t="s">
        <v>3592</v>
      </c>
      <c r="K33" s="2232" t="s">
        <v>3445</v>
      </c>
      <c r="L33" s="2232" t="s">
        <v>3597</v>
      </c>
      <c r="M33" s="2232">
        <v>329000</v>
      </c>
      <c r="N33" s="2232">
        <v>50584.95</v>
      </c>
      <c r="O33" s="2232">
        <v>3372.33</v>
      </c>
      <c r="P33" s="2232">
        <v>24852</v>
      </c>
      <c r="Q33" s="2232" t="s">
        <v>3443</v>
      </c>
      <c r="R33" s="2232">
        <v>0</v>
      </c>
      <c r="S33" s="2232" t="s">
        <v>3443</v>
      </c>
      <c r="T33" s="2232" t="s">
        <v>3443</v>
      </c>
      <c r="U33" s="2232">
        <v>37000</v>
      </c>
    </row>
    <row r="34" spans="1:21" s="2232" customFormat="1">
      <c r="A34" s="2232" t="s">
        <v>3598</v>
      </c>
      <c r="B34" s="2232" t="s">
        <v>3599</v>
      </c>
      <c r="C34" s="2232">
        <v>44507.26</v>
      </c>
      <c r="D34" s="2232">
        <v>66760</v>
      </c>
      <c r="E34" s="2232" t="s">
        <v>3439</v>
      </c>
      <c r="F34" s="2232" t="s">
        <v>3440</v>
      </c>
      <c r="G34" s="2232" t="s">
        <v>3591</v>
      </c>
      <c r="H34" s="2232" t="s">
        <v>3442</v>
      </c>
      <c r="I34" s="2232" t="s">
        <v>3443</v>
      </c>
      <c r="J34" s="2232" t="s">
        <v>3592</v>
      </c>
      <c r="K34" s="2232" t="s">
        <v>3445</v>
      </c>
      <c r="L34" s="2232" t="s">
        <v>3600</v>
      </c>
      <c r="M34" s="2232">
        <v>467500</v>
      </c>
      <c r="N34" s="2232">
        <v>105039.05</v>
      </c>
      <c r="O34" s="2232">
        <v>7002.6</v>
      </c>
      <c r="P34" s="2232">
        <v>70027</v>
      </c>
      <c r="Q34" s="2232" t="s">
        <v>3443</v>
      </c>
      <c r="R34" s="2232">
        <v>0</v>
      </c>
      <c r="S34" s="2232" t="s">
        <v>3443</v>
      </c>
      <c r="T34" s="2232" t="s">
        <v>3443</v>
      </c>
      <c r="U34" s="2232" t="s">
        <v>3443</v>
      </c>
    </row>
    <row r="35" spans="1:21" s="2232" customFormat="1">
      <c r="A35" s="2232" t="s">
        <v>3601</v>
      </c>
      <c r="B35" s="2232" t="s">
        <v>3602</v>
      </c>
      <c r="C35" s="2232">
        <v>70601.070000000007</v>
      </c>
      <c r="D35" s="2232">
        <v>285523</v>
      </c>
      <c r="E35" s="2232" t="s">
        <v>3465</v>
      </c>
      <c r="F35" s="2232" t="s">
        <v>3489</v>
      </c>
      <c r="G35" s="2232" t="s">
        <v>3603</v>
      </c>
      <c r="H35" s="2232" t="s">
        <v>3581</v>
      </c>
      <c r="I35" s="2232" t="s">
        <v>3443</v>
      </c>
      <c r="J35" s="2232" t="s">
        <v>3604</v>
      </c>
      <c r="K35" s="2232" t="s">
        <v>3445</v>
      </c>
      <c r="L35" s="2232" t="s">
        <v>3605</v>
      </c>
      <c r="M35" s="2232">
        <v>660900</v>
      </c>
      <c r="N35" s="2232">
        <v>93610.48</v>
      </c>
      <c r="O35" s="2232">
        <v>6240.7</v>
      </c>
      <c r="P35" s="2232">
        <v>23147</v>
      </c>
      <c r="Q35" s="2232" t="s">
        <v>3443</v>
      </c>
      <c r="R35" s="2232">
        <v>0</v>
      </c>
      <c r="S35" s="2232" t="s">
        <v>3443</v>
      </c>
      <c r="T35" s="2232" t="s">
        <v>3443</v>
      </c>
      <c r="U35" s="2232" t="s">
        <v>3443</v>
      </c>
    </row>
    <row r="36" spans="1:21" s="2232" customFormat="1">
      <c r="A36" s="2232" t="s">
        <v>3606</v>
      </c>
      <c r="B36" s="2232" t="s">
        <v>3607</v>
      </c>
      <c r="C36" s="2232">
        <v>22035.93</v>
      </c>
      <c r="D36" s="2232">
        <v>61700.6</v>
      </c>
      <c r="E36" s="2232" t="s">
        <v>3465</v>
      </c>
      <c r="F36" s="2232" t="s">
        <v>3568</v>
      </c>
      <c r="G36" s="2232" t="s">
        <v>3608</v>
      </c>
      <c r="H36" s="2232" t="s">
        <v>3442</v>
      </c>
      <c r="I36" s="2232" t="s">
        <v>3443</v>
      </c>
      <c r="J36" s="2232" t="s">
        <v>3609</v>
      </c>
      <c r="K36" s="2232" t="s">
        <v>3445</v>
      </c>
      <c r="L36" s="2232" t="s">
        <v>3610</v>
      </c>
      <c r="M36" s="2232">
        <v>103700</v>
      </c>
      <c r="N36" s="2232">
        <v>47059.5</v>
      </c>
      <c r="O36" s="2232">
        <v>3137.3</v>
      </c>
      <c r="P36" s="2232">
        <v>16807</v>
      </c>
      <c r="Q36" s="2232" t="s">
        <v>3443</v>
      </c>
      <c r="R36" s="2232">
        <v>0</v>
      </c>
      <c r="S36" s="2232" t="s">
        <v>3443</v>
      </c>
      <c r="T36" s="2232" t="s">
        <v>3443</v>
      </c>
      <c r="U36" s="2232" t="s">
        <v>3443</v>
      </c>
    </row>
    <row r="37" spans="1:21" s="2232" customFormat="1">
      <c r="A37" s="2232" t="s">
        <v>3611</v>
      </c>
      <c r="B37" s="2232" t="s">
        <v>3612</v>
      </c>
      <c r="C37" s="2232">
        <v>32158.94</v>
      </c>
      <c r="D37" s="2232">
        <v>96476.82</v>
      </c>
      <c r="E37" s="2232" t="s">
        <v>3465</v>
      </c>
      <c r="F37" s="2232" t="s">
        <v>3613</v>
      </c>
      <c r="G37" s="2232" t="s">
        <v>3614</v>
      </c>
      <c r="H37" s="2232" t="s">
        <v>3442</v>
      </c>
      <c r="I37" s="2232" t="s">
        <v>3443</v>
      </c>
      <c r="J37" s="2232" t="s">
        <v>3615</v>
      </c>
      <c r="K37" s="2232" t="s">
        <v>3445</v>
      </c>
      <c r="L37" s="2232" t="s">
        <v>3616</v>
      </c>
      <c r="M37" s="2232">
        <v>263800</v>
      </c>
      <c r="N37" s="2232">
        <v>82030.070000000007</v>
      </c>
      <c r="O37" s="2232">
        <v>5468.67</v>
      </c>
      <c r="P37" s="2232">
        <v>27343</v>
      </c>
      <c r="Q37" s="2232" t="s">
        <v>3443</v>
      </c>
      <c r="R37" s="2232">
        <v>0</v>
      </c>
      <c r="S37" s="2232" t="s">
        <v>3443</v>
      </c>
      <c r="T37" s="2232" t="s">
        <v>3443</v>
      </c>
      <c r="U37" s="2232" t="s">
        <v>3443</v>
      </c>
    </row>
    <row r="38" spans="1:21" s="2232" customFormat="1">
      <c r="A38" s="2232" t="s">
        <v>3617</v>
      </c>
      <c r="B38" s="2232" t="s">
        <v>3618</v>
      </c>
      <c r="C38" s="2232">
        <v>34507.51</v>
      </c>
      <c r="D38" s="2232">
        <v>94282.53</v>
      </c>
      <c r="E38" s="2232" t="s">
        <v>3452</v>
      </c>
      <c r="F38" s="2232" t="s">
        <v>3619</v>
      </c>
      <c r="G38" s="2232" t="s">
        <v>3620</v>
      </c>
      <c r="H38" s="2232" t="s">
        <v>3442</v>
      </c>
      <c r="I38" s="2232" t="s">
        <v>3443</v>
      </c>
      <c r="J38" s="2232" t="s">
        <v>3615</v>
      </c>
      <c r="K38" s="2232" t="s">
        <v>3445</v>
      </c>
      <c r="L38" s="2232" t="s">
        <v>3616</v>
      </c>
      <c r="M38" s="2232">
        <v>256450</v>
      </c>
      <c r="N38" s="2232">
        <v>74317.16</v>
      </c>
      <c r="O38" s="2232">
        <v>4954.4799999999996</v>
      </c>
      <c r="P38" s="2232">
        <v>27200</v>
      </c>
      <c r="Q38" s="2232" t="s">
        <v>3443</v>
      </c>
      <c r="R38" s="2232">
        <v>0</v>
      </c>
      <c r="S38" s="2232" t="s">
        <v>3443</v>
      </c>
      <c r="T38" s="2232" t="s">
        <v>3443</v>
      </c>
      <c r="U38" s="2232" t="s">
        <v>3443</v>
      </c>
    </row>
    <row r="39" spans="1:21" s="2232" customFormat="1">
      <c r="A39" s="2232" t="s">
        <v>3621</v>
      </c>
      <c r="B39" s="2232" t="s">
        <v>3622</v>
      </c>
      <c r="C39" s="2232">
        <v>239378.2</v>
      </c>
      <c r="D39" s="2232">
        <v>302600</v>
      </c>
      <c r="E39" s="2232" t="s">
        <v>3452</v>
      </c>
      <c r="F39" s="2232" t="s">
        <v>3623</v>
      </c>
      <c r="G39" s="2232" t="s">
        <v>3624</v>
      </c>
      <c r="H39" s="2232" t="s">
        <v>3581</v>
      </c>
      <c r="I39" s="2232" t="s">
        <v>3443</v>
      </c>
      <c r="J39" s="2232" t="s">
        <v>3625</v>
      </c>
      <c r="K39" s="2232" t="s">
        <v>3445</v>
      </c>
      <c r="L39" s="2232" t="s">
        <v>3626</v>
      </c>
      <c r="M39" s="2232">
        <v>630000</v>
      </c>
      <c r="N39" s="2232">
        <v>26318.18</v>
      </c>
      <c r="O39" s="2232">
        <v>1754.55</v>
      </c>
      <c r="P39" s="2232">
        <v>20820</v>
      </c>
      <c r="Q39" s="2232" t="s">
        <v>3443</v>
      </c>
      <c r="R39" s="2232">
        <v>0</v>
      </c>
      <c r="S39" s="2232" t="s">
        <v>3443</v>
      </c>
      <c r="T39" s="2232" t="s">
        <v>3443</v>
      </c>
      <c r="U39" s="2232">
        <v>55188</v>
      </c>
    </row>
    <row r="40" spans="1:21" s="2232" customFormat="1">
      <c r="A40" s="2232" t="s">
        <v>3627</v>
      </c>
      <c r="B40" s="2232" t="s">
        <v>3628</v>
      </c>
      <c r="C40" s="2232">
        <v>14680.08</v>
      </c>
      <c r="D40" s="2232">
        <v>31629</v>
      </c>
      <c r="E40" s="2232" t="s">
        <v>3452</v>
      </c>
      <c r="F40" s="2232" t="s">
        <v>3629</v>
      </c>
      <c r="G40" s="2232" t="s">
        <v>3630</v>
      </c>
      <c r="H40" s="2232" t="s">
        <v>3581</v>
      </c>
      <c r="I40" s="2232" t="s">
        <v>3443</v>
      </c>
      <c r="J40" s="2232" t="s">
        <v>3625</v>
      </c>
      <c r="K40" s="2232" t="s">
        <v>3445</v>
      </c>
      <c r="L40" s="2232" t="s">
        <v>3583</v>
      </c>
      <c r="M40" s="2232">
        <v>76000</v>
      </c>
      <c r="N40" s="2232">
        <v>51770.83</v>
      </c>
      <c r="O40" s="2232">
        <v>3451.39</v>
      </c>
      <c r="P40" s="2232">
        <v>24029</v>
      </c>
      <c r="Q40" s="2232" t="s">
        <v>3443</v>
      </c>
      <c r="R40" s="2232">
        <v>0</v>
      </c>
      <c r="S40" s="2232" t="s">
        <v>3443</v>
      </c>
      <c r="T40" s="2232" t="s">
        <v>3443</v>
      </c>
      <c r="U40" s="2232">
        <v>43600</v>
      </c>
    </row>
    <row r="41" spans="1:21" s="2232" customFormat="1">
      <c r="A41" s="2232" t="s">
        <v>3631</v>
      </c>
      <c r="B41" s="2232" t="s">
        <v>3632</v>
      </c>
      <c r="C41" s="2232">
        <v>68981.53</v>
      </c>
      <c r="D41" s="2232">
        <v>141907</v>
      </c>
      <c r="E41" s="2232" t="s">
        <v>3452</v>
      </c>
      <c r="F41" s="2232" t="s">
        <v>3633</v>
      </c>
      <c r="G41" s="2232" t="s">
        <v>3634</v>
      </c>
      <c r="H41" s="2232" t="s">
        <v>3581</v>
      </c>
      <c r="I41" s="2232" t="s">
        <v>3443</v>
      </c>
      <c r="J41" s="2232" t="s">
        <v>3625</v>
      </c>
      <c r="K41" s="2232" t="s">
        <v>3445</v>
      </c>
      <c r="L41" s="2232" t="s">
        <v>3583</v>
      </c>
      <c r="M41" s="2232">
        <v>389000</v>
      </c>
      <c r="N41" s="2232">
        <v>56391.9</v>
      </c>
      <c r="O41" s="2232">
        <v>3759.46</v>
      </c>
      <c r="P41" s="2232">
        <v>27412</v>
      </c>
      <c r="Q41" s="2232" t="s">
        <v>3443</v>
      </c>
      <c r="R41" s="2232">
        <v>0</v>
      </c>
      <c r="S41" s="2232" t="s">
        <v>3443</v>
      </c>
      <c r="T41" s="2232" t="s">
        <v>3443</v>
      </c>
      <c r="U41" s="2232">
        <v>44800</v>
      </c>
    </row>
    <row r="42" spans="1:21" s="2232" customFormat="1">
      <c r="A42" s="2232" t="s">
        <v>3635</v>
      </c>
      <c r="B42" s="2232" t="s">
        <v>3636</v>
      </c>
      <c r="C42" s="2232">
        <v>74772.84</v>
      </c>
      <c r="D42" s="2232">
        <v>134591</v>
      </c>
      <c r="E42" s="2232" t="s">
        <v>3439</v>
      </c>
      <c r="F42" s="2232" t="s">
        <v>3440</v>
      </c>
      <c r="G42" s="2232" t="s">
        <v>3484</v>
      </c>
      <c r="H42" s="2232" t="s">
        <v>3442</v>
      </c>
      <c r="I42" s="2232" t="s">
        <v>3443</v>
      </c>
      <c r="J42" s="2232" t="s">
        <v>3637</v>
      </c>
      <c r="K42" s="2232" t="s">
        <v>3445</v>
      </c>
      <c r="L42" s="2232" t="s">
        <v>3638</v>
      </c>
      <c r="M42" s="2232">
        <v>550000</v>
      </c>
      <c r="N42" s="2232">
        <v>73556.12</v>
      </c>
      <c r="O42" s="2232">
        <v>4903.74</v>
      </c>
      <c r="P42" s="2232">
        <v>40865</v>
      </c>
      <c r="Q42" s="2232" t="s">
        <v>3443</v>
      </c>
      <c r="R42" s="2232">
        <v>16.45</v>
      </c>
      <c r="S42" s="2232" t="s">
        <v>3443</v>
      </c>
      <c r="T42" s="2232" t="s">
        <v>3443</v>
      </c>
      <c r="U42" s="2232">
        <v>53000</v>
      </c>
    </row>
    <row r="43" spans="1:21" s="2232" customFormat="1">
      <c r="A43" s="2232" t="s">
        <v>3639</v>
      </c>
      <c r="B43" s="2232" t="s">
        <v>3640</v>
      </c>
      <c r="C43" s="2232">
        <v>6180.98</v>
      </c>
      <c r="D43" s="2232">
        <v>32400</v>
      </c>
      <c r="E43" s="2232" t="s">
        <v>3439</v>
      </c>
      <c r="F43" s="2232" t="s">
        <v>3440</v>
      </c>
      <c r="G43" s="2232" t="s">
        <v>3641</v>
      </c>
      <c r="H43" s="2232" t="s">
        <v>3581</v>
      </c>
      <c r="I43" s="2232" t="s">
        <v>3443</v>
      </c>
      <c r="J43" s="2232" t="s">
        <v>3642</v>
      </c>
      <c r="K43" s="2232" t="s">
        <v>3445</v>
      </c>
      <c r="L43" s="2232" t="s">
        <v>3643</v>
      </c>
      <c r="M43" s="2232" t="s">
        <v>3443</v>
      </c>
      <c r="N43" s="2232" t="s">
        <v>3443</v>
      </c>
      <c r="O43" s="2232" t="s">
        <v>3443</v>
      </c>
      <c r="P43" s="2232" t="s">
        <v>3443</v>
      </c>
      <c r="Q43" s="2232" t="s">
        <v>3443</v>
      </c>
      <c r="R43" s="2232">
        <v>0</v>
      </c>
      <c r="S43" s="2232" t="s">
        <v>3443</v>
      </c>
      <c r="T43" s="2232" t="s">
        <v>3443</v>
      </c>
      <c r="U43" s="2232" t="s">
        <v>3443</v>
      </c>
    </row>
    <row r="44" spans="1:21" s="2232" customFormat="1">
      <c r="A44" s="2232" t="s">
        <v>3644</v>
      </c>
      <c r="B44" s="2232" t="s">
        <v>3645</v>
      </c>
      <c r="C44" s="2232">
        <v>105309.9</v>
      </c>
      <c r="D44" s="2232">
        <v>201320</v>
      </c>
      <c r="E44" s="2232" t="s">
        <v>3452</v>
      </c>
      <c r="F44" s="2232" t="s">
        <v>3646</v>
      </c>
      <c r="G44" s="2232" t="s">
        <v>3647</v>
      </c>
      <c r="H44" s="2232" t="s">
        <v>3442</v>
      </c>
      <c r="I44" s="2232" t="s">
        <v>3443</v>
      </c>
      <c r="J44" s="2232" t="s">
        <v>3648</v>
      </c>
      <c r="K44" s="2232" t="s">
        <v>3445</v>
      </c>
      <c r="L44" s="2232" t="s">
        <v>3649</v>
      </c>
      <c r="M44" s="2232">
        <v>762000</v>
      </c>
      <c r="N44" s="2232">
        <v>72357.87</v>
      </c>
      <c r="O44" s="2232">
        <v>4823.8599999999997</v>
      </c>
      <c r="P44" s="2232">
        <v>37850</v>
      </c>
      <c r="Q44" s="2232" t="s">
        <v>3443</v>
      </c>
      <c r="R44" s="2232">
        <v>10.039999999999999</v>
      </c>
      <c r="S44" s="2232" t="s">
        <v>3443</v>
      </c>
      <c r="T44" s="2232" t="s">
        <v>3443</v>
      </c>
      <c r="U44" s="2232">
        <v>58622</v>
      </c>
    </row>
    <row r="45" spans="1:21" s="2232" customFormat="1">
      <c r="A45" s="2232" t="s">
        <v>3650</v>
      </c>
      <c r="B45" s="2232" t="s">
        <v>3651</v>
      </c>
      <c r="C45" s="2232">
        <v>15240.2</v>
      </c>
      <c r="D45" s="2232">
        <v>86800</v>
      </c>
      <c r="E45" s="2232" t="s">
        <v>3465</v>
      </c>
      <c r="F45" s="2232" t="s">
        <v>3568</v>
      </c>
      <c r="G45" s="2232" t="s">
        <v>3652</v>
      </c>
      <c r="H45" s="2232" t="s">
        <v>3442</v>
      </c>
      <c r="I45" s="2232" t="s">
        <v>3443</v>
      </c>
      <c r="J45" s="2232" t="s">
        <v>3648</v>
      </c>
      <c r="K45" s="2232" t="s">
        <v>3445</v>
      </c>
      <c r="L45" s="2232" t="s">
        <v>3653</v>
      </c>
      <c r="M45" s="2232">
        <v>242500</v>
      </c>
      <c r="N45" s="2232">
        <v>159118.64000000001</v>
      </c>
      <c r="O45" s="2232">
        <v>10607.91</v>
      </c>
      <c r="P45" s="2232">
        <v>27938</v>
      </c>
      <c r="Q45" s="2232" t="s">
        <v>3443</v>
      </c>
      <c r="R45" s="2232">
        <v>2.11</v>
      </c>
      <c r="S45" s="2232" t="s">
        <v>3443</v>
      </c>
      <c r="T45" s="2232" t="s">
        <v>3443</v>
      </c>
      <c r="U45" s="2232" t="s">
        <v>3443</v>
      </c>
    </row>
    <row r="46" spans="1:21" s="2232" customFormat="1">
      <c r="A46" s="2232" t="s">
        <v>3654</v>
      </c>
      <c r="B46" s="2232" t="s">
        <v>3655</v>
      </c>
      <c r="C46" s="2232">
        <v>84786.55</v>
      </c>
      <c r="D46" s="2232">
        <v>186530</v>
      </c>
      <c r="E46" s="2232" t="s">
        <v>3439</v>
      </c>
      <c r="F46" s="2232" t="s">
        <v>3440</v>
      </c>
      <c r="G46" s="2232" t="s">
        <v>3496</v>
      </c>
      <c r="H46" s="2232" t="s">
        <v>3442</v>
      </c>
      <c r="I46" s="2232" t="s">
        <v>3443</v>
      </c>
      <c r="J46" s="2232" t="s">
        <v>3656</v>
      </c>
      <c r="K46" s="2232" t="s">
        <v>3445</v>
      </c>
      <c r="L46" s="2232" t="s">
        <v>3657</v>
      </c>
      <c r="M46" s="2232">
        <v>535500</v>
      </c>
      <c r="N46" s="2232">
        <v>63158.6</v>
      </c>
      <c r="O46" s="2232">
        <v>4210.57</v>
      </c>
      <c r="P46" s="2232">
        <v>28709</v>
      </c>
      <c r="Q46" s="2232" t="s">
        <v>3443</v>
      </c>
      <c r="R46" s="2232">
        <v>0.51</v>
      </c>
      <c r="S46" s="2232" t="s">
        <v>3443</v>
      </c>
      <c r="T46" s="2232" t="s">
        <v>3443</v>
      </c>
      <c r="U46" s="2232">
        <v>37800</v>
      </c>
    </row>
    <row r="47" spans="1:21" s="2232" customFormat="1">
      <c r="A47" s="2232" t="s">
        <v>3658</v>
      </c>
      <c r="B47" s="2232" t="s">
        <v>3659</v>
      </c>
      <c r="C47" s="2232">
        <v>10423.85</v>
      </c>
      <c r="D47" s="2232">
        <v>31272</v>
      </c>
      <c r="E47" s="2232" t="s">
        <v>3452</v>
      </c>
      <c r="F47" s="2232" t="s">
        <v>3660</v>
      </c>
      <c r="G47" s="2232" t="s">
        <v>3661</v>
      </c>
      <c r="H47" s="2232" t="s">
        <v>3442</v>
      </c>
      <c r="I47" s="2232" t="s">
        <v>3443</v>
      </c>
      <c r="J47" s="2232" t="s">
        <v>3662</v>
      </c>
      <c r="K47" s="2232" t="s">
        <v>3445</v>
      </c>
      <c r="L47" s="2232" t="s">
        <v>3506</v>
      </c>
      <c r="M47" s="2232">
        <v>165000</v>
      </c>
      <c r="N47" s="2232">
        <v>158290.84</v>
      </c>
      <c r="O47" s="2232">
        <v>10552.72</v>
      </c>
      <c r="P47" s="2232">
        <v>52763</v>
      </c>
      <c r="Q47" s="2232">
        <v>55180</v>
      </c>
      <c r="R47" s="2232">
        <v>33.5</v>
      </c>
      <c r="S47" s="2232">
        <v>165000</v>
      </c>
      <c r="T47" s="2232" t="s">
        <v>3443</v>
      </c>
      <c r="U47" s="2232">
        <v>85373</v>
      </c>
    </row>
    <row r="48" spans="1:21" s="2232" customFormat="1">
      <c r="A48" s="2232" t="s">
        <v>3663</v>
      </c>
      <c r="B48" s="2232" t="s">
        <v>3664</v>
      </c>
      <c r="C48" s="2232">
        <v>82336.42</v>
      </c>
      <c r="D48" s="2232">
        <v>139022</v>
      </c>
      <c r="E48" s="2232" t="s">
        <v>3439</v>
      </c>
      <c r="F48" s="2232" t="s">
        <v>3440</v>
      </c>
      <c r="G48" s="2232" t="s">
        <v>3665</v>
      </c>
      <c r="H48" s="2232" t="s">
        <v>3442</v>
      </c>
      <c r="I48" s="2232" t="s">
        <v>3443</v>
      </c>
      <c r="J48" s="2232" t="s">
        <v>3666</v>
      </c>
      <c r="K48" s="2232" t="s">
        <v>3445</v>
      </c>
      <c r="L48" s="2232" t="s">
        <v>3667</v>
      </c>
      <c r="M48" s="2232">
        <v>580800</v>
      </c>
      <c r="N48" s="2232">
        <v>70539.87</v>
      </c>
      <c r="O48" s="2232">
        <v>4702.66</v>
      </c>
      <c r="P48" s="2232">
        <v>41778</v>
      </c>
      <c r="Q48" s="2232" t="s">
        <v>3443</v>
      </c>
      <c r="R48" s="2232">
        <v>20</v>
      </c>
      <c r="S48" s="2232">
        <v>580800</v>
      </c>
      <c r="T48" s="2232" t="s">
        <v>3443</v>
      </c>
      <c r="U48" s="2232">
        <v>53000</v>
      </c>
    </row>
    <row r="49" spans="1:21" s="2232" customFormat="1">
      <c r="A49" s="2232" t="s">
        <v>3668</v>
      </c>
      <c r="B49" s="2232" t="s">
        <v>3669</v>
      </c>
      <c r="C49" s="2232">
        <v>54881.23</v>
      </c>
      <c r="D49" s="2232">
        <v>104288</v>
      </c>
      <c r="E49" s="2232" t="s">
        <v>3439</v>
      </c>
      <c r="F49" s="2232" t="s">
        <v>3440</v>
      </c>
      <c r="G49" s="2232" t="s">
        <v>3670</v>
      </c>
      <c r="H49" s="2232" t="s">
        <v>3442</v>
      </c>
      <c r="I49" s="2232" t="s">
        <v>3443</v>
      </c>
      <c r="J49" s="2232" t="s">
        <v>3666</v>
      </c>
      <c r="K49" s="2232" t="s">
        <v>3445</v>
      </c>
      <c r="L49" s="2232" t="s">
        <v>3671</v>
      </c>
      <c r="M49" s="2232">
        <v>180550</v>
      </c>
      <c r="N49" s="2232">
        <v>32898.31</v>
      </c>
      <c r="O49" s="2232">
        <v>2193.2199999999998</v>
      </c>
      <c r="P49" s="2232">
        <v>17313</v>
      </c>
      <c r="Q49" s="2232">
        <v>36646</v>
      </c>
      <c r="R49" s="2232">
        <v>15</v>
      </c>
      <c r="S49" s="2232">
        <v>180550</v>
      </c>
      <c r="T49" s="2232" t="s">
        <v>3443</v>
      </c>
      <c r="U49" s="2232">
        <v>53000</v>
      </c>
    </row>
    <row r="50" spans="1:21" s="2232" customFormat="1">
      <c r="A50" s="2232" t="s">
        <v>3672</v>
      </c>
      <c r="B50" s="2232" t="s">
        <v>3673</v>
      </c>
      <c r="C50" s="2232">
        <v>84241.64</v>
      </c>
      <c r="D50" s="2232">
        <v>183336</v>
      </c>
      <c r="E50" s="2232" t="s">
        <v>3452</v>
      </c>
      <c r="F50" s="2232" t="s">
        <v>3674</v>
      </c>
      <c r="G50" s="2232" t="s">
        <v>3675</v>
      </c>
      <c r="H50" s="2232" t="s">
        <v>3442</v>
      </c>
      <c r="I50" s="2232" t="s">
        <v>3443</v>
      </c>
      <c r="J50" s="2232" t="s">
        <v>3676</v>
      </c>
      <c r="K50" s="2232" t="s">
        <v>3445</v>
      </c>
      <c r="L50" s="2232" t="s">
        <v>3677</v>
      </c>
      <c r="M50" s="2232">
        <v>576000</v>
      </c>
      <c r="N50" s="2232">
        <v>68374.73</v>
      </c>
      <c r="O50" s="2232">
        <v>4558.32</v>
      </c>
      <c r="P50" s="2232">
        <v>31418</v>
      </c>
      <c r="Q50" s="2232" t="s">
        <v>3443</v>
      </c>
      <c r="R50" s="2232">
        <v>47.69</v>
      </c>
      <c r="S50" s="2232">
        <v>576000</v>
      </c>
      <c r="T50" s="2232" t="s">
        <v>3443</v>
      </c>
      <c r="U50" s="2232">
        <v>53400</v>
      </c>
    </row>
    <row r="51" spans="1:21" s="2232" customFormat="1">
      <c r="A51" s="2232" t="s">
        <v>3678</v>
      </c>
      <c r="B51" s="2232" t="s">
        <v>3679</v>
      </c>
      <c r="C51" s="2232">
        <v>83549.62</v>
      </c>
      <c r="D51" s="2232">
        <v>138825</v>
      </c>
      <c r="E51" s="2232" t="s">
        <v>3439</v>
      </c>
      <c r="F51" s="2232" t="s">
        <v>3440</v>
      </c>
      <c r="G51" s="2232" t="s">
        <v>3680</v>
      </c>
      <c r="H51" s="2232" t="s">
        <v>3442</v>
      </c>
      <c r="I51" s="2232" t="s">
        <v>3443</v>
      </c>
      <c r="J51" s="2232" t="s">
        <v>3681</v>
      </c>
      <c r="K51" s="2232" t="s">
        <v>3445</v>
      </c>
      <c r="L51" s="2232" t="s">
        <v>3682</v>
      </c>
      <c r="M51" s="2232">
        <v>500000</v>
      </c>
      <c r="N51" s="2232">
        <v>59844.67</v>
      </c>
      <c r="O51" s="2232">
        <v>3989.65</v>
      </c>
      <c r="P51" s="2232">
        <v>36017</v>
      </c>
      <c r="Q51" s="2232" t="s">
        <v>3443</v>
      </c>
      <c r="R51" s="2232">
        <v>30.21</v>
      </c>
      <c r="S51" s="2232">
        <v>500000</v>
      </c>
      <c r="T51" s="2232" t="s">
        <v>3443</v>
      </c>
      <c r="U51" s="2232">
        <v>53400</v>
      </c>
    </row>
    <row r="52" spans="1:21" s="2232"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3" zoomScale="115" zoomScaleNormal="80" zoomScaleSheetLayoutView="115" workbookViewId="0">
      <selection activeCell="C13" sqref="C13:C17"/>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16221</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1989</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7909</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527</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82461</v>
      </c>
      <c r="D6" s="2133"/>
      <c r="E6" s="2133"/>
      <c r="F6" s="2133"/>
      <c r="G6" s="2133"/>
      <c r="H6" s="2133"/>
      <c r="I6" s="2133"/>
      <c r="J6" s="2133"/>
      <c r="K6" s="2135"/>
      <c r="L6" s="2700"/>
      <c r="M6" s="2700"/>
      <c r="N6" s="2700"/>
      <c r="O6" s="2700"/>
      <c r="P6" s="2700"/>
      <c r="Q6" s="2700"/>
      <c r="R6" s="2700"/>
      <c r="S6" s="2700"/>
      <c r="T6" s="2700"/>
      <c r="U6" s="2700"/>
      <c r="V6" s="2700"/>
      <c r="W6" s="2700"/>
      <c r="X6" s="2700"/>
      <c r="Y6" s="2700"/>
      <c r="Z6" s="2700"/>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21677</v>
      </c>
      <c r="D8" s="2138">
        <f ca="1">不动产收益法酒!B3</f>
        <v>17601</v>
      </c>
      <c r="E8" s="2138">
        <f ca="1">不动产收益法办!B3</f>
        <v>17653</v>
      </c>
      <c r="F8" s="2138">
        <f ca="1">不动产收益法车!B3</f>
        <v>1111</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9605.5</v>
      </c>
      <c r="D9" s="410">
        <f>SUMIF('数据-汇总表'!$C19:$C33,'剩余法-待开发'!D7,'数据-汇总表'!$E19:$E33)</f>
        <v>20927.11</v>
      </c>
      <c r="E9" s="410">
        <f>SUMIF('数据-汇总表'!$C19:$C33,'剩余法-待开发'!E7,'数据-汇总表'!$E19:$E33)</f>
        <v>13346.17</v>
      </c>
      <c r="F9" s="410">
        <f>SUMIF('数据-汇总表'!$C19:$C33,'剩余法-待开发'!F7,'数据-汇总表'!$E19:$E33)</f>
        <v>11204.280000000002</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2">
        <f ca="1">不动产收益法!B2</f>
        <v>20822</v>
      </c>
      <c r="D10" s="2312">
        <f ca="1">不动产收益法酒!B2</f>
        <v>36834</v>
      </c>
      <c r="E10" s="2312">
        <f ca="1">不动产收益法办!B2</f>
        <v>23560</v>
      </c>
      <c r="F10" s="2141">
        <f ca="1">不动产收益法车!B2</f>
        <v>1245</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0"/>
      <c r="M11" s="2700"/>
      <c r="N11" s="2700"/>
      <c r="O11" s="2700"/>
      <c r="P11" s="2700"/>
      <c r="Q11" s="2700"/>
      <c r="R11" s="2700"/>
      <c r="S11" s="2700"/>
      <c r="T11" s="2700"/>
      <c r="U11" s="2700"/>
      <c r="V11" s="2700"/>
      <c r="W11" s="2700"/>
      <c r="X11" s="2700"/>
      <c r="Y11" s="2700"/>
      <c r="Z11" s="2700"/>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1"/>
      <c r="M12" s="2701"/>
      <c r="N12" s="2701"/>
      <c r="O12" s="2701"/>
      <c r="P12" s="2701"/>
      <c r="Q12" s="2701"/>
      <c r="R12" s="2701"/>
      <c r="S12" s="2701"/>
      <c r="T12" s="2701"/>
      <c r="U12" s="2701"/>
      <c r="V12" s="2701"/>
      <c r="W12" s="2701"/>
      <c r="X12" s="2701"/>
      <c r="Y12" s="2701"/>
      <c r="Z12" s="2701"/>
    </row>
    <row r="13" spans="1:31" s="1722" customFormat="1" ht="13.5" customHeight="1">
      <c r="A13" s="2146" t="s">
        <v>1377</v>
      </c>
      <c r="B13" s="2147" t="s">
        <v>439</v>
      </c>
      <c r="C13" s="418">
        <f ca="1">IF(B1="",'数据-取费表'!P16,INDIRECT("'数据-取费表'!p"&amp;$K$1)+INDIRECT("'数据-取费表'!t"&amp;$K$1))</f>
        <v>43179</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1295</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1631</v>
      </c>
      <c r="D16" s="2148">
        <f ca="1">IF(B1="",'数据-汇总表'!E3,INDIRECT("'数据-取费表'!K"&amp;$K$1)+INDIRECT("'数据-取费表'!S"&amp;$K$1))</f>
        <v>81552.06</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864</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46969</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81552.06</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1631</v>
      </c>
      <c r="D20" s="2157"/>
      <c r="E20" s="1629"/>
      <c r="F20" s="2158"/>
      <c r="G20" s="2341"/>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1631</v>
      </c>
      <c r="D22" s="2148">
        <f ca="1">IF(B1="",'数据-汇总表'!E6,IF(INDIRECT("'数据-取费表'!c"&amp;$K$1)="住宅",INDIRECT("'数据-取费表'!s"&amp;$K$1),INDIRECT("'数据-取费表'!k"&amp;$K$1)+INDIRECT("'数据-取费表'!s"&amp;$K$1)))</f>
        <v>81552.06</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6" t="s">
        <v>2109</v>
      </c>
      <c r="C23" s="2155">
        <f ca="1">ROUND((C18+C19+C20)*F23,0)</f>
        <v>729</v>
      </c>
      <c r="D23" s="436"/>
      <c r="E23" s="436"/>
      <c r="F23" s="2159">
        <f>'数据-取费表'!B37</f>
        <v>1.4999999999999999E-2</v>
      </c>
      <c r="G23" s="2120" t="s">
        <v>1782</v>
      </c>
      <c r="H23" s="2121"/>
      <c r="I23" s="2121"/>
      <c r="J23" s="2121"/>
      <c r="K23" s="2122"/>
      <c r="L23" s="2702"/>
      <c r="M23" s="2702"/>
      <c r="N23" s="2702"/>
      <c r="O23" s="1723"/>
      <c r="P23" s="1723"/>
      <c r="Q23" s="1723"/>
      <c r="R23" s="1723"/>
      <c r="S23" s="1723"/>
      <c r="T23" s="1723"/>
      <c r="U23" s="1723"/>
      <c r="V23" s="1723"/>
      <c r="W23" s="1723"/>
      <c r="X23" s="1723"/>
      <c r="Y23" s="1723"/>
      <c r="Z23" s="1723"/>
    </row>
    <row r="24" spans="1:26" s="1722" customFormat="1" ht="13.5" customHeight="1">
      <c r="A24" s="2153" t="s">
        <v>1388</v>
      </c>
      <c r="B24" s="2316" t="s">
        <v>2112</v>
      </c>
      <c r="C24" s="2155">
        <f ca="1">ROUND(C6*F24,0)</f>
        <v>825</v>
      </c>
      <c r="D24" s="443"/>
      <c r="E24" s="441"/>
      <c r="F24" s="2159">
        <f>'数据-取费表'!B38</f>
        <v>0.01</v>
      </c>
      <c r="G24" s="2125" t="s">
        <v>459</v>
      </c>
      <c r="H24" s="1058"/>
      <c r="I24" s="1058"/>
      <c r="J24" s="1058"/>
      <c r="K24" s="257"/>
      <c r="L24" s="2702"/>
      <c r="M24" s="2702"/>
      <c r="N24" s="2702"/>
      <c r="O24" s="1723"/>
      <c r="P24" s="1723"/>
      <c r="Q24" s="1723"/>
      <c r="R24" s="1723"/>
      <c r="S24" s="1723"/>
      <c r="T24" s="1723"/>
      <c r="U24" s="1723"/>
      <c r="V24" s="1723"/>
      <c r="W24" s="1723"/>
      <c r="X24" s="1723"/>
      <c r="Y24" s="1723"/>
      <c r="Z24" s="1723"/>
    </row>
    <row r="25" spans="1:26" s="1725" customFormat="1" ht="13.5" customHeight="1">
      <c r="A25" s="2153" t="s">
        <v>1389</v>
      </c>
      <c r="B25" s="2316"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3"/>
      <c r="M25" s="2703"/>
      <c r="N25" s="2703"/>
      <c r="O25" s="2703"/>
      <c r="P25" s="2703"/>
      <c r="Q25" s="2703"/>
      <c r="R25" s="2703"/>
      <c r="S25" s="2703"/>
      <c r="T25" s="2703"/>
      <c r="U25" s="2703"/>
      <c r="V25" s="2703"/>
      <c r="W25" s="2703"/>
      <c r="X25" s="2703"/>
      <c r="Y25" s="2703"/>
      <c r="Z25" s="2703"/>
    </row>
    <row r="26" spans="1:26" s="1724" customFormat="1" ht="13.5" customHeight="1">
      <c r="A26" s="2153" t="s">
        <v>1390</v>
      </c>
      <c r="B26" s="2317" t="s">
        <v>2111</v>
      </c>
      <c r="C26" s="2160">
        <f ca="1">C28</f>
        <v>1555</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2"/>
      <c r="M26" s="2702"/>
      <c r="N26" s="2702"/>
      <c r="O26" s="2702"/>
      <c r="P26" s="2702"/>
      <c r="Q26" s="2702"/>
      <c r="R26" s="2702"/>
      <c r="S26" s="2702"/>
      <c r="T26" s="2702"/>
      <c r="U26" s="2702"/>
      <c r="V26" s="2702"/>
      <c r="W26" s="2702"/>
      <c r="X26" s="2702"/>
      <c r="Y26" s="2702"/>
      <c r="Z26" s="2702"/>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4"/>
      <c r="M27" s="2704"/>
      <c r="N27" s="2704"/>
      <c r="O27" s="2704"/>
      <c r="P27" s="2704"/>
      <c r="Q27" s="2704"/>
      <c r="R27" s="2704"/>
      <c r="S27" s="2704"/>
      <c r="T27" s="2704"/>
      <c r="U27" s="2704"/>
      <c r="V27" s="2704"/>
      <c r="W27" s="2704"/>
      <c r="X27" s="2704"/>
      <c r="Y27" s="2704"/>
      <c r="Z27" s="2704"/>
    </row>
    <row r="28" spans="1:26" s="1726" customFormat="1" ht="13.5" customHeight="1">
      <c r="A28" s="737" t="s">
        <v>1386</v>
      </c>
      <c r="B28" s="2161" t="s">
        <v>2113</v>
      </c>
      <c r="C28" s="2163">
        <f ca="1">ROUND(IF('数据-取费表'!B22&lt;=1,(C18+C19+C20+C23+C24)*F26*'数据-取费表'!B24/2,(C18+C19+C20+C23+C24)*(POWER((1+F26),'数据-取费表'!B24/2)-1)),0)</f>
        <v>1555</v>
      </c>
      <c r="D28" s="440"/>
      <c r="E28" s="441"/>
      <c r="F28" s="442"/>
      <c r="G28" s="2043" t="str">
        <f>IF('数据-取费表'!B22&lt;=1,"（1）-（4）项×年利率×建设期÷2","（1）-（4）项×((1+年利率)^(建设期÷2)-1)")</f>
        <v>（1）-（4）项×((1+年利率)^(建设期÷2)-1)</v>
      </c>
      <c r="H28" s="1058"/>
      <c r="I28" s="1058"/>
      <c r="J28" s="1058"/>
      <c r="K28" s="257"/>
      <c r="L28" s="2704"/>
      <c r="M28" s="2704"/>
      <c r="N28" s="2704"/>
      <c r="O28" s="2704"/>
      <c r="P28" s="2704"/>
      <c r="Q28" s="2704"/>
      <c r="R28" s="2704"/>
      <c r="S28" s="2704"/>
      <c r="T28" s="2704"/>
      <c r="U28" s="2704"/>
      <c r="V28" s="2704"/>
      <c r="W28" s="2704"/>
      <c r="X28" s="2704"/>
      <c r="Y28" s="2704"/>
      <c r="Z28" s="2704"/>
    </row>
    <row r="29" spans="1:26" s="1726" customFormat="1" ht="13.5" customHeight="1">
      <c r="A29" s="2164" t="s">
        <v>1391</v>
      </c>
      <c r="B29" s="2154" t="s">
        <v>457</v>
      </c>
      <c r="C29" s="2155">
        <f ca="1">ROUND(C6*F29/(1+'数据-取费表'!C42),0)</f>
        <v>4319</v>
      </c>
      <c r="D29" s="436"/>
      <c r="E29" s="436"/>
      <c r="F29" s="2318">
        <f>'数据-取费表'!B41</f>
        <v>5.5000000000000007E-2</v>
      </c>
      <c r="G29" s="2125" t="s">
        <v>458</v>
      </c>
      <c r="H29" s="2121"/>
      <c r="I29" s="2121"/>
      <c r="J29" s="2121"/>
      <c r="K29" s="2122"/>
      <c r="L29" s="2704"/>
      <c r="M29" s="2704"/>
      <c r="N29" s="2704"/>
      <c r="O29" s="2704"/>
      <c r="P29" s="2704"/>
      <c r="Q29" s="2704"/>
      <c r="R29" s="2704"/>
      <c r="S29" s="2704"/>
      <c r="T29" s="2704"/>
      <c r="U29" s="2704"/>
      <c r="V29" s="2704"/>
      <c r="W29" s="2704"/>
      <c r="X29" s="2704"/>
      <c r="Y29" s="2704"/>
      <c r="Z29" s="2704"/>
    </row>
    <row r="30" spans="1:26" s="1727" customFormat="1" ht="13.5" customHeight="1">
      <c r="A30" s="1355" t="s">
        <v>1392</v>
      </c>
      <c r="B30" s="2165" t="s">
        <v>460</v>
      </c>
      <c r="C30" s="2160">
        <f ca="1">C31</f>
        <v>56028</v>
      </c>
      <c r="D30" s="445">
        <f ca="1">C32</f>
        <v>9.3799999999999994E-2</v>
      </c>
      <c r="E30" s="437" t="s">
        <v>455</v>
      </c>
      <c r="F30" s="439"/>
      <c r="G30" s="2124" t="s">
        <v>2226</v>
      </c>
      <c r="H30" s="2121"/>
      <c r="I30" s="2121"/>
      <c r="J30" s="2121"/>
      <c r="K30" s="2122"/>
      <c r="L30" s="2705"/>
      <c r="M30" s="2705"/>
      <c r="N30" s="2705"/>
      <c r="O30" s="2705"/>
      <c r="P30" s="2705"/>
      <c r="Q30" s="2705"/>
      <c r="R30" s="2705"/>
      <c r="S30" s="2705"/>
      <c r="T30" s="2705"/>
      <c r="U30" s="2705"/>
      <c r="V30" s="2705"/>
      <c r="W30" s="2705"/>
      <c r="X30" s="2705"/>
      <c r="Y30" s="2705"/>
      <c r="Z30" s="2705"/>
    </row>
    <row r="31" spans="1:26" s="1726" customFormat="1" ht="13.5" customHeight="1">
      <c r="A31" s="737" t="s">
        <v>1385</v>
      </c>
      <c r="B31" s="2161"/>
      <c r="C31" s="418">
        <f ca="1">C18+C19+C20+C23+C24+C26+C29</f>
        <v>56028</v>
      </c>
      <c r="D31" s="440"/>
      <c r="E31" s="441"/>
      <c r="F31" s="442"/>
      <c r="G31" s="240"/>
      <c r="H31" s="1058"/>
      <c r="I31" s="1058"/>
      <c r="J31" s="1058"/>
      <c r="K31" s="257"/>
      <c r="L31" s="2704"/>
      <c r="M31" s="2704"/>
      <c r="N31" s="2704"/>
      <c r="O31" s="2704"/>
      <c r="P31" s="2704"/>
      <c r="Q31" s="2704"/>
      <c r="R31" s="2704"/>
      <c r="S31" s="2704"/>
      <c r="T31" s="2704"/>
      <c r="U31" s="2704"/>
      <c r="V31" s="2704"/>
      <c r="W31" s="2704"/>
      <c r="X31" s="2704"/>
      <c r="Y31" s="2704"/>
      <c r="Z31" s="2704"/>
    </row>
    <row r="32" spans="1:26" s="1726" customFormat="1" ht="13.5" customHeight="1">
      <c r="A32" s="737" t="s">
        <v>1386</v>
      </c>
      <c r="B32" s="2161"/>
      <c r="C32" s="48">
        <f ca="1">ROUND(C25+D26,4)</f>
        <v>9.3799999999999994E-2</v>
      </c>
      <c r="D32" s="440"/>
      <c r="E32" s="441"/>
      <c r="F32" s="442"/>
      <c r="G32" s="240"/>
      <c r="H32" s="1058"/>
      <c r="I32" s="1058"/>
      <c r="J32" s="1058"/>
      <c r="K32" s="257"/>
      <c r="L32" s="2704"/>
      <c r="M32" s="2704"/>
      <c r="N32" s="2704"/>
      <c r="O32" s="2704"/>
      <c r="P32" s="2704"/>
      <c r="Q32" s="2704"/>
      <c r="R32" s="2704"/>
      <c r="S32" s="2704"/>
      <c r="T32" s="2704"/>
      <c r="U32" s="2704"/>
      <c r="V32" s="2704"/>
      <c r="W32" s="2704"/>
      <c r="X32" s="2704"/>
      <c r="Y32" s="2704"/>
      <c r="Z32" s="2704"/>
    </row>
    <row r="33" spans="1:26" s="1728" customFormat="1" ht="13.5" customHeight="1">
      <c r="A33" s="2315" t="s">
        <v>2108</v>
      </c>
      <c r="B33" s="2313" t="s">
        <v>2106</v>
      </c>
      <c r="C33" s="446">
        <f ca="1">C35</f>
        <v>6520</v>
      </c>
      <c r="D33" s="435">
        <f ca="1">C34</f>
        <v>0.1338</v>
      </c>
      <c r="E33" s="437" t="s">
        <v>455</v>
      </c>
      <c r="F33" s="447">
        <f ca="1">IF(B1="",'数据-取费表'!Q16,INDIRECT("'数据-取费表'!q"&amp;$K$1))</f>
        <v>0.13</v>
      </c>
      <c r="G33" s="1039"/>
      <c r="H33" s="1040"/>
      <c r="I33" s="1040"/>
      <c r="J33" s="1040"/>
      <c r="K33" s="129"/>
      <c r="L33" s="2706"/>
      <c r="M33" s="2706"/>
      <c r="N33" s="2706"/>
      <c r="O33" s="2706"/>
      <c r="P33" s="2706"/>
      <c r="Q33" s="2706"/>
      <c r="R33" s="2706"/>
      <c r="S33" s="2706"/>
      <c r="T33" s="2706"/>
      <c r="U33" s="2706"/>
      <c r="V33" s="2706"/>
      <c r="W33" s="2706"/>
      <c r="X33" s="2706"/>
      <c r="Y33" s="2706"/>
      <c r="Z33" s="2706"/>
    </row>
    <row r="34" spans="1:26" s="1729" customFormat="1" ht="13.5" customHeight="1">
      <c r="A34" s="344" t="s">
        <v>1385</v>
      </c>
      <c r="B34" s="2166" t="s">
        <v>461</v>
      </c>
      <c r="C34" s="440">
        <f ca="1">ROUND((1+C25)*F33,4)</f>
        <v>0.1338</v>
      </c>
      <c r="D34" s="440"/>
      <c r="E34" s="441"/>
      <c r="F34" s="448"/>
      <c r="G34" s="240" t="s">
        <v>1648</v>
      </c>
      <c r="H34" s="1058"/>
      <c r="I34" s="1058"/>
      <c r="J34" s="1058"/>
      <c r="K34" s="257"/>
      <c r="L34" s="2707"/>
      <c r="M34" s="2707"/>
      <c r="N34" s="2707"/>
      <c r="O34" s="2707"/>
      <c r="P34" s="2707"/>
      <c r="Q34" s="2707"/>
      <c r="R34" s="2707"/>
      <c r="S34" s="2707"/>
      <c r="T34" s="2707"/>
      <c r="U34" s="2707"/>
      <c r="V34" s="2707"/>
      <c r="W34" s="2707"/>
      <c r="X34" s="2707"/>
      <c r="Y34" s="2707"/>
      <c r="Z34" s="2707"/>
    </row>
    <row r="35" spans="1:26" s="1729" customFormat="1" ht="13.5" customHeight="1" thickBot="1">
      <c r="A35" s="1356" t="s">
        <v>1386</v>
      </c>
      <c r="B35" s="2314" t="s">
        <v>2114</v>
      </c>
      <c r="C35" s="1348">
        <f ca="1">ROUND((C18+C19+C20+C23+C24)*F33,0)</f>
        <v>6520</v>
      </c>
      <c r="D35" s="1349"/>
      <c r="E35" s="2167"/>
      <c r="F35" s="1350"/>
      <c r="G35" s="2126"/>
      <c r="H35" s="2127"/>
      <c r="I35" s="2127"/>
      <c r="J35" s="2127"/>
      <c r="K35" s="2128"/>
      <c r="L35" s="2707"/>
      <c r="M35" s="2707"/>
      <c r="N35" s="2707"/>
      <c r="O35" s="2707"/>
      <c r="P35" s="2707"/>
      <c r="Q35" s="2707"/>
      <c r="R35" s="2707"/>
      <c r="S35" s="2707"/>
      <c r="T35" s="2707"/>
      <c r="U35" s="2707"/>
      <c r="V35" s="2707"/>
      <c r="W35" s="2707"/>
      <c r="X35" s="2707"/>
      <c r="Y35" s="2707"/>
      <c r="Z35" s="2707"/>
    </row>
    <row r="36" spans="1:26" s="1693" customFormat="1" ht="13.5" customHeight="1" thickBot="1">
      <c r="A36" s="261" t="s">
        <v>1373</v>
      </c>
      <c r="B36" s="2130"/>
      <c r="C36" s="2168">
        <f ca="1">ROUND((C6-C30-C33)/(1+D30+D33),0)</f>
        <v>16221</v>
      </c>
      <c r="D36" s="2130"/>
      <c r="E36" s="2130"/>
      <c r="F36" s="2130"/>
      <c r="G36" s="2129" t="s">
        <v>2115</v>
      </c>
      <c r="H36" s="2130"/>
      <c r="I36" s="2130"/>
      <c r="J36" s="2130"/>
      <c r="K36" s="2131"/>
      <c r="L36" s="2701"/>
      <c r="M36" s="2701"/>
      <c r="N36" s="2701"/>
      <c r="O36" s="2701"/>
      <c r="P36" s="2701"/>
      <c r="Q36" s="2701"/>
      <c r="R36" s="2701"/>
      <c r="S36" s="2701"/>
      <c r="T36" s="2701"/>
      <c r="U36" s="2701"/>
      <c r="V36" s="2701"/>
      <c r="W36" s="2701"/>
      <c r="X36" s="2701"/>
      <c r="Y36" s="2701"/>
      <c r="Z36" s="2701"/>
    </row>
    <row r="37" spans="1:26" s="1721" customFormat="1">
      <c r="A37" s="2708"/>
      <c r="C37" s="2709"/>
      <c r="E37" s="2708"/>
    </row>
    <row r="38" spans="1:26" s="1721" customFormat="1" ht="12.75" customHeight="1">
      <c r="A38" s="2708"/>
      <c r="C38" s="2709"/>
      <c r="E38" s="2708"/>
    </row>
    <row r="39" spans="1:26" s="1721" customFormat="1">
      <c r="A39" s="2708"/>
      <c r="C39" s="2709"/>
      <c r="E39" s="2708"/>
    </row>
    <row r="40" spans="1:26" s="1721" customFormat="1">
      <c r="A40" s="2708"/>
      <c r="C40" s="2709"/>
      <c r="E40" s="2708"/>
    </row>
    <row r="41" spans="1:26" s="1721" customFormat="1">
      <c r="A41" s="2708"/>
      <c r="C41" s="2709"/>
      <c r="E41" s="2708"/>
    </row>
    <row r="42" spans="1:26" s="1721" customFormat="1">
      <c r="A42" s="2708"/>
      <c r="C42" s="2709"/>
      <c r="E42" s="2708"/>
    </row>
    <row r="43" spans="1:26" s="1721" customFormat="1">
      <c r="A43" s="2708"/>
      <c r="C43" s="2709"/>
      <c r="E43" s="2708"/>
    </row>
    <row r="44" spans="1:26" s="1721" customFormat="1">
      <c r="A44" s="2708"/>
      <c r="C44" s="2709"/>
      <c r="E44" s="2708"/>
    </row>
    <row r="45" spans="1:26" s="1721" customFormat="1">
      <c r="A45" s="2708"/>
      <c r="C45" s="2709"/>
      <c r="E45" s="2708"/>
    </row>
    <row r="46" spans="1:26" s="1721" customFormat="1">
      <c r="A46" s="2708"/>
      <c r="C46" s="2709"/>
      <c r="E46" s="2708"/>
    </row>
    <row r="47" spans="1:26" s="1721" customFormat="1">
      <c r="A47" s="2708"/>
      <c r="C47" s="2709"/>
      <c r="E47" s="2708"/>
    </row>
    <row r="48" spans="1:26"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row r="212" spans="1:5" s="1721" customFormat="1">
      <c r="A212" s="2708"/>
      <c r="C212" s="2709"/>
      <c r="E212" s="2708"/>
    </row>
    <row r="213" spans="1:5" s="1721" customFormat="1">
      <c r="A213" s="2708"/>
      <c r="C213" s="2709"/>
      <c r="E213" s="2708"/>
    </row>
    <row r="214" spans="1:5" s="1721" customFormat="1">
      <c r="A214" s="2708"/>
      <c r="C214" s="2709"/>
      <c r="E214" s="2708"/>
    </row>
    <row r="215" spans="1:5" s="1721" customFormat="1">
      <c r="A215" s="2708"/>
      <c r="C215" s="2709"/>
      <c r="E215" s="2708"/>
    </row>
    <row r="216" spans="1:5" s="1721" customFormat="1">
      <c r="A216" s="2708"/>
      <c r="C216" s="2709"/>
      <c r="E216" s="2708"/>
    </row>
    <row r="217" spans="1:5" s="1721" customFormat="1">
      <c r="A217" s="2708"/>
      <c r="C217" s="2709"/>
      <c r="E217" s="2708"/>
    </row>
    <row r="218" spans="1:5" s="1721" customFormat="1">
      <c r="A218" s="2708"/>
      <c r="C218" s="2709"/>
      <c r="E218" s="2708"/>
    </row>
    <row r="219" spans="1:5" s="1721" customFormat="1">
      <c r="A219" s="2708"/>
      <c r="C219" s="2709"/>
      <c r="E219" s="2708"/>
    </row>
    <row r="220" spans="1:5" s="1721" customFormat="1">
      <c r="A220" s="2708"/>
      <c r="C220" s="2709"/>
      <c r="E220" s="2708"/>
    </row>
    <row r="221" spans="1:5" s="1721" customFormat="1">
      <c r="A221" s="2708"/>
      <c r="C221" s="2709"/>
      <c r="E221" s="2708"/>
    </row>
    <row r="222" spans="1:5" s="1721" customFormat="1">
      <c r="A222" s="2708"/>
      <c r="C222" s="2709"/>
      <c r="E222" s="2708"/>
    </row>
    <row r="223" spans="1:5" s="1721" customFormat="1">
      <c r="A223" s="2708"/>
      <c r="C223" s="2709"/>
      <c r="E223" s="2708"/>
    </row>
    <row r="224" spans="1:5" s="1721" customFormat="1">
      <c r="A224" s="2708"/>
      <c r="C224" s="2709"/>
      <c r="E224" s="2708"/>
    </row>
    <row r="225" spans="1:5" s="1721" customFormat="1">
      <c r="A225" s="2708"/>
      <c r="C225" s="2709"/>
      <c r="E225" s="2708"/>
    </row>
    <row r="226" spans="1:5" s="1721" customFormat="1">
      <c r="A226" s="2708"/>
      <c r="C226" s="2709"/>
      <c r="E226" s="2708"/>
    </row>
    <row r="227" spans="1:5" s="1721" customFormat="1">
      <c r="A227" s="2708"/>
      <c r="C227" s="2709"/>
      <c r="E227" s="2708"/>
    </row>
    <row r="228" spans="1:5" s="1721" customFormat="1">
      <c r="A228" s="2708"/>
      <c r="C228" s="2709"/>
      <c r="E228" s="2708"/>
    </row>
    <row r="229" spans="1:5" s="1721" customFormat="1">
      <c r="A229" s="2708"/>
      <c r="C229" s="2709"/>
      <c r="E229" s="2708"/>
    </row>
    <row r="230" spans="1:5" s="1721" customFormat="1">
      <c r="A230" s="2708"/>
      <c r="C230" s="2709"/>
      <c r="E230" s="2708"/>
    </row>
    <row r="231" spans="1:5" s="1721" customFormat="1">
      <c r="A231" s="2708"/>
      <c r="C231" s="2709"/>
      <c r="E231" s="2708"/>
    </row>
    <row r="232" spans="1:5" s="1721" customFormat="1">
      <c r="A232" s="2708"/>
      <c r="C232" s="2709"/>
      <c r="E232" s="2708"/>
    </row>
    <row r="233" spans="1:5" s="1721" customFormat="1">
      <c r="A233" s="2708"/>
      <c r="C233" s="2709"/>
      <c r="E233" s="2708"/>
    </row>
    <row r="234" spans="1:5" s="1721" customFormat="1">
      <c r="A234" s="2708"/>
      <c r="C234" s="2709"/>
      <c r="E234" s="2708"/>
    </row>
    <row r="235" spans="1:5" s="1721" customFormat="1">
      <c r="A235" s="2708"/>
      <c r="C235" s="2709"/>
      <c r="E235" s="2708"/>
    </row>
    <row r="236" spans="1:5" s="1721" customFormat="1">
      <c r="A236" s="2708"/>
      <c r="C236" s="2709"/>
      <c r="E236" s="2708"/>
    </row>
    <row r="237" spans="1:5" s="1721" customFormat="1">
      <c r="A237" s="2708"/>
      <c r="C237" s="2709"/>
      <c r="E237" s="2708"/>
    </row>
    <row r="238" spans="1:5" s="1721" customFormat="1">
      <c r="A238" s="2708"/>
      <c r="C238" s="2709"/>
      <c r="E238" s="2708"/>
    </row>
    <row r="239" spans="1:5" s="1721" customFormat="1">
      <c r="A239" s="2708"/>
      <c r="C239" s="2709"/>
      <c r="E239" s="2708"/>
    </row>
    <row r="240" spans="1:5" s="1721" customFormat="1">
      <c r="A240" s="2708"/>
      <c r="C240" s="2709"/>
      <c r="E240" s="2708"/>
    </row>
    <row r="241" spans="1:5" s="1721" customFormat="1">
      <c r="A241" s="2708"/>
      <c r="C241" s="2709"/>
      <c r="E241" s="2708"/>
    </row>
    <row r="242" spans="1:5" s="1721" customFormat="1">
      <c r="A242" s="2708"/>
      <c r="C242" s="2709"/>
      <c r="E242" s="2708"/>
    </row>
    <row r="243" spans="1:5" s="1721" customFormat="1">
      <c r="A243" s="2708"/>
      <c r="C243" s="2709"/>
      <c r="E243" s="2708"/>
    </row>
    <row r="244" spans="1:5" s="1721" customFormat="1">
      <c r="A244" s="2708"/>
      <c r="C244" s="2709"/>
      <c r="E244" s="2708"/>
    </row>
    <row r="245" spans="1:5" s="1721" customFormat="1">
      <c r="A245" s="2708"/>
      <c r="C245" s="2709"/>
      <c r="E245" s="2708"/>
    </row>
    <row r="246" spans="1:5" s="1721" customFormat="1">
      <c r="A246" s="2708"/>
      <c r="C246" s="2709"/>
      <c r="E246" s="2708"/>
    </row>
    <row r="247" spans="1:5" s="1721" customFormat="1">
      <c r="A247" s="2708"/>
      <c r="C247" s="2709"/>
      <c r="E247" s="2708"/>
    </row>
    <row r="248" spans="1:5" s="1721" customFormat="1">
      <c r="A248" s="2708"/>
      <c r="C248" s="2709"/>
      <c r="E248" s="2708"/>
    </row>
    <row r="249" spans="1:5" s="1721" customFormat="1">
      <c r="A249" s="2708"/>
      <c r="C249" s="2709"/>
      <c r="E249" s="2708"/>
    </row>
    <row r="250" spans="1:5" s="1721" customFormat="1">
      <c r="A250" s="2708"/>
      <c r="C250" s="2709"/>
      <c r="E250" s="2708"/>
    </row>
    <row r="251" spans="1:5" s="1721" customFormat="1">
      <c r="A251" s="2708"/>
      <c r="C251" s="2709"/>
      <c r="E251" s="2708"/>
    </row>
    <row r="252" spans="1:5" s="1721" customFormat="1">
      <c r="A252" s="2708"/>
      <c r="C252" s="2709"/>
      <c r="E252" s="2708"/>
    </row>
    <row r="253" spans="1:5" s="1721" customFormat="1">
      <c r="A253" s="2708"/>
      <c r="C253" s="2709"/>
      <c r="E253" s="2708"/>
    </row>
    <row r="254" spans="1:5" s="1721" customFormat="1">
      <c r="A254" s="2708"/>
      <c r="C254" s="2709"/>
      <c r="E254" s="2708"/>
    </row>
    <row r="255" spans="1:5" s="1721" customFormat="1">
      <c r="A255" s="2708"/>
      <c r="C255" s="2709"/>
      <c r="E255" s="2708"/>
    </row>
    <row r="256" spans="1:5" s="1721" customFormat="1">
      <c r="A256" s="2708"/>
      <c r="C256" s="2709"/>
      <c r="E256" s="2708"/>
    </row>
    <row r="257" spans="1:5" s="1721" customFormat="1">
      <c r="A257" s="2708"/>
      <c r="C257" s="2709"/>
      <c r="E257" s="2708"/>
    </row>
    <row r="258" spans="1:5" s="1721" customFormat="1">
      <c r="A258" s="2708"/>
      <c r="C258" s="2709"/>
      <c r="E258" s="2708"/>
    </row>
    <row r="259" spans="1:5" s="1721" customFormat="1">
      <c r="A259" s="2708"/>
      <c r="C259" s="2709"/>
      <c r="E259" s="2708"/>
    </row>
    <row r="260" spans="1:5" s="1721" customFormat="1">
      <c r="A260" s="2708"/>
      <c r="C260" s="2709"/>
      <c r="E260" s="2708"/>
    </row>
    <row r="261" spans="1:5" s="1721" customFormat="1">
      <c r="A261" s="2708"/>
      <c r="C261" s="2709"/>
      <c r="E261" s="2708"/>
    </row>
    <row r="262" spans="1:5" s="1721" customFormat="1">
      <c r="A262" s="2708"/>
      <c r="C262" s="2709"/>
      <c r="E262" s="2708"/>
    </row>
    <row r="263" spans="1:5" s="1721" customFormat="1">
      <c r="A263" s="2708"/>
      <c r="C263" s="2709"/>
      <c r="E263" s="2708"/>
    </row>
    <row r="264" spans="1:5" s="1721" customFormat="1">
      <c r="A264" s="2708"/>
      <c r="C264" s="2709"/>
      <c r="E264" s="2708"/>
    </row>
    <row r="265" spans="1:5" s="1721" customFormat="1">
      <c r="A265" s="2708"/>
      <c r="C265" s="2709"/>
      <c r="E265" s="2708"/>
    </row>
    <row r="266" spans="1:5" s="1721" customFormat="1">
      <c r="A266" s="2708"/>
      <c r="C266" s="2709"/>
      <c r="E266" s="2708"/>
    </row>
    <row r="267" spans="1:5" s="1721" customFormat="1">
      <c r="A267" s="2708"/>
      <c r="C267" s="2709"/>
      <c r="E267" s="2708"/>
    </row>
    <row r="268" spans="1:5" s="1721" customFormat="1">
      <c r="A268" s="2708"/>
      <c r="C268" s="2709"/>
      <c r="E268" s="2708"/>
    </row>
    <row r="269" spans="1:5" s="1721" customFormat="1">
      <c r="A269" s="2708"/>
      <c r="C269" s="2709"/>
      <c r="E269" s="2708"/>
    </row>
    <row r="270" spans="1:5" s="1721" customFormat="1">
      <c r="A270" s="2708"/>
      <c r="C270" s="2709"/>
      <c r="E270" s="2708"/>
    </row>
    <row r="271" spans="1:5" s="1721" customFormat="1">
      <c r="A271" s="2708"/>
      <c r="C271" s="2709"/>
      <c r="E271" s="2708"/>
    </row>
    <row r="272" spans="1:5" s="1721" customFormat="1">
      <c r="A272" s="2708"/>
      <c r="C272" s="2709"/>
      <c r="E272" s="2708"/>
    </row>
    <row r="273" spans="1:5" s="1721" customFormat="1">
      <c r="A273" s="2708"/>
      <c r="C273" s="2709"/>
      <c r="E273" s="2708"/>
    </row>
    <row r="274" spans="1:5" s="1721" customFormat="1">
      <c r="A274" s="2708"/>
      <c r="C274" s="2709"/>
      <c r="E274" s="2708"/>
    </row>
    <row r="275" spans="1:5" s="1721" customFormat="1">
      <c r="A275" s="2708"/>
      <c r="C275" s="2709"/>
      <c r="E275" s="2708"/>
    </row>
    <row r="276" spans="1:5" s="1721" customFormat="1">
      <c r="A276" s="2708"/>
      <c r="C276" s="2709"/>
      <c r="E276" s="2708"/>
    </row>
    <row r="277" spans="1:5" s="1721" customFormat="1">
      <c r="A277" s="2708"/>
      <c r="C277" s="2709"/>
      <c r="E277" s="2708"/>
    </row>
    <row r="278" spans="1:5" s="1721" customFormat="1">
      <c r="A278" s="2708"/>
      <c r="C278" s="2709"/>
      <c r="E278" s="2708"/>
    </row>
    <row r="279" spans="1:5" s="1721" customFormat="1">
      <c r="A279" s="2708"/>
      <c r="C279" s="2709"/>
      <c r="E279" s="2708"/>
    </row>
    <row r="280" spans="1:5" s="1721" customFormat="1">
      <c r="A280" s="2708"/>
      <c r="C280" s="2709"/>
      <c r="E280" s="2708"/>
    </row>
    <row r="281" spans="1:5" s="1721" customFormat="1">
      <c r="A281" s="2708"/>
      <c r="C281" s="2709"/>
      <c r="E281" s="2708"/>
    </row>
    <row r="282" spans="1:5" s="1721" customFormat="1">
      <c r="A282" s="2708"/>
      <c r="C282" s="2709"/>
      <c r="E282" s="2708"/>
    </row>
    <row r="283" spans="1:5" s="1721" customFormat="1">
      <c r="A283" s="2708"/>
      <c r="C283" s="2709"/>
      <c r="E283" s="2708"/>
    </row>
    <row r="284" spans="1:5" s="1721" customFormat="1">
      <c r="A284" s="2708"/>
      <c r="C284" s="2709"/>
      <c r="E284" s="2708"/>
    </row>
    <row r="285" spans="1:5" s="1721" customFormat="1">
      <c r="A285" s="2708"/>
      <c r="C285" s="2709"/>
      <c r="E285" s="2708"/>
    </row>
    <row r="286" spans="1:5" s="1721" customFormat="1">
      <c r="A286" s="2708"/>
      <c r="C286" s="2709"/>
      <c r="E286" s="2708"/>
    </row>
    <row r="287" spans="1:5" s="1721" customFormat="1">
      <c r="A287" s="2708"/>
      <c r="C287" s="2709"/>
      <c r="E287" s="2708"/>
    </row>
    <row r="288" spans="1:5" s="1721" customFormat="1">
      <c r="A288" s="2708"/>
      <c r="C288" s="2709"/>
      <c r="E288" s="2708"/>
    </row>
    <row r="289" spans="1:5" s="1721" customFormat="1">
      <c r="A289" s="2708"/>
      <c r="C289" s="2709"/>
      <c r="E289" s="2708"/>
    </row>
    <row r="290" spans="1:5" s="1721" customFormat="1">
      <c r="A290" s="2708"/>
      <c r="C290" s="2709"/>
      <c r="E290" s="2708"/>
    </row>
    <row r="291" spans="1:5" s="1721" customFormat="1">
      <c r="A291" s="2708"/>
      <c r="C291" s="2709"/>
      <c r="E291" s="2708"/>
    </row>
    <row r="292" spans="1:5" s="1721" customFormat="1">
      <c r="A292" s="2708"/>
      <c r="C292" s="2709"/>
      <c r="E292" s="2708"/>
    </row>
    <row r="293" spans="1:5" s="1721" customFormat="1">
      <c r="A293" s="2708"/>
      <c r="C293" s="2709"/>
      <c r="E293" s="2708"/>
    </row>
    <row r="294" spans="1:5" s="1721" customFormat="1">
      <c r="A294" s="2708"/>
      <c r="C294" s="2709"/>
      <c r="E294" s="2708"/>
    </row>
    <row r="295" spans="1:5" s="1721" customFormat="1">
      <c r="A295" s="2708"/>
      <c r="C295" s="2709"/>
      <c r="E295" s="2708"/>
    </row>
    <row r="296" spans="1:5" s="1721" customFormat="1">
      <c r="A296" s="2708"/>
      <c r="C296" s="2709"/>
      <c r="E296" s="2708"/>
    </row>
    <row r="297" spans="1:5" s="1721" customFormat="1">
      <c r="A297" s="2708"/>
      <c r="C297" s="2709"/>
      <c r="E297" s="2708"/>
    </row>
    <row r="298" spans="1:5" s="1721" customFormat="1">
      <c r="A298" s="2708"/>
      <c r="C298" s="2709"/>
      <c r="E298" s="2708"/>
    </row>
    <row r="299" spans="1:5" s="1721" customFormat="1">
      <c r="A299" s="2708"/>
      <c r="C299" s="2709"/>
      <c r="E299" s="2708"/>
    </row>
    <row r="300" spans="1:5" s="1721" customFormat="1">
      <c r="A300" s="2708"/>
      <c r="C300" s="2709"/>
      <c r="E300" s="2708"/>
    </row>
    <row r="301" spans="1:5" s="1721" customFormat="1">
      <c r="A301" s="2708"/>
      <c r="C301" s="2709"/>
      <c r="E301" s="2708"/>
    </row>
    <row r="302" spans="1:5" s="1721" customFormat="1">
      <c r="A302" s="2708"/>
      <c r="C302" s="2709"/>
      <c r="E302" s="2708"/>
    </row>
    <row r="303" spans="1:5" s="1721" customFormat="1">
      <c r="A303" s="2708"/>
      <c r="C303" s="2709"/>
      <c r="E303" s="2708"/>
    </row>
    <row r="304" spans="1:5" s="1721" customFormat="1">
      <c r="A304" s="2708"/>
      <c r="C304" s="2709"/>
      <c r="E304" s="2708"/>
    </row>
    <row r="305" spans="1:5" s="1721" customFormat="1">
      <c r="A305" s="2708"/>
      <c r="C305" s="2709"/>
      <c r="E305" s="2708"/>
    </row>
    <row r="306" spans="1:5" s="1721" customFormat="1">
      <c r="A306" s="2708"/>
      <c r="C306" s="2709"/>
      <c r="E306" s="2708"/>
    </row>
    <row r="307" spans="1:5" s="1721" customFormat="1">
      <c r="A307" s="2708"/>
      <c r="C307" s="2709"/>
      <c r="E307" s="2708"/>
    </row>
    <row r="308" spans="1:5" s="1721" customFormat="1">
      <c r="A308" s="2708"/>
      <c r="C308" s="2709"/>
      <c r="E308" s="2708"/>
    </row>
    <row r="309" spans="1:5" s="1721" customFormat="1">
      <c r="A309" s="2708"/>
      <c r="C309" s="2709"/>
      <c r="E309" s="2708"/>
    </row>
    <row r="310" spans="1:5" s="1721" customFormat="1">
      <c r="A310" s="2708"/>
      <c r="C310" s="2709"/>
      <c r="E310" s="2708"/>
    </row>
    <row r="311" spans="1:5" s="1721" customFormat="1">
      <c r="A311" s="2708"/>
      <c r="C311" s="2709"/>
      <c r="E311" s="2708"/>
    </row>
    <row r="312" spans="1:5" s="1721" customFormat="1">
      <c r="A312" s="2708"/>
      <c r="C312" s="2709"/>
      <c r="E312" s="2708"/>
    </row>
    <row r="313" spans="1:5" s="1721" customFormat="1">
      <c r="A313" s="2708"/>
      <c r="C313" s="2709"/>
      <c r="E313" s="2708"/>
    </row>
    <row r="314" spans="1:5" s="1721" customFormat="1">
      <c r="A314" s="2708"/>
      <c r="C314" s="2709"/>
      <c r="E314" s="2708"/>
    </row>
    <row r="315" spans="1:5" s="1721" customFormat="1">
      <c r="A315" s="2708"/>
      <c r="C315" s="2709"/>
      <c r="E315" s="2708"/>
    </row>
    <row r="316" spans="1:5" s="1721" customFormat="1">
      <c r="A316" s="2708"/>
      <c r="C316" s="2709"/>
      <c r="E316" s="2708"/>
    </row>
    <row r="317" spans="1:5" s="1721" customFormat="1">
      <c r="A317" s="2708"/>
      <c r="C317" s="2709"/>
      <c r="E317" s="2708"/>
    </row>
    <row r="318" spans="1:5" s="1721" customFormat="1">
      <c r="A318" s="2708"/>
      <c r="C318" s="2709"/>
      <c r="E318" s="2708"/>
    </row>
    <row r="319" spans="1:5" s="1721" customFormat="1">
      <c r="A319" s="2708"/>
      <c r="C319" s="2709"/>
      <c r="E319" s="2708"/>
    </row>
    <row r="320" spans="1:5" s="1721" customFormat="1">
      <c r="A320" s="2708"/>
      <c r="C320" s="2709"/>
      <c r="E320" s="2708"/>
    </row>
    <row r="321" spans="1:5" s="1721" customFormat="1">
      <c r="A321" s="2708"/>
      <c r="C321" s="2709"/>
      <c r="E321" s="2708"/>
    </row>
    <row r="322" spans="1:5" s="1721" customFormat="1">
      <c r="A322" s="2708"/>
      <c r="C322" s="2709"/>
      <c r="E322" s="2708"/>
    </row>
    <row r="323" spans="1:5" s="1721" customFormat="1">
      <c r="A323" s="2708"/>
      <c r="C323" s="2709"/>
      <c r="E323" s="2708"/>
    </row>
    <row r="324" spans="1:5" s="1721" customFormat="1">
      <c r="A324" s="2708"/>
      <c r="C324" s="2709"/>
      <c r="E324" s="2708"/>
    </row>
    <row r="325" spans="1:5" s="1721" customFormat="1">
      <c r="A325" s="2708"/>
      <c r="C325" s="2709"/>
      <c r="E325" s="2708"/>
    </row>
    <row r="326" spans="1:5" s="1721" customFormat="1">
      <c r="A326" s="2708"/>
      <c r="C326" s="2709"/>
      <c r="E326" s="2708"/>
    </row>
    <row r="327" spans="1:5" s="1721" customFormat="1">
      <c r="A327" s="2708"/>
      <c r="C327" s="2709"/>
      <c r="E327" s="2708"/>
    </row>
    <row r="328" spans="1:5" s="1721" customFormat="1">
      <c r="A328" s="2708"/>
      <c r="C328" s="2709"/>
      <c r="E328" s="2708"/>
    </row>
    <row r="329" spans="1:5" s="1721" customFormat="1">
      <c r="A329" s="2708"/>
      <c r="C329" s="2709"/>
      <c r="E329" s="2708"/>
    </row>
    <row r="330" spans="1:5" s="1721" customFormat="1">
      <c r="A330" s="2708"/>
      <c r="C330" s="2709"/>
      <c r="E330" s="2708"/>
    </row>
    <row r="331" spans="1:5" s="1721" customFormat="1">
      <c r="A331" s="2708"/>
      <c r="C331" s="2709"/>
      <c r="E331" s="2708"/>
    </row>
    <row r="332" spans="1:5" s="1721" customFormat="1">
      <c r="A332" s="2708"/>
      <c r="C332" s="2709"/>
      <c r="E332" s="2708"/>
    </row>
    <row r="333" spans="1:5" s="1721" customFormat="1">
      <c r="A333" s="2708"/>
      <c r="C333" s="2709"/>
      <c r="E333" s="2708"/>
    </row>
    <row r="334" spans="1:5" s="1721" customFormat="1">
      <c r="A334" s="2708"/>
      <c r="C334" s="2709"/>
      <c r="E334" s="2708"/>
    </row>
    <row r="335" spans="1:5" s="1721" customFormat="1">
      <c r="A335" s="2708"/>
      <c r="C335" s="2709"/>
      <c r="E335" s="2708"/>
    </row>
    <row r="336" spans="1:5" s="1721" customFormat="1">
      <c r="A336" s="2708"/>
      <c r="C336" s="2709"/>
      <c r="E336" s="2708"/>
    </row>
    <row r="337" spans="1:5" s="1721" customFormat="1">
      <c r="A337" s="2708"/>
      <c r="C337" s="2709"/>
      <c r="E337" s="2708"/>
    </row>
    <row r="338" spans="1:5" s="1721" customFormat="1">
      <c r="A338" s="2708"/>
      <c r="C338" s="2709"/>
      <c r="E338" s="2708"/>
    </row>
    <row r="339" spans="1:5" s="1721" customFormat="1">
      <c r="A339" s="2708"/>
      <c r="C339" s="2709"/>
      <c r="E339" s="2708"/>
    </row>
    <row r="340" spans="1:5" s="1721" customFormat="1">
      <c r="A340" s="2708"/>
      <c r="C340" s="2709"/>
      <c r="E340" s="2708"/>
    </row>
    <row r="341" spans="1:5" s="1721" customFormat="1">
      <c r="A341" s="2708"/>
      <c r="C341" s="2709"/>
      <c r="E341" s="2708"/>
    </row>
    <row r="342" spans="1:5" s="1721" customFormat="1">
      <c r="A342" s="2708"/>
      <c r="C342" s="2709"/>
      <c r="E342" s="2708"/>
    </row>
    <row r="343" spans="1:5" s="1721" customFormat="1">
      <c r="A343" s="2708"/>
      <c r="C343" s="2709"/>
      <c r="E343" s="2708"/>
    </row>
    <row r="344" spans="1:5" s="1721" customFormat="1">
      <c r="A344" s="2708"/>
      <c r="C344" s="2709"/>
      <c r="E344" s="2708"/>
    </row>
    <row r="345" spans="1:5" s="1721" customFormat="1">
      <c r="A345" s="2708"/>
      <c r="C345" s="2709"/>
      <c r="E345" s="2708"/>
    </row>
    <row r="346" spans="1:5" s="1721" customFormat="1">
      <c r="A346" s="2708"/>
      <c r="C346" s="2709"/>
      <c r="E346" s="2708"/>
    </row>
    <row r="347" spans="1:5" s="1721" customFormat="1">
      <c r="A347" s="2708"/>
      <c r="C347" s="2709"/>
      <c r="E347" s="2708"/>
    </row>
    <row r="348" spans="1:5" s="1721" customFormat="1">
      <c r="A348" s="2708"/>
      <c r="C348" s="2709"/>
      <c r="E348" s="2708"/>
    </row>
    <row r="349" spans="1:5" s="1721" customFormat="1">
      <c r="A349" s="2708"/>
      <c r="C349" s="2709"/>
      <c r="E349" s="2708"/>
    </row>
    <row r="350" spans="1:5" s="1721" customFormat="1">
      <c r="A350" s="2708"/>
      <c r="C350" s="2709"/>
      <c r="E350" s="2708"/>
    </row>
    <row r="351" spans="1:5" s="1721" customFormat="1">
      <c r="A351" s="2708"/>
      <c r="C351" s="2709"/>
      <c r="E351" s="2708"/>
    </row>
    <row r="352" spans="1:5" s="1721" customFormat="1">
      <c r="A352" s="2708"/>
      <c r="C352" s="2709"/>
      <c r="E352" s="2708"/>
    </row>
    <row r="353" spans="1:5" s="1721" customFormat="1">
      <c r="A353" s="2708"/>
      <c r="C353" s="2709"/>
      <c r="E353" s="2708"/>
    </row>
    <row r="354" spans="1:5" s="1721" customFormat="1">
      <c r="A354" s="2708"/>
      <c r="C354" s="2709"/>
      <c r="E354" s="2708"/>
    </row>
    <row r="355" spans="1:5" s="1721" customFormat="1">
      <c r="A355" s="2708"/>
      <c r="C355" s="2709"/>
      <c r="E355" s="2708"/>
    </row>
    <row r="356" spans="1:5" s="1721" customFormat="1">
      <c r="A356" s="2708"/>
      <c r="C356" s="2709"/>
      <c r="E356" s="2708"/>
    </row>
    <row r="357" spans="1:5" s="1721" customFormat="1">
      <c r="A357" s="2708"/>
      <c r="C357" s="2709"/>
      <c r="E357" s="2708"/>
    </row>
    <row r="358" spans="1:5" s="1721" customFormat="1">
      <c r="A358" s="2708"/>
      <c r="C358" s="2709"/>
      <c r="E358" s="2708"/>
    </row>
    <row r="359" spans="1:5" s="1721" customFormat="1">
      <c r="A359" s="2708"/>
      <c r="C359" s="2709"/>
      <c r="E359" s="2708"/>
    </row>
    <row r="360" spans="1:5" s="1721" customFormat="1">
      <c r="A360" s="2708"/>
      <c r="C360" s="2709"/>
      <c r="E360" s="2708"/>
    </row>
    <row r="361" spans="1:5" s="1721" customFormat="1">
      <c r="A361" s="2708"/>
      <c r="C361" s="2709"/>
      <c r="E361" s="2708"/>
    </row>
    <row r="362" spans="1:5" s="1721" customFormat="1">
      <c r="A362" s="2708"/>
      <c r="C362" s="2709"/>
      <c r="E362" s="2708"/>
    </row>
    <row r="363" spans="1:5" s="1721" customFormat="1">
      <c r="A363" s="2708"/>
      <c r="C363" s="2709"/>
      <c r="E363" s="2708"/>
    </row>
    <row r="364" spans="1:5" s="1721" customFormat="1">
      <c r="A364" s="2708"/>
      <c r="C364" s="2709"/>
      <c r="E364" s="2708"/>
    </row>
    <row r="365" spans="1:5" s="1721" customFormat="1">
      <c r="A365" s="2708"/>
      <c r="C365" s="2709"/>
      <c r="E365" s="2708"/>
    </row>
    <row r="366" spans="1:5" s="1721" customFormat="1">
      <c r="A366" s="2708"/>
      <c r="C366" s="2709"/>
      <c r="E366" s="2708"/>
    </row>
    <row r="367" spans="1:5" s="1721" customFormat="1">
      <c r="A367" s="2708"/>
      <c r="C367" s="2709"/>
      <c r="E367" s="2708"/>
    </row>
    <row r="368" spans="1:5" s="1721" customFormat="1">
      <c r="A368" s="2708"/>
      <c r="C368" s="2709"/>
      <c r="E368" s="2708"/>
    </row>
    <row r="369" spans="1:5" s="1721" customFormat="1">
      <c r="A369" s="2708"/>
      <c r="C369" s="2709"/>
      <c r="E369" s="2708"/>
    </row>
    <row r="370" spans="1:5" s="1721" customFormat="1">
      <c r="A370" s="2708"/>
      <c r="C370" s="2709"/>
      <c r="E370" s="2708"/>
    </row>
    <row r="371" spans="1:5" s="1721" customFormat="1">
      <c r="A371" s="2708"/>
      <c r="C371" s="2709"/>
      <c r="E371" s="2708"/>
    </row>
    <row r="372" spans="1:5" s="1721" customFormat="1">
      <c r="A372" s="2708"/>
      <c r="C372" s="2709"/>
      <c r="E372" s="2708"/>
    </row>
    <row r="373" spans="1:5" s="1721" customFormat="1">
      <c r="A373" s="2708"/>
      <c r="C373" s="2709"/>
      <c r="E373" s="2708"/>
    </row>
    <row r="374" spans="1:5" s="1721" customFormat="1">
      <c r="A374" s="2708"/>
      <c r="C374" s="2709"/>
      <c r="E374" s="2708"/>
    </row>
    <row r="375" spans="1:5" s="1721" customFormat="1">
      <c r="A375" s="2708"/>
      <c r="C375" s="2709"/>
      <c r="E375" s="2708"/>
    </row>
    <row r="376" spans="1:5" s="1721" customFormat="1">
      <c r="A376" s="2708"/>
      <c r="C376" s="2709"/>
      <c r="E376" s="2708"/>
    </row>
    <row r="377" spans="1:5" s="1721" customFormat="1">
      <c r="A377" s="2708"/>
      <c r="C377" s="2709"/>
      <c r="E377" s="2708"/>
    </row>
    <row r="378" spans="1:5" s="1721" customFormat="1">
      <c r="A378" s="2708"/>
      <c r="C378" s="2709"/>
      <c r="E378" s="2708"/>
    </row>
    <row r="379" spans="1:5" s="1721" customFormat="1">
      <c r="A379" s="2708"/>
      <c r="C379" s="2709"/>
      <c r="E379" s="2708"/>
    </row>
    <row r="380" spans="1:5" s="1721" customFormat="1">
      <c r="A380" s="2708"/>
      <c r="C380" s="2709"/>
      <c r="E380" s="2708"/>
    </row>
    <row r="381" spans="1:5" s="1721" customFormat="1">
      <c r="A381" s="2708"/>
      <c r="C381" s="2709"/>
      <c r="E381" s="2708"/>
    </row>
    <row r="382" spans="1:5" s="1721" customFormat="1">
      <c r="A382" s="2708"/>
      <c r="C382" s="2709"/>
      <c r="E382" s="2708"/>
    </row>
    <row r="383" spans="1:5" s="1721" customFormat="1">
      <c r="A383" s="2708"/>
      <c r="C383" s="2709"/>
      <c r="E383" s="2708"/>
    </row>
    <row r="384" spans="1:5" s="1721" customFormat="1">
      <c r="A384" s="2708"/>
      <c r="C384" s="2709"/>
      <c r="E384" s="2708"/>
    </row>
    <row r="385" spans="1:5" s="1721" customFormat="1">
      <c r="A385" s="2708"/>
      <c r="C385" s="2709"/>
      <c r="E385" s="2708"/>
    </row>
    <row r="386" spans="1:5" s="1721" customFormat="1">
      <c r="A386" s="2708"/>
      <c r="C386" s="2709"/>
      <c r="E386" s="2708"/>
    </row>
    <row r="387" spans="1:5" s="1721" customFormat="1">
      <c r="A387" s="2708"/>
      <c r="C387" s="2709"/>
      <c r="E387" s="2708"/>
    </row>
    <row r="388" spans="1:5" s="1721" customFormat="1">
      <c r="A388" s="2708"/>
      <c r="C388" s="2709"/>
      <c r="E388" s="2708"/>
    </row>
    <row r="389" spans="1:5" s="1721" customFormat="1">
      <c r="A389" s="2708"/>
      <c r="C389" s="2709"/>
      <c r="E389" s="2708"/>
    </row>
    <row r="390" spans="1:5" s="1721" customFormat="1">
      <c r="A390" s="2708"/>
      <c r="C390" s="2709"/>
      <c r="E390" s="2708"/>
    </row>
    <row r="391" spans="1:5" s="1721" customFormat="1">
      <c r="A391" s="2708"/>
      <c r="C391" s="2709"/>
      <c r="E391" s="2708"/>
    </row>
    <row r="392" spans="1:5" s="1721" customFormat="1">
      <c r="A392" s="2708"/>
      <c r="C392" s="2709"/>
      <c r="E392" s="2708"/>
    </row>
    <row r="393" spans="1:5" s="1721" customFormat="1">
      <c r="A393" s="2708"/>
      <c r="C393" s="2709"/>
      <c r="E393" s="2708"/>
    </row>
    <row r="394" spans="1:5" s="1721" customFormat="1">
      <c r="A394" s="2708"/>
      <c r="C394" s="2709"/>
      <c r="E394" s="2708"/>
    </row>
    <row r="395" spans="1:5" s="1721" customFormat="1">
      <c r="A395" s="2708"/>
      <c r="C395" s="2709"/>
      <c r="E395" s="2708"/>
    </row>
    <row r="396" spans="1:5" s="1721" customFormat="1">
      <c r="A396" s="2708"/>
      <c r="C396" s="2709"/>
      <c r="E396" s="2708"/>
    </row>
    <row r="397" spans="1:5" s="1721" customFormat="1">
      <c r="A397" s="2708"/>
      <c r="C397" s="2709"/>
      <c r="E397" s="2708"/>
    </row>
    <row r="398" spans="1:5" s="1721" customFormat="1">
      <c r="A398" s="2708"/>
      <c r="C398" s="2709"/>
      <c r="E398" s="2708"/>
    </row>
    <row r="399" spans="1:5" s="1721" customFormat="1">
      <c r="A399" s="2708"/>
      <c r="C399" s="2709"/>
      <c r="E399" s="2708"/>
    </row>
    <row r="400" spans="1:5" s="1721" customFormat="1">
      <c r="A400" s="2708"/>
      <c r="C400" s="2709"/>
      <c r="E400" s="2708"/>
    </row>
    <row r="401" spans="1:5" s="1721" customFormat="1">
      <c r="A401" s="2708"/>
      <c r="C401" s="2709"/>
      <c r="E401" s="2708"/>
    </row>
    <row r="402" spans="1:5" s="1721" customFormat="1">
      <c r="A402" s="2708"/>
      <c r="C402" s="2709"/>
      <c r="E402" s="2708"/>
    </row>
    <row r="403" spans="1:5" s="1721" customFormat="1">
      <c r="A403" s="2708"/>
      <c r="C403" s="2709"/>
      <c r="E403" s="2708"/>
    </row>
    <row r="404" spans="1:5" s="1721" customFormat="1">
      <c r="A404" s="2708"/>
      <c r="C404" s="2709"/>
      <c r="E404" s="2708"/>
    </row>
    <row r="405" spans="1:5" s="1721" customFormat="1">
      <c r="A405" s="2708"/>
      <c r="C405" s="2709"/>
      <c r="E405" s="2708"/>
    </row>
    <row r="406" spans="1:5" s="1721" customFormat="1">
      <c r="A406" s="2708"/>
      <c r="C406" s="2709"/>
      <c r="E406" s="2708"/>
    </row>
    <row r="407" spans="1:5" s="1721" customFormat="1">
      <c r="A407" s="2708"/>
      <c r="C407" s="2709"/>
      <c r="E407" s="2708"/>
    </row>
    <row r="408" spans="1:5" s="1721" customFormat="1">
      <c r="A408" s="2708"/>
      <c r="C408" s="2709"/>
      <c r="E408" s="2708"/>
    </row>
    <row r="409" spans="1:5" s="1721" customFormat="1">
      <c r="A409" s="2708"/>
      <c r="C409" s="2709"/>
      <c r="E409" s="2708"/>
    </row>
    <row r="410" spans="1:5" s="1721" customFormat="1">
      <c r="A410" s="2708"/>
      <c r="C410" s="2709"/>
      <c r="E410" s="2708"/>
    </row>
    <row r="411" spans="1:5" s="1721" customFormat="1">
      <c r="A411" s="2708"/>
      <c r="C411" s="2709"/>
      <c r="E411" s="2708"/>
    </row>
    <row r="412" spans="1:5" s="1721" customFormat="1">
      <c r="A412" s="2708"/>
      <c r="C412" s="2709"/>
      <c r="E412" s="2708"/>
    </row>
    <row r="413" spans="1:5" s="1721" customFormat="1">
      <c r="A413" s="2708"/>
      <c r="C413" s="2709"/>
      <c r="E413" s="2708"/>
    </row>
    <row r="414" spans="1:5" s="1721" customFormat="1">
      <c r="A414" s="2708"/>
      <c r="C414" s="2709"/>
      <c r="E414" s="2708"/>
    </row>
    <row r="415" spans="1:5" s="1721" customFormat="1">
      <c r="A415" s="2708"/>
      <c r="C415" s="2709"/>
      <c r="E415" s="2708"/>
    </row>
    <row r="416" spans="1:5" s="1721" customFormat="1">
      <c r="A416" s="2708"/>
      <c r="C416" s="2709"/>
      <c r="E416" s="2708"/>
    </row>
    <row r="417" spans="1:5" s="1721" customFormat="1">
      <c r="A417" s="2708"/>
      <c r="C417" s="2709"/>
      <c r="E417" s="2708"/>
    </row>
    <row r="418" spans="1:5" s="1721" customFormat="1">
      <c r="A418" s="2708"/>
      <c r="C418" s="2709"/>
      <c r="E418" s="2708"/>
    </row>
    <row r="419" spans="1:5" s="1721" customFormat="1">
      <c r="A419" s="2708"/>
      <c r="C419" s="2709"/>
      <c r="E419" s="2708"/>
    </row>
    <row r="420" spans="1:5" s="1721" customFormat="1">
      <c r="A420" s="2708"/>
      <c r="C420" s="2709"/>
      <c r="E420" s="2708"/>
    </row>
    <row r="421" spans="1:5" s="1721" customFormat="1">
      <c r="A421" s="2708"/>
      <c r="C421" s="2709"/>
      <c r="E421" s="2708"/>
    </row>
    <row r="422" spans="1:5" s="1721" customFormat="1">
      <c r="A422" s="2708"/>
      <c r="C422" s="2709"/>
      <c r="E422" s="2708"/>
    </row>
    <row r="423" spans="1:5" s="1721" customFormat="1">
      <c r="A423" s="2708"/>
      <c r="C423" s="2709"/>
      <c r="E423" s="2708"/>
    </row>
    <row r="424" spans="1:5" s="1721" customFormat="1">
      <c r="A424" s="2708"/>
      <c r="C424" s="2709"/>
      <c r="E424" s="2708"/>
    </row>
    <row r="425" spans="1:5" s="1721" customFormat="1">
      <c r="A425" s="2708"/>
      <c r="C425" s="2709"/>
      <c r="E425" s="2708"/>
    </row>
    <row r="426" spans="1:5" s="1721" customFormat="1">
      <c r="A426" s="2708"/>
      <c r="C426" s="2709"/>
      <c r="E426" s="2708"/>
    </row>
    <row r="427" spans="1:5" s="1721" customFormat="1">
      <c r="A427" s="2708"/>
      <c r="C427" s="2709"/>
      <c r="E427" s="2708"/>
    </row>
    <row r="428" spans="1:5" s="1721" customFormat="1">
      <c r="A428" s="2708"/>
      <c r="C428" s="2709"/>
      <c r="E428" s="2708"/>
    </row>
    <row r="429" spans="1:5" s="1721" customFormat="1">
      <c r="A429" s="2708"/>
      <c r="C429" s="2709"/>
      <c r="E429" s="2708"/>
    </row>
    <row r="430" spans="1:5" s="1721" customFormat="1">
      <c r="A430" s="2708"/>
      <c r="C430" s="2709"/>
      <c r="E430" s="2708"/>
    </row>
    <row r="431" spans="1:5" s="1721" customFormat="1">
      <c r="A431" s="2708"/>
      <c r="C431" s="2709"/>
      <c r="E431" s="2708"/>
    </row>
    <row r="432" spans="1:5" s="1721" customFormat="1">
      <c r="A432" s="2708"/>
      <c r="C432" s="2709"/>
      <c r="E432" s="2708"/>
    </row>
    <row r="433" spans="1:5" s="1721" customFormat="1">
      <c r="A433" s="2708"/>
      <c r="C433" s="2709"/>
      <c r="E433" s="2708"/>
    </row>
    <row r="434" spans="1:5" s="1721" customFormat="1">
      <c r="A434" s="2708"/>
      <c r="C434" s="2709"/>
      <c r="E434" s="2708"/>
    </row>
    <row r="435" spans="1:5" s="1721" customFormat="1">
      <c r="A435" s="2708"/>
      <c r="C435" s="2709"/>
      <c r="E435" s="2708"/>
    </row>
    <row r="436" spans="1:5" s="1721" customFormat="1">
      <c r="A436" s="2708"/>
      <c r="C436" s="2709"/>
      <c r="E436" s="2708"/>
    </row>
    <row r="437" spans="1:5" s="1721" customFormat="1">
      <c r="A437" s="2708"/>
      <c r="C437" s="2709"/>
      <c r="E437" s="2708"/>
    </row>
    <row r="438" spans="1:5" s="1721" customFormat="1">
      <c r="A438" s="2708"/>
      <c r="C438" s="2709"/>
      <c r="E438" s="2708"/>
    </row>
    <row r="439" spans="1:5" s="1721" customFormat="1">
      <c r="A439" s="2708"/>
      <c r="C439" s="2709"/>
      <c r="E439" s="2708"/>
    </row>
    <row r="440" spans="1:5" s="1721" customFormat="1">
      <c r="A440" s="2708"/>
      <c r="C440" s="2709"/>
      <c r="E440" s="2708"/>
    </row>
    <row r="441" spans="1:5" s="1721" customFormat="1">
      <c r="A441" s="2708"/>
      <c r="C441" s="2709"/>
      <c r="E441" s="2708"/>
    </row>
    <row r="442" spans="1:5" s="1721" customFormat="1">
      <c r="A442" s="2708"/>
      <c r="C442" s="2709"/>
      <c r="E442" s="2708"/>
    </row>
    <row r="443" spans="1:5" s="1721" customFormat="1">
      <c r="A443" s="2708"/>
      <c r="C443" s="2709"/>
      <c r="E443" s="2708"/>
    </row>
    <row r="444" spans="1:5" s="1721" customFormat="1">
      <c r="A444" s="2708"/>
      <c r="C444" s="2709"/>
      <c r="E444" s="2708"/>
    </row>
    <row r="445" spans="1:5" s="1721" customFormat="1">
      <c r="A445" s="2708"/>
      <c r="C445" s="2709"/>
      <c r="E445" s="2708"/>
    </row>
    <row r="446" spans="1:5" s="1721" customFormat="1">
      <c r="A446" s="2708"/>
      <c r="C446" s="2709"/>
      <c r="E446" s="2708"/>
    </row>
    <row r="447" spans="1:5" s="1721" customFormat="1">
      <c r="A447" s="2708"/>
      <c r="C447" s="2709"/>
      <c r="E447" s="2708"/>
    </row>
    <row r="448" spans="1:5" s="1721" customFormat="1">
      <c r="A448" s="2708"/>
      <c r="C448" s="2709"/>
      <c r="E448" s="2708"/>
    </row>
    <row r="449" spans="1:5" s="1721" customFormat="1">
      <c r="A449" s="2708"/>
      <c r="C449" s="2709"/>
      <c r="E449" s="2708"/>
    </row>
    <row r="450" spans="1:5" s="1721" customFormat="1">
      <c r="A450" s="2708"/>
      <c r="C450" s="2709"/>
      <c r="E450" s="2708"/>
    </row>
    <row r="451" spans="1:5" s="1721" customFormat="1">
      <c r="A451" s="2708"/>
      <c r="C451" s="2709"/>
      <c r="E451" s="2708"/>
    </row>
    <row r="452" spans="1:5" s="1721" customFormat="1">
      <c r="A452" s="2708"/>
      <c r="C452" s="2709"/>
      <c r="E452" s="2708"/>
    </row>
    <row r="453" spans="1:5" s="1721" customFormat="1">
      <c r="A453" s="2708"/>
      <c r="C453" s="2709"/>
      <c r="E453" s="2708"/>
    </row>
    <row r="454" spans="1:5" s="1721" customFormat="1">
      <c r="A454" s="2708"/>
      <c r="C454" s="2709"/>
      <c r="E454" s="2708"/>
    </row>
    <row r="455" spans="1:5" s="1721" customFormat="1">
      <c r="A455" s="2708"/>
      <c r="C455" s="2709"/>
      <c r="E455" s="2708"/>
    </row>
    <row r="456" spans="1:5" s="1721" customFormat="1">
      <c r="A456" s="2708"/>
      <c r="C456" s="2709"/>
      <c r="E456" s="2708"/>
    </row>
    <row r="457" spans="1:5" s="1721" customFormat="1">
      <c r="A457" s="2708"/>
      <c r="C457" s="2709"/>
      <c r="E457" s="2708"/>
    </row>
    <row r="458" spans="1:5" s="1721" customFormat="1">
      <c r="A458" s="2708"/>
      <c r="C458" s="2709"/>
      <c r="E458" s="2708"/>
    </row>
    <row r="459" spans="1:5" s="1721" customFormat="1">
      <c r="A459" s="2708"/>
      <c r="C459" s="2709"/>
      <c r="E459" s="2708"/>
    </row>
    <row r="460" spans="1:5" s="1721" customFormat="1">
      <c r="A460" s="2708"/>
      <c r="C460" s="2709"/>
      <c r="E460" s="2708"/>
    </row>
    <row r="461" spans="1:5" s="1721" customFormat="1">
      <c r="A461" s="2708"/>
      <c r="C461" s="2709"/>
      <c r="E461" s="2708"/>
    </row>
    <row r="462" spans="1:5" s="1721" customFormat="1">
      <c r="A462" s="2708"/>
      <c r="C462" s="2709"/>
      <c r="E462" s="2708"/>
    </row>
    <row r="463" spans="1:5" s="1721" customFormat="1">
      <c r="A463" s="2708"/>
      <c r="C463" s="2709"/>
      <c r="E463" s="2708"/>
    </row>
    <row r="464" spans="1:5" s="1721" customFormat="1">
      <c r="A464" s="2708"/>
      <c r="C464" s="2709"/>
      <c r="E464" s="2708"/>
    </row>
    <row r="465" spans="1:5" s="1721" customFormat="1">
      <c r="A465" s="2708"/>
      <c r="C465" s="2709"/>
      <c r="E465" s="2708"/>
    </row>
    <row r="466" spans="1:5" s="1721" customFormat="1">
      <c r="A466" s="2708"/>
      <c r="C466" s="2709"/>
      <c r="E466" s="2708"/>
    </row>
    <row r="467" spans="1:5" s="1721" customFormat="1">
      <c r="A467" s="2708"/>
      <c r="C467" s="2709"/>
      <c r="E467" s="2708"/>
    </row>
    <row r="468" spans="1:5" s="1721" customFormat="1">
      <c r="A468" s="2708"/>
      <c r="C468" s="2709"/>
      <c r="E468" s="2708"/>
    </row>
    <row r="469" spans="1:5" s="1721" customFormat="1">
      <c r="A469" s="2708"/>
      <c r="C469" s="2709"/>
      <c r="E469" s="2708"/>
    </row>
    <row r="470" spans="1:5" s="1721" customFormat="1">
      <c r="A470" s="2708"/>
      <c r="C470" s="2709"/>
      <c r="E470" s="2708"/>
    </row>
    <row r="471" spans="1:5" s="1721" customFormat="1">
      <c r="A471" s="2708"/>
      <c r="C471" s="2709"/>
      <c r="E471" s="2708"/>
    </row>
    <row r="472" spans="1:5" s="1721" customFormat="1">
      <c r="A472" s="2708"/>
      <c r="C472" s="2709"/>
      <c r="E472" s="2708"/>
    </row>
    <row r="473" spans="1:5" s="1721" customFormat="1">
      <c r="A473" s="2708"/>
      <c r="C473" s="2709"/>
      <c r="E473" s="2708"/>
    </row>
    <row r="474" spans="1:5" s="1721" customFormat="1">
      <c r="A474" s="2708"/>
      <c r="C474" s="2709"/>
      <c r="E474" s="2708"/>
    </row>
    <row r="475" spans="1:5" s="1721" customFormat="1">
      <c r="A475" s="2708"/>
      <c r="C475" s="2709"/>
      <c r="E475" s="2708"/>
    </row>
    <row r="476" spans="1:5" s="1721" customFormat="1">
      <c r="A476" s="2708"/>
      <c r="C476" s="2709"/>
      <c r="E476" s="2708"/>
    </row>
    <row r="477" spans="1:5" s="1721" customFormat="1">
      <c r="A477" s="2708"/>
      <c r="C477" s="2709"/>
      <c r="E477" s="2708"/>
    </row>
    <row r="478" spans="1:5" s="1721" customFormat="1">
      <c r="A478" s="2708"/>
      <c r="C478" s="2709"/>
      <c r="E478" s="2708"/>
    </row>
    <row r="479" spans="1:5" s="1721" customFormat="1">
      <c r="A479" s="2708"/>
      <c r="C479" s="2709"/>
      <c r="E479" s="2708"/>
    </row>
    <row r="480" spans="1:5" s="1721" customFormat="1">
      <c r="A480" s="2708"/>
      <c r="C480" s="2709"/>
      <c r="E480" s="2708"/>
    </row>
    <row r="481" spans="1:5" s="1721" customFormat="1">
      <c r="A481" s="2708"/>
      <c r="C481" s="2709"/>
      <c r="E481" s="2708"/>
    </row>
    <row r="482" spans="1:5" s="1721" customFormat="1">
      <c r="A482" s="2708"/>
      <c r="C482" s="2709"/>
      <c r="E482" s="2708"/>
    </row>
    <row r="483" spans="1:5" s="1721" customFormat="1">
      <c r="A483" s="2708"/>
      <c r="C483" s="2709"/>
      <c r="E483" s="2708"/>
    </row>
    <row r="484" spans="1:5" s="1721" customFormat="1">
      <c r="A484" s="2708"/>
      <c r="C484" s="2709"/>
      <c r="E484" s="2708"/>
    </row>
    <row r="485" spans="1:5" s="1721" customFormat="1">
      <c r="A485" s="2708"/>
      <c r="C485" s="2709"/>
      <c r="E485" s="2708"/>
    </row>
    <row r="486" spans="1:5" s="1721" customFormat="1">
      <c r="A486" s="2708"/>
      <c r="C486" s="2709"/>
      <c r="E486" s="2708"/>
    </row>
    <row r="487" spans="1:5" s="1721" customFormat="1">
      <c r="A487" s="2708"/>
      <c r="C487" s="2709"/>
      <c r="E487" s="2708"/>
    </row>
    <row r="488" spans="1:5" s="1721" customFormat="1">
      <c r="A488" s="2708"/>
      <c r="C488" s="2709"/>
      <c r="E488" s="2708"/>
    </row>
    <row r="489" spans="1:5" s="1721" customFormat="1">
      <c r="A489" s="2708"/>
      <c r="C489" s="2709"/>
      <c r="E489" s="2708"/>
    </row>
    <row r="490" spans="1:5" s="1721" customFormat="1">
      <c r="A490" s="2708"/>
      <c r="C490" s="2709"/>
      <c r="E490" s="2708"/>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0"/>
      <c r="M6" s="2700"/>
      <c r="N6" s="2700"/>
      <c r="O6" s="2700"/>
      <c r="P6" s="2700"/>
      <c r="Q6" s="2700"/>
      <c r="R6" s="2700"/>
      <c r="S6" s="2700"/>
      <c r="T6" s="2700"/>
      <c r="U6" s="2700"/>
      <c r="V6" s="2700"/>
      <c r="W6" s="2700"/>
      <c r="X6" s="2700"/>
      <c r="Y6" s="2700"/>
      <c r="Z6" s="2700"/>
    </row>
    <row r="7" spans="1:41" s="1719" customFormat="1" ht="15">
      <c r="A7" s="403" t="s">
        <v>430</v>
      </c>
      <c r="B7" s="404" t="s">
        <v>431</v>
      </c>
      <c r="C7" s="2810"/>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0"/>
      <c r="M11" s="2700"/>
      <c r="N11" s="2700"/>
      <c r="O11" s="2700"/>
      <c r="P11" s="2700"/>
      <c r="Q11" s="2700"/>
      <c r="R11" s="2700"/>
      <c r="S11" s="2700"/>
      <c r="T11" s="2700"/>
      <c r="U11" s="2700"/>
      <c r="V11" s="2700"/>
      <c r="W11" s="2700"/>
      <c r="X11" s="2700"/>
      <c r="Y11" s="2700"/>
      <c r="Z11" s="2700"/>
    </row>
    <row r="12" spans="1:41" s="1693" customFormat="1" ht="13.5" customHeight="1">
      <c r="A12" s="403" t="s">
        <v>430</v>
      </c>
      <c r="B12" s="412" t="s">
        <v>431</v>
      </c>
      <c r="C12" s="413" t="s">
        <v>435</v>
      </c>
      <c r="D12" s="414" t="s">
        <v>436</v>
      </c>
      <c r="E12" s="414" t="s">
        <v>437</v>
      </c>
      <c r="F12" s="414" t="s">
        <v>438</v>
      </c>
      <c r="G12" s="412"/>
      <c r="H12" s="415"/>
      <c r="I12" s="415"/>
      <c r="J12" s="415"/>
      <c r="K12" s="416"/>
      <c r="L12" s="2701"/>
      <c r="M12" s="2701"/>
      <c r="N12" s="2701"/>
      <c r="O12" s="2701"/>
      <c r="P12" s="2701"/>
      <c r="Q12" s="2701"/>
      <c r="R12" s="2701"/>
      <c r="S12" s="2701"/>
      <c r="T12" s="2701"/>
      <c r="U12" s="2701"/>
      <c r="V12" s="2701"/>
      <c r="W12" s="2701"/>
      <c r="X12" s="2701"/>
      <c r="Y12" s="2701"/>
      <c r="Z12" s="2701"/>
    </row>
    <row r="13" spans="1:41" s="1722" customFormat="1" ht="13.5" customHeight="1">
      <c r="A13" s="1353" t="s">
        <v>1377</v>
      </c>
      <c r="B13" s="417" t="s">
        <v>439</v>
      </c>
      <c r="C13" s="418">
        <f ca="1">IF(B1="",'数据-取费表'!M16,INDIRECT("'数据-取费表'!M"&amp;$K$1)+INDIRECT("'数据-取费表'!t"&amp;$K$1))</f>
        <v>43179</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1295</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1631</v>
      </c>
      <c r="D16" s="419">
        <f ca="1">IF(B1="",'数据-汇总表'!E3,INDIRECT("'数据-取费表'!K"&amp;$K$1)+INDIRECT("'数据-取费表'!S"&amp;$K$1))</f>
        <v>81552.06</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864</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46969</v>
      </c>
      <c r="D18" s="429"/>
      <c r="E18" s="430"/>
      <c r="F18" s="430"/>
      <c r="G18" s="1127" t="s">
        <v>1783</v>
      </c>
      <c r="H18" s="415"/>
      <c r="I18" s="415"/>
      <c r="J18" s="415"/>
      <c r="K18" s="416"/>
      <c r="L18" s="2703"/>
      <c r="M18" s="2703"/>
      <c r="N18" s="2703"/>
      <c r="O18" s="2703"/>
      <c r="P18" s="2703"/>
      <c r="Q18" s="2703"/>
      <c r="R18" s="2703"/>
      <c r="S18" s="2703"/>
      <c r="T18" s="2703"/>
      <c r="U18" s="2703"/>
      <c r="V18" s="2703"/>
      <c r="W18" s="2703"/>
      <c r="X18" s="2703"/>
      <c r="Y18" s="2703"/>
      <c r="Z18" s="2703"/>
    </row>
    <row r="19" spans="1:26" s="1725" customFormat="1" ht="13.5" customHeight="1">
      <c r="A19" s="1354" t="s">
        <v>1383</v>
      </c>
      <c r="B19" s="427" t="s">
        <v>453</v>
      </c>
      <c r="C19" s="428">
        <f ca="1">ROUND(C18*F19,0)</f>
        <v>705</v>
      </c>
      <c r="D19" s="429"/>
      <c r="E19" s="430"/>
      <c r="F19" s="434">
        <f>'数据-取费表'!B37</f>
        <v>1.4999999999999999E-2</v>
      </c>
      <c r="G19" s="412" t="s">
        <v>463</v>
      </c>
      <c r="H19" s="415"/>
      <c r="I19" s="415"/>
      <c r="J19" s="415"/>
      <c r="K19" s="416"/>
      <c r="L19" s="2705"/>
      <c r="M19" s="2705"/>
      <c r="N19" s="2705"/>
      <c r="O19" s="2703"/>
      <c r="P19" s="2703"/>
      <c r="Q19" s="2703"/>
      <c r="R19" s="2703"/>
      <c r="S19" s="2703"/>
      <c r="T19" s="2703"/>
      <c r="U19" s="2703"/>
      <c r="V19" s="2703"/>
      <c r="W19" s="2703"/>
      <c r="X19" s="2703"/>
      <c r="Y19" s="2703"/>
      <c r="Z19" s="2703"/>
    </row>
    <row r="20" spans="1:26" s="1727" customFormat="1" ht="13.5" customHeight="1">
      <c r="A20" s="1354" t="s">
        <v>1384</v>
      </c>
      <c r="B20" s="429" t="s">
        <v>454</v>
      </c>
      <c r="C20" s="438">
        <f ca="1">ROUND(IF('数据-取费表'!B22&lt;=1,(C18+C19)*F20*'数据-取费表'!B20/2,(C18+C19)*(POWER((1+F20),'数据-取费表'!B20/2)-1)),0)</f>
        <v>1478</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1" t="s">
        <v>1800</v>
      </c>
      <c r="M20" s="2712"/>
      <c r="N20" s="2712"/>
      <c r="O20" s="2712"/>
      <c r="P20" s="2712"/>
      <c r="Q20" s="2705"/>
      <c r="R20" s="2705"/>
      <c r="S20" s="2705"/>
      <c r="T20" s="2705"/>
      <c r="U20" s="2705"/>
      <c r="V20" s="2705"/>
      <c r="W20" s="2705"/>
      <c r="X20" s="2705"/>
      <c r="Y20" s="2705"/>
      <c r="Z20" s="2705"/>
    </row>
    <row r="21" spans="1:26" s="1726" customFormat="1" ht="13.5" customHeight="1">
      <c r="A21" s="1354" t="s">
        <v>2292</v>
      </c>
      <c r="B21" s="2313" t="s">
        <v>2107</v>
      </c>
      <c r="C21" s="446">
        <f ca="1">ROUND((C18+C19)*F21,0)</f>
        <v>6198</v>
      </c>
      <c r="D21" s="2782"/>
      <c r="E21" s="430"/>
      <c r="F21" s="447">
        <f ca="1">IF(B1="",'数据-取费表'!Q16,INDIRECT("'数据-取费表'!q"&amp;$K$1))</f>
        <v>0.13</v>
      </c>
      <c r="G21" s="412"/>
      <c r="H21" s="415"/>
      <c r="I21" s="415"/>
      <c r="J21" s="415"/>
      <c r="K21" s="416"/>
      <c r="L21" s="2704"/>
      <c r="M21" s="2704"/>
      <c r="N21" s="2704"/>
      <c r="O21" s="2704"/>
      <c r="P21" s="2704"/>
      <c r="Q21" s="2704"/>
      <c r="R21" s="2704"/>
      <c r="S21" s="2704"/>
      <c r="T21" s="2704"/>
      <c r="U21" s="2704"/>
      <c r="V21" s="2704"/>
      <c r="W21" s="2704"/>
      <c r="X21" s="2704"/>
      <c r="Y21" s="2704"/>
      <c r="Z21" s="2704"/>
    </row>
    <row r="22" spans="1:26" s="1727" customFormat="1" ht="13.5" customHeight="1">
      <c r="A22" s="1354" t="s">
        <v>1388</v>
      </c>
      <c r="B22" s="444" t="s">
        <v>464</v>
      </c>
      <c r="C22" s="449"/>
      <c r="D22" s="449"/>
      <c r="E22" s="450"/>
      <c r="F22" s="2784">
        <f ca="1">IF(B1="",'数据-取费表'!N16,INDIRECT("'数据-取费表'!N"&amp;$K$1))</f>
        <v>0</v>
      </c>
      <c r="G22" s="412"/>
      <c r="H22" s="415"/>
      <c r="I22" s="415"/>
      <c r="J22" s="415"/>
      <c r="K22" s="416"/>
      <c r="L22" s="2705"/>
      <c r="M22" s="2705"/>
      <c r="N22" s="2705"/>
      <c r="O22" s="2705"/>
      <c r="P22" s="2705"/>
      <c r="Q22" s="2705"/>
      <c r="R22" s="2705"/>
      <c r="S22" s="2705"/>
      <c r="T22" s="2705"/>
      <c r="U22" s="2705"/>
      <c r="V22" s="2705"/>
      <c r="W22" s="2705"/>
      <c r="X22" s="2705"/>
      <c r="Y22" s="2705"/>
      <c r="Z22" s="2705"/>
    </row>
    <row r="23" spans="1:26" s="1727" customFormat="1" ht="13.5" customHeight="1" thickBot="1">
      <c r="A23" s="2785" t="s">
        <v>1389</v>
      </c>
      <c r="B23" s="2786" t="s">
        <v>2293</v>
      </c>
      <c r="C23" s="2787">
        <f ca="1">ROUND((C18+C19+C20+C21)*F22,0)</f>
        <v>0</v>
      </c>
      <c r="D23" s="2788"/>
      <c r="E23" s="2789"/>
      <c r="F23" s="451"/>
      <c r="G23" s="404"/>
      <c r="H23" s="2790"/>
      <c r="I23" s="2790"/>
      <c r="J23" s="2790"/>
      <c r="K23" s="2791"/>
      <c r="L23" s="2705"/>
      <c r="M23" s="2705"/>
      <c r="N23" s="2705"/>
      <c r="O23" s="2705"/>
      <c r="P23" s="2705"/>
      <c r="Q23" s="2705"/>
      <c r="R23" s="2705"/>
      <c r="S23" s="2705"/>
      <c r="T23" s="2705"/>
      <c r="U23" s="2705"/>
      <c r="V23" s="2705"/>
      <c r="W23" s="2705"/>
      <c r="X23" s="2705"/>
      <c r="Y23" s="2705"/>
      <c r="Z23" s="2705"/>
    </row>
    <row r="24" spans="1:26" s="1727" customFormat="1" ht="13.5" customHeight="1" thickBot="1">
      <c r="A24" s="3765" t="s">
        <v>1394</v>
      </c>
      <c r="B24" s="3766"/>
      <c r="C24" s="2792">
        <f>ROUND(C6*F24/(1+'数据-取费表'!B42),0)</f>
        <v>0</v>
      </c>
      <c r="D24" s="2793"/>
      <c r="E24" s="2794"/>
      <c r="F24" s="2795">
        <f>'数据-取费表'!B41</f>
        <v>5.5000000000000007E-2</v>
      </c>
      <c r="G24" s="2796"/>
      <c r="H24" s="2796"/>
      <c r="I24" s="2796"/>
      <c r="J24" s="2796"/>
      <c r="K24" s="2797"/>
      <c r="L24" s="2705"/>
      <c r="M24" s="2705"/>
      <c r="N24" s="2705"/>
      <c r="O24" s="2705"/>
      <c r="P24" s="2705"/>
      <c r="Q24" s="2705"/>
      <c r="R24" s="2705"/>
      <c r="S24" s="2705"/>
      <c r="T24" s="2705"/>
      <c r="U24" s="2705"/>
      <c r="V24" s="2705"/>
      <c r="W24" s="2705"/>
      <c r="X24" s="2705"/>
      <c r="Y24" s="2705"/>
      <c r="Z24" s="2705"/>
    </row>
    <row r="25" spans="1:26" s="1727" customFormat="1" ht="13.5" customHeight="1" thickBot="1">
      <c r="A25" s="3765" t="s">
        <v>2290</v>
      </c>
      <c r="B25" s="3766"/>
      <c r="C25" s="2792">
        <f>ROUND(C6*F25,0)</f>
        <v>0</v>
      </c>
      <c r="D25" s="2793"/>
      <c r="E25" s="2794"/>
      <c r="F25" s="2798">
        <f>'数据-取费表'!B38</f>
        <v>0.01</v>
      </c>
      <c r="G25" s="2799"/>
      <c r="H25" s="2796"/>
      <c r="I25" s="2796"/>
      <c r="J25" s="2796"/>
      <c r="K25" s="2797"/>
      <c r="L25" s="2705"/>
      <c r="M25" s="2705"/>
      <c r="N25" s="2705"/>
      <c r="O25" s="2705"/>
      <c r="P25" s="2705"/>
      <c r="Q25" s="2705"/>
      <c r="R25" s="2705"/>
      <c r="S25" s="2705"/>
      <c r="T25" s="2705"/>
      <c r="U25" s="2705"/>
      <c r="V25" s="2705"/>
      <c r="W25" s="2705"/>
      <c r="X25" s="2705"/>
      <c r="Y25" s="2705"/>
      <c r="Z25" s="2705"/>
    </row>
    <row r="26" spans="1:26" s="1732" customFormat="1" ht="13.5" customHeight="1" thickBot="1">
      <c r="A26" s="3765" t="s">
        <v>2291</v>
      </c>
      <c r="B26" s="3766"/>
      <c r="C26" s="2804"/>
      <c r="D26" s="2805"/>
      <c r="E26" s="2805"/>
      <c r="F26" s="2806">
        <f>'数据-取费表'!B48+'数据-取费表'!B49</f>
        <v>3.0499999999999999E-2</v>
      </c>
      <c r="G26" s="2807"/>
      <c r="H26" s="2807"/>
      <c r="I26" s="2807"/>
      <c r="J26" s="2808"/>
      <c r="K26" s="2809"/>
      <c r="L26" s="2710"/>
      <c r="M26" s="2710"/>
      <c r="N26" s="2710"/>
      <c r="O26" s="2710"/>
      <c r="P26" s="2710"/>
      <c r="Q26" s="2710"/>
      <c r="R26" s="2710"/>
      <c r="S26" s="2710"/>
      <c r="T26" s="2710"/>
      <c r="U26" s="2710"/>
      <c r="V26" s="2710"/>
      <c r="W26" s="2710"/>
      <c r="X26" s="2710"/>
      <c r="Y26" s="2710"/>
      <c r="Z26" s="2710"/>
    </row>
    <row r="27" spans="1:26" s="2783" customFormat="1" ht="13.5" customHeight="1" thickBot="1">
      <c r="A27" s="3767" t="s">
        <v>2289</v>
      </c>
      <c r="B27" s="3768"/>
      <c r="C27" s="2800">
        <f ca="1">(C6-C23-C24-C25)/((1+F26)*(1+D20+F21))</f>
        <v>0</v>
      </c>
      <c r="D27" s="2801"/>
      <c r="E27" s="2801"/>
      <c r="F27" s="2801"/>
      <c r="G27" s="2802" t="s">
        <v>2227</v>
      </c>
      <c r="H27" s="2801"/>
      <c r="I27" s="2801"/>
      <c r="J27" s="2801"/>
      <c r="K27" s="2803"/>
    </row>
    <row r="28" spans="1:26" s="1721" customFormat="1">
      <c r="A28" s="2708"/>
      <c r="C28" s="2709"/>
      <c r="E28" s="2708"/>
    </row>
    <row r="29" spans="1:26" s="1721" customFormat="1" ht="12.75" customHeight="1">
      <c r="A29" s="2708"/>
      <c r="C29" s="2709"/>
      <c r="E29" s="2708"/>
    </row>
    <row r="30" spans="1:26" s="1721" customFormat="1">
      <c r="A30" s="2708"/>
      <c r="C30" s="2709"/>
      <c r="E30" s="2708"/>
    </row>
    <row r="31" spans="1:26" s="1721" customFormat="1">
      <c r="A31" s="2708"/>
      <c r="C31" s="2709"/>
      <c r="E31" s="2708"/>
    </row>
    <row r="32" spans="1:26" s="1721" customFormat="1">
      <c r="A32" s="2708"/>
      <c r="C32" s="2709"/>
      <c r="E32" s="2708"/>
    </row>
    <row r="33" spans="1:5" s="1721" customFormat="1">
      <c r="A33" s="2708"/>
      <c r="C33" s="2709"/>
      <c r="E33" s="2708"/>
    </row>
    <row r="34" spans="1:5" s="1721" customFormat="1">
      <c r="A34" s="2708"/>
      <c r="C34" s="2709"/>
      <c r="E34" s="2708"/>
    </row>
    <row r="35" spans="1:5" s="1721" customFormat="1">
      <c r="A35" s="2708"/>
      <c r="C35" s="2709"/>
      <c r="E35" s="2708"/>
    </row>
    <row r="36" spans="1:5" s="1721" customFormat="1">
      <c r="A36" s="2708"/>
      <c r="C36" s="2709"/>
      <c r="E36" s="2708"/>
    </row>
    <row r="37" spans="1:5" s="1721" customFormat="1">
      <c r="A37" s="2708"/>
      <c r="C37" s="2709"/>
      <c r="E37" s="2708"/>
    </row>
    <row r="38" spans="1:5" s="1721" customFormat="1">
      <c r="A38" s="2708"/>
      <c r="C38" s="2709"/>
      <c r="E38" s="2708"/>
    </row>
    <row r="39" spans="1:5" s="1721" customFormat="1">
      <c r="A39" s="2708"/>
      <c r="C39" s="2709"/>
      <c r="E39" s="2708"/>
    </row>
    <row r="40" spans="1:5" s="1721" customFormat="1">
      <c r="A40" s="2708"/>
      <c r="C40" s="2709"/>
      <c r="E40" s="2708"/>
    </row>
    <row r="41" spans="1:5" s="1721" customFormat="1">
      <c r="A41" s="2708"/>
      <c r="C41" s="2709"/>
      <c r="E41" s="2708"/>
    </row>
    <row r="42" spans="1:5" s="1721" customFormat="1">
      <c r="A42" s="2708"/>
      <c r="C42" s="2709"/>
      <c r="E42" s="2708"/>
    </row>
    <row r="43" spans="1:5" s="1721" customFormat="1">
      <c r="A43" s="2708"/>
      <c r="C43" s="2709"/>
      <c r="E43" s="2708"/>
    </row>
    <row r="44" spans="1:5" s="1721" customFormat="1">
      <c r="A44" s="2708"/>
      <c r="C44" s="2709"/>
      <c r="E44" s="2708"/>
    </row>
    <row r="45" spans="1:5" s="1721" customFormat="1">
      <c r="A45" s="2708"/>
      <c r="C45" s="2709"/>
      <c r="E45" s="2708"/>
    </row>
    <row r="46" spans="1:5" s="1721" customFormat="1">
      <c r="A46" s="2708"/>
      <c r="C46" s="2709"/>
      <c r="E46" s="2708"/>
    </row>
    <row r="47" spans="1:5" s="1721" customFormat="1">
      <c r="A47" s="2708"/>
      <c r="C47" s="2709"/>
      <c r="E47" s="2708"/>
    </row>
    <row r="48" spans="1:5"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4"/>
      <c r="D2" s="2724"/>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3"/>
      <c r="D3" s="2723"/>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3"/>
      <c r="D4" s="2723"/>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2715"/>
      <c r="AC5" s="1672"/>
    </row>
    <row r="6" spans="1:29" ht="15">
      <c r="A6" s="462" t="s">
        <v>470</v>
      </c>
      <c r="B6" s="463"/>
      <c r="C6" s="3731" t="s">
        <v>471</v>
      </c>
      <c r="D6" s="3732"/>
      <c r="E6" s="3771" t="s">
        <v>472</v>
      </c>
      <c r="F6" s="3772"/>
      <c r="G6" s="3731" t="s">
        <v>473</v>
      </c>
      <c r="H6" s="3732"/>
      <c r="I6" s="3731" t="s">
        <v>474</v>
      </c>
      <c r="J6" s="3732"/>
      <c r="K6" s="464" t="s">
        <v>475</v>
      </c>
      <c r="L6" s="1739"/>
      <c r="M6" s="1740"/>
      <c r="N6" s="1740"/>
      <c r="O6" s="1740"/>
      <c r="P6" s="3733" t="s">
        <v>476</v>
      </c>
      <c r="Q6" s="3734"/>
      <c r="R6" s="3739" t="s">
        <v>472</v>
      </c>
      <c r="S6" s="3740"/>
      <c r="T6" s="3739" t="s">
        <v>473</v>
      </c>
      <c r="U6" s="3740"/>
      <c r="V6" s="3726" t="s">
        <v>474</v>
      </c>
      <c r="W6" s="3726"/>
      <c r="X6" s="1300"/>
      <c r="Y6" s="3739" t="s">
        <v>476</v>
      </c>
      <c r="Z6" s="3740"/>
      <c r="AA6" s="3728" t="s">
        <v>472</v>
      </c>
      <c r="AB6" s="3729" t="s">
        <v>473</v>
      </c>
      <c r="AC6" s="3728" t="s">
        <v>474</v>
      </c>
    </row>
    <row r="7" spans="1:29" ht="15">
      <c r="A7" s="465"/>
      <c r="B7" s="466"/>
      <c r="C7" s="3747" t="s">
        <v>2188</v>
      </c>
      <c r="D7" s="3748"/>
      <c r="E7" s="3773" t="s">
        <v>2189</v>
      </c>
      <c r="F7" s="3774"/>
      <c r="G7" s="3747" t="s">
        <v>2190</v>
      </c>
      <c r="H7" s="3748"/>
      <c r="I7" s="3747" t="s">
        <v>2191</v>
      </c>
      <c r="J7" s="3748"/>
      <c r="K7" s="464"/>
      <c r="L7" s="1739"/>
      <c r="M7" s="1740"/>
      <c r="N7" s="1740"/>
      <c r="O7" s="1740"/>
      <c r="P7" s="3735"/>
      <c r="Q7" s="3736"/>
      <c r="R7" s="3741"/>
      <c r="S7" s="3742"/>
      <c r="T7" s="3741"/>
      <c r="U7" s="3742"/>
      <c r="V7" s="3726"/>
      <c r="W7" s="3726"/>
      <c r="X7" s="1300"/>
      <c r="Y7" s="3741"/>
      <c r="Z7" s="3742"/>
      <c r="AA7" s="3729"/>
      <c r="AB7" s="3729"/>
      <c r="AC7" s="3729"/>
    </row>
    <row r="8" spans="1:29" ht="15.75" thickBot="1">
      <c r="A8" s="467"/>
      <c r="B8" s="468"/>
      <c r="C8" s="3745" t="s">
        <v>2192</v>
      </c>
      <c r="D8" s="3746"/>
      <c r="E8" s="3769" t="s">
        <v>2192</v>
      </c>
      <c r="F8" s="3770"/>
      <c r="G8" s="3745" t="s">
        <v>2192</v>
      </c>
      <c r="H8" s="3746"/>
      <c r="I8" s="3745" t="s">
        <v>2192</v>
      </c>
      <c r="J8" s="3746"/>
      <c r="K8" s="464" t="s">
        <v>477</v>
      </c>
      <c r="L8" s="1739"/>
      <c r="M8" s="1740"/>
      <c r="N8" s="1740"/>
      <c r="O8" s="1740"/>
      <c r="P8" s="3737"/>
      <c r="Q8" s="3738"/>
      <c r="R8" s="3741"/>
      <c r="S8" s="3742"/>
      <c r="T8" s="3743"/>
      <c r="U8" s="3744"/>
      <c r="V8" s="3726"/>
      <c r="W8" s="3726"/>
      <c r="X8" s="1300"/>
      <c r="Y8" s="3743"/>
      <c r="Z8" s="3744"/>
      <c r="AA8" s="3730"/>
      <c r="AB8" s="3730"/>
      <c r="AC8" s="3730"/>
    </row>
    <row r="9" spans="1:29" s="1057" customFormat="1" ht="15.75" thickBot="1">
      <c r="A9" s="2206"/>
      <c r="B9" s="2213"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56" t="s">
        <v>479</v>
      </c>
      <c r="Q9" s="3758"/>
      <c r="R9" s="1301" t="s">
        <v>5</v>
      </c>
      <c r="S9" s="1302">
        <f t="shared" ref="S9:S17" si="0">F9</f>
        <v>0</v>
      </c>
      <c r="T9" s="1301" t="s">
        <v>5</v>
      </c>
      <c r="U9" s="1302">
        <f t="shared" ref="U9:U17" si="1">H9</f>
        <v>0</v>
      </c>
      <c r="V9" s="1301" t="s">
        <v>5</v>
      </c>
      <c r="W9" s="1302">
        <f t="shared" ref="W9:W17" si="2">J9</f>
        <v>0</v>
      </c>
      <c r="X9" s="1303"/>
      <c r="Y9" s="3756" t="s">
        <v>479</v>
      </c>
      <c r="Z9" s="3757"/>
      <c r="AA9" s="994" t="e">
        <f>D9/F9</f>
        <v>#DIV/0!</v>
      </c>
      <c r="AB9" s="994" t="e">
        <f>D9/H9</f>
        <v>#DIV/0!</v>
      </c>
      <c r="AC9" s="994" t="e">
        <f>D9/J9</f>
        <v>#DIV/0!</v>
      </c>
    </row>
    <row r="10" spans="1:29" s="1057" customFormat="1" ht="15.75" thickBot="1">
      <c r="A10" s="2207"/>
      <c r="B10" s="2214"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56" t="s">
        <v>482</v>
      </c>
      <c r="Q10" s="3757"/>
      <c r="R10" s="1301" t="s">
        <v>5</v>
      </c>
      <c r="S10" s="1302">
        <f t="shared" si="0"/>
        <v>0</v>
      </c>
      <c r="T10" s="1301" t="s">
        <v>5</v>
      </c>
      <c r="U10" s="1302">
        <f t="shared" si="1"/>
        <v>0</v>
      </c>
      <c r="V10" s="1301" t="s">
        <v>5</v>
      </c>
      <c r="W10" s="1302">
        <f t="shared" si="2"/>
        <v>0</v>
      </c>
      <c r="X10" s="1303"/>
      <c r="Y10" s="3756" t="s">
        <v>482</v>
      </c>
      <c r="Z10" s="3757"/>
      <c r="AA10" s="994" t="e">
        <f t="shared" ref="AA10:AA42" si="3">D10/F10</f>
        <v>#DIV/0!</v>
      </c>
      <c r="AB10" s="994" t="e">
        <f t="shared" ref="AB10:AB42" si="4">D10/H10</f>
        <v>#DIV/0!</v>
      </c>
      <c r="AC10" s="994" t="e">
        <f t="shared" ref="AC10:AC42" si="5">D10/J10</f>
        <v>#DIV/0!</v>
      </c>
    </row>
    <row r="11" spans="1:29" s="1057" customFormat="1" ht="15">
      <c r="A11" s="2208"/>
      <c r="B11" s="2215"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25" t="s">
        <v>484</v>
      </c>
      <c r="Q11" s="815" t="str">
        <f t="shared" ref="Q11:Q17" si="6">B11</f>
        <v>用途</v>
      </c>
      <c r="R11" s="1301" t="s">
        <v>5</v>
      </c>
      <c r="S11" s="1302">
        <f t="shared" si="0"/>
        <v>100</v>
      </c>
      <c r="T11" s="1301" t="s">
        <v>5</v>
      </c>
      <c r="U11" s="1302">
        <f t="shared" si="1"/>
        <v>100</v>
      </c>
      <c r="V11" s="1301" t="s">
        <v>5</v>
      </c>
      <c r="W11" s="1302">
        <f t="shared" si="2"/>
        <v>100</v>
      </c>
      <c r="X11" s="1303"/>
      <c r="Y11" s="3673" t="s">
        <v>485</v>
      </c>
      <c r="Z11" s="994" t="str">
        <f t="shared" ref="Z11:Z17" si="7">Q11</f>
        <v>用途</v>
      </c>
      <c r="AA11" s="994">
        <f t="shared" si="3"/>
        <v>1</v>
      </c>
      <c r="AB11" s="994">
        <f t="shared" si="4"/>
        <v>1</v>
      </c>
      <c r="AC11" s="994">
        <f t="shared" si="5"/>
        <v>1</v>
      </c>
    </row>
    <row r="12" spans="1:29" s="1130" customFormat="1" ht="27">
      <c r="A12" s="2209"/>
      <c r="B12" s="2214"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25"/>
      <c r="Q12" s="815" t="str">
        <f t="shared" si="6"/>
        <v>土地使用年限（年）</v>
      </c>
      <c r="R12" s="1301" t="s">
        <v>5</v>
      </c>
      <c r="S12" s="1302">
        <f t="shared" si="0"/>
        <v>100</v>
      </c>
      <c r="T12" s="1301" t="s">
        <v>5</v>
      </c>
      <c r="U12" s="1302">
        <f t="shared" si="1"/>
        <v>100</v>
      </c>
      <c r="V12" s="1301" t="s">
        <v>5</v>
      </c>
      <c r="W12" s="1302">
        <f t="shared" si="2"/>
        <v>100</v>
      </c>
      <c r="X12" s="1303"/>
      <c r="Y12" s="3673"/>
      <c r="Z12" s="994" t="str">
        <f t="shared" si="7"/>
        <v>土地使用年限（年）</v>
      </c>
      <c r="AA12" s="994">
        <f t="shared" si="3"/>
        <v>1</v>
      </c>
      <c r="AB12" s="994">
        <f t="shared" si="4"/>
        <v>1</v>
      </c>
      <c r="AC12" s="994">
        <f t="shared" si="5"/>
        <v>1</v>
      </c>
    </row>
    <row r="13" spans="1:29" ht="15">
      <c r="A13" s="2210"/>
      <c r="B13" s="2214"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25"/>
      <c r="Q13" s="815" t="str">
        <f t="shared" si="6"/>
        <v>容积率</v>
      </c>
      <c r="R13" s="1301" t="s">
        <v>5</v>
      </c>
      <c r="S13" s="1302" t="e">
        <f t="shared" si="0"/>
        <v>#N/A</v>
      </c>
      <c r="T13" s="1301" t="s">
        <v>5</v>
      </c>
      <c r="U13" s="1302" t="e">
        <f t="shared" si="1"/>
        <v>#N/A</v>
      </c>
      <c r="V13" s="1301" t="s">
        <v>5</v>
      </c>
      <c r="W13" s="1302" t="e">
        <f t="shared" si="2"/>
        <v>#N/A</v>
      </c>
      <c r="X13" s="1303"/>
      <c r="Y13" s="3673"/>
      <c r="Z13" s="994" t="str">
        <f t="shared" si="7"/>
        <v>容积率</v>
      </c>
      <c r="AA13" s="994" t="e">
        <f t="shared" si="3"/>
        <v>#N/A</v>
      </c>
      <c r="AB13" s="994" t="e">
        <f t="shared" si="4"/>
        <v>#N/A</v>
      </c>
      <c r="AC13" s="994" t="e">
        <f t="shared" si="5"/>
        <v>#N/A</v>
      </c>
    </row>
    <row r="14" spans="1:29" s="1057" customFormat="1" ht="15">
      <c r="A14" s="2211"/>
      <c r="B14" s="2217">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25"/>
      <c r="Q14" s="815">
        <f t="shared" si="6"/>
        <v>111</v>
      </c>
      <c r="R14" s="1301" t="s">
        <v>5</v>
      </c>
      <c r="S14" s="1302">
        <f t="shared" si="0"/>
        <v>100</v>
      </c>
      <c r="T14" s="1301" t="s">
        <v>5</v>
      </c>
      <c r="U14" s="1302">
        <f t="shared" si="1"/>
        <v>100</v>
      </c>
      <c r="V14" s="1301" t="s">
        <v>5</v>
      </c>
      <c r="W14" s="1302">
        <f t="shared" si="2"/>
        <v>100</v>
      </c>
      <c r="X14" s="1303"/>
      <c r="Y14" s="3673"/>
      <c r="Z14" s="994">
        <f t="shared" si="7"/>
        <v>111</v>
      </c>
      <c r="AA14" s="994">
        <f>D14/F14</f>
        <v>1</v>
      </c>
      <c r="AB14" s="994">
        <f>D14/H14</f>
        <v>1</v>
      </c>
      <c r="AC14" s="994">
        <f>D14/J14</f>
        <v>1</v>
      </c>
    </row>
    <row r="15" spans="1:29" ht="15">
      <c r="A15" s="2211"/>
      <c r="B15" s="2217">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25"/>
      <c r="Q15" s="815">
        <f t="shared" si="6"/>
        <v>111</v>
      </c>
      <c r="R15" s="1301" t="s">
        <v>5</v>
      </c>
      <c r="S15" s="1302">
        <f t="shared" si="0"/>
        <v>100</v>
      </c>
      <c r="T15" s="1301" t="s">
        <v>5</v>
      </c>
      <c r="U15" s="1302">
        <f t="shared" si="1"/>
        <v>100</v>
      </c>
      <c r="V15" s="1301" t="s">
        <v>5</v>
      </c>
      <c r="W15" s="1302">
        <f t="shared" si="2"/>
        <v>100</v>
      </c>
      <c r="X15" s="1303"/>
      <c r="Y15" s="3673"/>
      <c r="Z15" s="994">
        <f t="shared" si="7"/>
        <v>111</v>
      </c>
      <c r="AA15" s="994">
        <f t="shared" si="3"/>
        <v>1</v>
      </c>
      <c r="AB15" s="994">
        <f t="shared" si="4"/>
        <v>1</v>
      </c>
      <c r="AC15" s="994">
        <f t="shared" si="5"/>
        <v>1</v>
      </c>
    </row>
    <row r="16" spans="1:29" ht="15.75" thickBot="1">
      <c r="A16" s="2212"/>
      <c r="B16" s="2218">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25"/>
      <c r="Q16" s="815">
        <f t="shared" si="6"/>
        <v>111</v>
      </c>
      <c r="R16" s="1301" t="s">
        <v>5</v>
      </c>
      <c r="S16" s="1302">
        <f t="shared" si="0"/>
        <v>100</v>
      </c>
      <c r="T16" s="1301" t="s">
        <v>5</v>
      </c>
      <c r="U16" s="1302">
        <f t="shared" si="1"/>
        <v>100</v>
      </c>
      <c r="V16" s="1301" t="s">
        <v>5</v>
      </c>
      <c r="W16" s="1302">
        <f t="shared" si="2"/>
        <v>100</v>
      </c>
      <c r="X16" s="1303"/>
      <c r="Y16" s="3673"/>
      <c r="Z16" s="994">
        <f t="shared" si="7"/>
        <v>111</v>
      </c>
      <c r="AA16" s="994">
        <f t="shared" si="3"/>
        <v>1</v>
      </c>
      <c r="AB16" s="994">
        <f t="shared" si="4"/>
        <v>1</v>
      </c>
      <c r="AC16" s="994">
        <f t="shared" si="5"/>
        <v>1</v>
      </c>
    </row>
    <row r="17" spans="1:29" ht="57">
      <c r="A17" s="2204"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59" t="s">
        <v>489</v>
      </c>
      <c r="Q17" s="1304" t="str">
        <f t="shared" si="6"/>
        <v>产业集聚程度</v>
      </c>
      <c r="R17" s="1305" t="s">
        <v>5</v>
      </c>
      <c r="S17" s="1306">
        <f t="shared" si="0"/>
        <v>100</v>
      </c>
      <c r="T17" s="1305" t="s">
        <v>5</v>
      </c>
      <c r="U17" s="1306">
        <f t="shared" si="1"/>
        <v>100</v>
      </c>
      <c r="V17" s="1305" t="s">
        <v>5</v>
      </c>
      <c r="W17" s="1306">
        <f t="shared" si="2"/>
        <v>100</v>
      </c>
      <c r="X17" s="1300"/>
      <c r="Y17" s="3759"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60"/>
      <c r="Q18" s="1304"/>
      <c r="R18" s="1305"/>
      <c r="S18" s="1306"/>
      <c r="T18" s="1305"/>
      <c r="U18" s="1306"/>
      <c r="V18" s="1305"/>
      <c r="W18" s="1306"/>
      <c r="X18" s="1300"/>
      <c r="Y18" s="3760"/>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60"/>
      <c r="Q19" s="1304" t="str">
        <f>B19</f>
        <v>交通便捷度</v>
      </c>
      <c r="R19" s="1305" t="s">
        <v>5</v>
      </c>
      <c r="S19" s="1306">
        <f>F19</f>
        <v>100</v>
      </c>
      <c r="T19" s="1305" t="s">
        <v>5</v>
      </c>
      <c r="U19" s="1306">
        <f>H19</f>
        <v>100</v>
      </c>
      <c r="V19" s="1305" t="s">
        <v>5</v>
      </c>
      <c r="W19" s="1306">
        <f>J19</f>
        <v>100</v>
      </c>
      <c r="X19" s="1300"/>
      <c r="Y19" s="3760"/>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60"/>
      <c r="Q20" s="1304"/>
      <c r="R20" s="1305"/>
      <c r="S20" s="1306"/>
      <c r="T20" s="1305"/>
      <c r="U20" s="1306"/>
      <c r="V20" s="1305"/>
      <c r="W20" s="1306"/>
      <c r="X20" s="1300"/>
      <c r="Y20" s="3760"/>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60"/>
      <c r="Q21" s="1304" t="str">
        <f t="shared" ref="Q21:Q35" si="8">B21</f>
        <v>区域土地利用方向</v>
      </c>
      <c r="R21" s="1305" t="s">
        <v>5</v>
      </c>
      <c r="S21" s="1306">
        <f>F21</f>
        <v>100</v>
      </c>
      <c r="T21" s="1305" t="s">
        <v>5</v>
      </c>
      <c r="U21" s="1306">
        <f>H21</f>
        <v>100</v>
      </c>
      <c r="V21" s="1305" t="s">
        <v>5</v>
      </c>
      <c r="W21" s="1306">
        <f>J21</f>
        <v>100</v>
      </c>
      <c r="X21" s="1300"/>
      <c r="Y21" s="3760"/>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60"/>
      <c r="Q22" s="1304"/>
      <c r="R22" s="1305"/>
      <c r="S22" s="1306"/>
      <c r="T22" s="1305"/>
      <c r="U22" s="1306"/>
      <c r="V22" s="1305"/>
      <c r="W22" s="1306"/>
      <c r="X22" s="1300"/>
      <c r="Y22" s="3760"/>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60"/>
      <c r="Q23" s="1304" t="str">
        <f t="shared" si="8"/>
        <v>环境状况</v>
      </c>
      <c r="R23" s="1305" t="s">
        <v>5</v>
      </c>
      <c r="S23" s="1306">
        <f>F23</f>
        <v>100</v>
      </c>
      <c r="T23" s="1305" t="s">
        <v>5</v>
      </c>
      <c r="U23" s="1306">
        <f>H23</f>
        <v>100</v>
      </c>
      <c r="V23" s="1305" t="s">
        <v>5</v>
      </c>
      <c r="W23" s="1306">
        <f>J23</f>
        <v>100</v>
      </c>
      <c r="X23" s="1300"/>
      <c r="Y23" s="3760"/>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60"/>
      <c r="Q24" s="1304"/>
      <c r="R24" s="1305"/>
      <c r="S24" s="1306"/>
      <c r="T24" s="1305"/>
      <c r="U24" s="1306"/>
      <c r="V24" s="1305"/>
      <c r="W24" s="1306"/>
      <c r="X24" s="1300"/>
      <c r="Y24" s="3760"/>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60"/>
      <c r="Q25" s="815" t="str">
        <f t="shared" si="8"/>
        <v>公共配套设施</v>
      </c>
      <c r="R25" s="1301" t="s">
        <v>5</v>
      </c>
      <c r="S25" s="1302">
        <f>F25</f>
        <v>100</v>
      </c>
      <c r="T25" s="1301" t="s">
        <v>5</v>
      </c>
      <c r="U25" s="1302">
        <f>H25</f>
        <v>100</v>
      </c>
      <c r="V25" s="1301" t="s">
        <v>5</v>
      </c>
      <c r="W25" s="1302">
        <f>J25</f>
        <v>100</v>
      </c>
      <c r="X25" s="1303"/>
      <c r="Y25" s="3760"/>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60"/>
      <c r="Q26" s="815"/>
      <c r="R26" s="1301"/>
      <c r="S26" s="1302"/>
      <c r="T26" s="1301"/>
      <c r="U26" s="1302"/>
      <c r="V26" s="1301"/>
      <c r="W26" s="1302"/>
      <c r="X26" s="1303"/>
      <c r="Y26" s="3760"/>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60"/>
      <c r="Q27" s="815" t="str">
        <f>B27</f>
        <v>基础设施水平</v>
      </c>
      <c r="R27" s="1301" t="s">
        <v>5</v>
      </c>
      <c r="S27" s="1302">
        <f>F27</f>
        <v>100</v>
      </c>
      <c r="T27" s="1301" t="s">
        <v>5</v>
      </c>
      <c r="U27" s="1302">
        <f>H27</f>
        <v>100</v>
      </c>
      <c r="V27" s="1301" t="s">
        <v>5</v>
      </c>
      <c r="W27" s="1302">
        <f>J27</f>
        <v>100</v>
      </c>
      <c r="X27" s="1303"/>
      <c r="Y27" s="3760"/>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60"/>
      <c r="Q28" s="815"/>
      <c r="R28" s="1301"/>
      <c r="S28" s="1302"/>
      <c r="T28" s="1301"/>
      <c r="U28" s="1302"/>
      <c r="V28" s="1301"/>
      <c r="W28" s="1302"/>
      <c r="X28" s="1303"/>
      <c r="Y28" s="3760"/>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60"/>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60"/>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60"/>
      <c r="Q30" s="1304" t="str">
        <f t="shared" si="8"/>
        <v>毗邻道路的类型与等级</v>
      </c>
      <c r="R30" s="1305" t="s">
        <v>5</v>
      </c>
      <c r="S30" s="1306">
        <f t="shared" si="9"/>
        <v>100</v>
      </c>
      <c r="T30" s="1305" t="s">
        <v>5</v>
      </c>
      <c r="U30" s="1306">
        <f t="shared" si="10"/>
        <v>100</v>
      </c>
      <c r="V30" s="1305" t="s">
        <v>5</v>
      </c>
      <c r="W30" s="1306">
        <f t="shared" si="11"/>
        <v>100</v>
      </c>
      <c r="X30" s="1300"/>
      <c r="Y30" s="3760"/>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60"/>
      <c r="Q31" s="1304"/>
      <c r="R31" s="1305"/>
      <c r="S31" s="1306"/>
      <c r="T31" s="1305"/>
      <c r="U31" s="1306"/>
      <c r="V31" s="1305"/>
      <c r="W31" s="1306"/>
      <c r="X31" s="1300"/>
      <c r="Y31" s="3760"/>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60"/>
      <c r="Q32" s="1304" t="str">
        <f t="shared" si="8"/>
        <v>土地级别</v>
      </c>
      <c r="R32" s="1305" t="s">
        <v>5</v>
      </c>
      <c r="S32" s="1306">
        <f t="shared" si="9"/>
        <v>100</v>
      </c>
      <c r="T32" s="1305" t="s">
        <v>5</v>
      </c>
      <c r="U32" s="1306">
        <f t="shared" si="10"/>
        <v>100</v>
      </c>
      <c r="V32" s="1305" t="s">
        <v>5</v>
      </c>
      <c r="W32" s="1306">
        <f t="shared" si="11"/>
        <v>100</v>
      </c>
      <c r="X32" s="1300"/>
      <c r="Y32" s="3760"/>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60"/>
      <c r="Q33" s="1304">
        <f t="shared" si="8"/>
        <v>111</v>
      </c>
      <c r="R33" s="1305" t="s">
        <v>5</v>
      </c>
      <c r="S33" s="1306">
        <f t="shared" si="9"/>
        <v>100</v>
      </c>
      <c r="T33" s="1305" t="s">
        <v>5</v>
      </c>
      <c r="U33" s="1306">
        <f t="shared" si="10"/>
        <v>100</v>
      </c>
      <c r="V33" s="1305" t="s">
        <v>5</v>
      </c>
      <c r="W33" s="1306">
        <f t="shared" si="11"/>
        <v>100</v>
      </c>
      <c r="X33" s="1300"/>
      <c r="Y33" s="3760"/>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61" t="s">
        <v>499</v>
      </c>
      <c r="Q34" s="1304">
        <f t="shared" si="8"/>
        <v>111</v>
      </c>
      <c r="R34" s="1305" t="s">
        <v>5</v>
      </c>
      <c r="S34" s="1306">
        <f t="shared" si="9"/>
        <v>100</v>
      </c>
      <c r="T34" s="1305" t="s">
        <v>5</v>
      </c>
      <c r="U34" s="1306">
        <f t="shared" si="10"/>
        <v>100</v>
      </c>
      <c r="V34" s="1305" t="s">
        <v>5</v>
      </c>
      <c r="W34" s="1306">
        <f t="shared" si="11"/>
        <v>100</v>
      </c>
      <c r="X34" s="1300"/>
      <c r="Y34" s="3762"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62"/>
      <c r="Q35" s="1304">
        <f t="shared" si="8"/>
        <v>111</v>
      </c>
      <c r="R35" s="1308" t="s">
        <v>5</v>
      </c>
      <c r="S35" s="1309">
        <f t="shared" si="9"/>
        <v>100</v>
      </c>
      <c r="T35" s="1308" t="s">
        <v>5</v>
      </c>
      <c r="U35" s="1309">
        <f t="shared" si="10"/>
        <v>100</v>
      </c>
      <c r="V35" s="1308" t="s">
        <v>5</v>
      </c>
      <c r="W35" s="1309">
        <f t="shared" si="11"/>
        <v>100</v>
      </c>
      <c r="X35" s="1310"/>
      <c r="Y35" s="3762"/>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62"/>
      <c r="Q36" s="1304" t="str">
        <f>B36</f>
        <v>宗地面积</v>
      </c>
      <c r="R36" s="1305" t="s">
        <v>5</v>
      </c>
      <c r="S36" s="1306" t="e">
        <f t="shared" si="9"/>
        <v>#N/A</v>
      </c>
      <c r="T36" s="1305" t="s">
        <v>5</v>
      </c>
      <c r="U36" s="1306" t="e">
        <f t="shared" si="10"/>
        <v>#N/A</v>
      </c>
      <c r="V36" s="1305" t="s">
        <v>5</v>
      </c>
      <c r="W36" s="1306" t="e">
        <f t="shared" si="11"/>
        <v>#N/A</v>
      </c>
      <c r="X36" s="1300"/>
      <c r="Y36" s="3762"/>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62"/>
      <c r="Q37" s="1304" t="str">
        <f t="shared" ref="Q37:Q42" si="13">B37</f>
        <v>宗地形状</v>
      </c>
      <c r="R37" s="1305" t="s">
        <v>5</v>
      </c>
      <c r="S37" s="1306">
        <f t="shared" si="9"/>
        <v>100</v>
      </c>
      <c r="T37" s="1305" t="s">
        <v>5</v>
      </c>
      <c r="U37" s="1306">
        <f t="shared" si="10"/>
        <v>100</v>
      </c>
      <c r="V37" s="1305" t="s">
        <v>5</v>
      </c>
      <c r="W37" s="1306">
        <f t="shared" si="11"/>
        <v>100</v>
      </c>
      <c r="X37" s="1300"/>
      <c r="Y37" s="3762"/>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62"/>
      <c r="Q38" s="1304" t="str">
        <f t="shared" si="13"/>
        <v>宗地开发程度</v>
      </c>
      <c r="R38" s="1301" t="s">
        <v>5</v>
      </c>
      <c r="S38" s="1302">
        <f t="shared" si="9"/>
        <v>100</v>
      </c>
      <c r="T38" s="1301" t="s">
        <v>5</v>
      </c>
      <c r="U38" s="1302">
        <f t="shared" si="10"/>
        <v>100</v>
      </c>
      <c r="V38" s="1301" t="s">
        <v>5</v>
      </c>
      <c r="W38" s="1302">
        <f t="shared" si="11"/>
        <v>100</v>
      </c>
      <c r="X38" s="1303"/>
      <c r="Y38" s="3762"/>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62" t="s">
        <v>549</v>
      </c>
      <c r="Q39" s="1304" t="str">
        <f t="shared" si="13"/>
        <v>工程地质条件</v>
      </c>
      <c r="R39" s="1305" t="s">
        <v>5</v>
      </c>
      <c r="S39" s="1306">
        <f t="shared" si="9"/>
        <v>100</v>
      </c>
      <c r="T39" s="1305" t="s">
        <v>5</v>
      </c>
      <c r="U39" s="1306">
        <f t="shared" si="10"/>
        <v>100</v>
      </c>
      <c r="V39" s="1305" t="s">
        <v>5</v>
      </c>
      <c r="W39" s="1306">
        <f t="shared" si="11"/>
        <v>100</v>
      </c>
      <c r="X39" s="1300"/>
      <c r="Y39" s="3762"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62"/>
      <c r="Q40" s="1304">
        <f t="shared" si="13"/>
        <v>111</v>
      </c>
      <c r="R40" s="1305" t="s">
        <v>5</v>
      </c>
      <c r="S40" s="1306">
        <f t="shared" si="9"/>
        <v>100</v>
      </c>
      <c r="T40" s="1305" t="s">
        <v>5</v>
      </c>
      <c r="U40" s="1306">
        <f t="shared" si="10"/>
        <v>100</v>
      </c>
      <c r="V40" s="1305" t="s">
        <v>5</v>
      </c>
      <c r="W40" s="1306">
        <f t="shared" si="11"/>
        <v>100</v>
      </c>
      <c r="X40" s="1300"/>
      <c r="Y40" s="3762"/>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62"/>
      <c r="Q41" s="1304">
        <f t="shared" si="13"/>
        <v>111</v>
      </c>
      <c r="R41" s="1305" t="s">
        <v>5</v>
      </c>
      <c r="S41" s="1306">
        <f t="shared" si="9"/>
        <v>100</v>
      </c>
      <c r="T41" s="1305" t="s">
        <v>5</v>
      </c>
      <c r="U41" s="1306">
        <f t="shared" si="10"/>
        <v>100</v>
      </c>
      <c r="V41" s="1305" t="s">
        <v>5</v>
      </c>
      <c r="W41" s="1306">
        <f t="shared" si="11"/>
        <v>100</v>
      </c>
      <c r="X41" s="1300"/>
      <c r="Y41" s="3762"/>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62"/>
      <c r="Q42" s="1304">
        <f t="shared" si="13"/>
        <v>111</v>
      </c>
      <c r="R42" s="1308" t="s">
        <v>5</v>
      </c>
      <c r="S42" s="1309">
        <f t="shared" si="9"/>
        <v>100</v>
      </c>
      <c r="T42" s="1308" t="s">
        <v>5</v>
      </c>
      <c r="U42" s="1309">
        <f t="shared" si="10"/>
        <v>100</v>
      </c>
      <c r="V42" s="1308" t="s">
        <v>5</v>
      </c>
      <c r="W42" s="1309">
        <f t="shared" si="11"/>
        <v>100</v>
      </c>
      <c r="X42" s="1310"/>
      <c r="Y42" s="3762"/>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25" t="str">
        <f>A43</f>
        <v>成交单价</v>
      </c>
      <c r="Q43" s="3725"/>
      <c r="R43" s="3726">
        <f>E43</f>
        <v>0</v>
      </c>
      <c r="S43" s="3726"/>
      <c r="T43" s="3726">
        <f>G43</f>
        <v>0</v>
      </c>
      <c r="U43" s="3726"/>
      <c r="V43" s="3726">
        <f>I43</f>
        <v>0</v>
      </c>
      <c r="W43" s="3726"/>
      <c r="X43" s="798"/>
      <c r="Y43" s="1312"/>
      <c r="Z43" s="798"/>
      <c r="AA43" s="798"/>
      <c r="AB43" s="798"/>
      <c r="AC43" s="798"/>
    </row>
    <row r="44" spans="1:29" ht="15.75" thickBot="1">
      <c r="A44" s="563" t="s">
        <v>1975</v>
      </c>
      <c r="B44" s="564"/>
      <c r="C44" s="565" t="e">
        <f>R45</f>
        <v>#DIV/0!</v>
      </c>
      <c r="D44" s="2547" t="s">
        <v>2257</v>
      </c>
      <c r="E44" s="565" t="e">
        <f>R44</f>
        <v>#DIV/0!</v>
      </c>
      <c r="F44" s="2548"/>
      <c r="G44" s="566" t="e">
        <f>T44</f>
        <v>#DIV/0!</v>
      </c>
      <c r="H44" s="2548"/>
      <c r="I44" s="565" t="e">
        <f>V44</f>
        <v>#DIV/0!</v>
      </c>
      <c r="J44" s="2548"/>
      <c r="K44" s="2549">
        <f>F44+H44+J44</f>
        <v>0</v>
      </c>
      <c r="L44" s="1749"/>
      <c r="M44" s="1740"/>
      <c r="N44" s="1740"/>
      <c r="O44" s="1740"/>
      <c r="P44" s="3725" t="str">
        <f>A44</f>
        <v>比较价格（元/平方米）</v>
      </c>
      <c r="Q44" s="3725"/>
      <c r="R44" s="3727" t="e">
        <f>ROUND(PRODUCT(R43,AA9:AA42),0)</f>
        <v>#DIV/0!</v>
      </c>
      <c r="S44" s="3727"/>
      <c r="T44" s="3727" t="e">
        <f>ROUND(PRODUCT(T43,AB9:AB42),0)</f>
        <v>#DIV/0!</v>
      </c>
      <c r="U44" s="3727"/>
      <c r="V44" s="3727" t="e">
        <f>ROUND(PRODUCT(V43,AC9:AC42),0)</f>
        <v>#DIV/0!</v>
      </c>
      <c r="W44" s="3727"/>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63" t="str">
        <f>A45</f>
        <v>估价对象XX用房的比较价格（楼面单价，元/平方米）</v>
      </c>
      <c r="Q45" s="3764"/>
      <c r="R45" s="3779" t="e">
        <f>ROUND(IF(D44="简单平均",AVERAGE(R44:W44),R44*F44+T44*H44+V44*J44),0)</f>
        <v>#DIV/0!</v>
      </c>
      <c r="S45" s="3779"/>
      <c r="T45" s="3779"/>
      <c r="U45" s="3779"/>
      <c r="V45" s="3779"/>
      <c r="W45" s="3779"/>
      <c r="X45" s="798"/>
      <c r="Y45" s="798"/>
      <c r="Z45" s="798"/>
      <c r="AA45" s="798"/>
      <c r="AB45" s="798"/>
      <c r="AC45" s="798"/>
    </row>
    <row r="46" spans="1:29">
      <c r="A46" s="2716"/>
      <c r="B46" s="2716"/>
      <c r="C46" s="2716"/>
      <c r="D46" s="2716"/>
      <c r="E46" s="2716"/>
      <c r="F46" s="2716"/>
      <c r="G46" s="2718"/>
      <c r="H46" s="2716"/>
      <c r="I46" s="2716"/>
      <c r="J46" s="2716"/>
      <c r="K46" s="2719"/>
      <c r="L46" s="1753"/>
      <c r="M46" s="1740"/>
      <c r="N46" s="1740"/>
      <c r="O46" s="1740"/>
      <c r="P46" s="1740"/>
      <c r="Q46" s="1740"/>
      <c r="R46" s="1740"/>
      <c r="S46" s="1740"/>
      <c r="T46" s="1740"/>
      <c r="U46" s="1740"/>
      <c r="V46" s="1740"/>
      <c r="W46" s="1740"/>
      <c r="X46" s="1740"/>
      <c r="Y46" s="1740"/>
      <c r="Z46" s="1740"/>
      <c r="AA46" s="1740"/>
      <c r="AB46" s="1740"/>
      <c r="AC46" s="1740"/>
    </row>
    <row r="47" spans="1:29">
      <c r="A47" s="2716"/>
      <c r="B47" s="2716"/>
      <c r="C47" s="2716"/>
      <c r="D47" s="2716"/>
      <c r="E47" s="2716"/>
      <c r="F47" s="2716"/>
      <c r="G47" s="2716"/>
      <c r="H47" s="2716"/>
      <c r="I47" s="2716"/>
      <c r="J47" s="2716"/>
      <c r="K47" s="2719"/>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6"/>
      <c r="B48" s="2716"/>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19"/>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6"/>
      <c r="B49" s="2716"/>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19"/>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7"/>
      <c r="B50" s="2717"/>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0"/>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7"/>
      <c r="B51" s="2728"/>
      <c r="C51" s="1754"/>
      <c r="D51" s="1750"/>
      <c r="E51" s="1750"/>
      <c r="F51" s="1750"/>
      <c r="G51" s="1750"/>
      <c r="H51" s="1750"/>
      <c r="I51" s="1750"/>
      <c r="J51" s="1750"/>
      <c r="K51" s="2720"/>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75" t="s">
        <v>1642</v>
      </c>
      <c r="H52" s="3776"/>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41896.339999999997</v>
      </c>
      <c r="F53" s="1607" t="e">
        <f t="shared" ref="F53:F61" si="14">ROUND(B53*E53/10000,0)</f>
        <v>#DIV/0!</v>
      </c>
      <c r="G53" s="3777"/>
      <c r="H53" s="3778"/>
      <c r="I53" s="1610">
        <v>1</v>
      </c>
      <c r="J53" s="1296">
        <v>1</v>
      </c>
      <c r="K53" s="2721"/>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5" t="s">
        <v>1643</v>
      </c>
      <c r="H54" s="1611" t="str">
        <f>项目基本情况!B43</f>
        <v>六级</v>
      </c>
      <c r="I54" s="1610">
        <f>SUMIF(修正!$A$57:$A$68,H54,修正!B57:B68)</f>
        <v>0.6</v>
      </c>
      <c r="J54" s="1297"/>
      <c r="K54" s="2721"/>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6"/>
      <c r="H55" s="1612" t="str">
        <f>项目基本情况!B43</f>
        <v>六级</v>
      </c>
      <c r="I55" s="1610">
        <f>SUMIF(修正!$A$57:$A$68,H55,修正!C57:C68)</f>
        <v>0.3</v>
      </c>
      <c r="J55" s="1297"/>
      <c r="K55" s="2721"/>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6"/>
      <c r="H56" s="1612" t="str">
        <f>项目基本情况!B43</f>
        <v>六级</v>
      </c>
      <c r="I56" s="1610">
        <f>SUMIF(修正!$A$57:$A$68,H56,修正!D57:D68)</f>
        <v>0.25</v>
      </c>
      <c r="J56" s="1297"/>
      <c r="K56" s="2721"/>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1"/>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11204.280000000002</v>
      </c>
      <c r="F60" s="1607" t="e">
        <f t="shared" si="14"/>
        <v>#DIV/0!</v>
      </c>
      <c r="G60" s="1613" t="s">
        <v>1643</v>
      </c>
      <c r="H60" s="1612" t="str">
        <f>项目基本情况!B43</f>
        <v>六级</v>
      </c>
      <c r="I60" s="1610">
        <f>SUMIF(修正!$A$57:$A$68,H60,修正!G57:G68)</f>
        <v>0.15</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20510.68</v>
      </c>
      <c r="F62" s="590" t="e">
        <f>IF(B43="楼面地价",SUM(F53:F61),ROUND(C45*E62/10000,0))</f>
        <v>#DIV/0!</v>
      </c>
      <c r="G62" s="1759"/>
      <c r="H62" s="1759"/>
      <c r="I62" s="1759"/>
      <c r="J62" s="1759"/>
      <c r="K62" s="2729"/>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0"/>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0"/>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1"/>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2"/>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1"/>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2"/>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2"/>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1"/>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2"/>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3"/>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2"/>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3"/>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3"/>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3"/>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3"/>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1"/>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2"/>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1"/>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2"/>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0"/>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2"/>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0"/>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2"/>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3"/>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3"/>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3"/>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3"/>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1"/>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2"/>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1"/>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2"/>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1"/>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2"/>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1"/>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2"/>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1"/>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2"/>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3"/>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2"/>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5" t="str">
        <f t="shared" si="24"/>
        <v>(含)-</v>
      </c>
      <c r="L108" s="2346" t="str">
        <f t="shared" si="24"/>
        <v>(含)-</v>
      </c>
      <c r="M108" s="144" t="str">
        <f>M109&amp;"(含)"&amp;"-"&amp;P109</f>
        <v>(含)-</v>
      </c>
      <c r="N108" s="2731"/>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1"/>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2"/>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1"/>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2"/>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3"/>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3"/>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1"/>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2"/>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1"/>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2"/>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1"/>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2"/>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3"/>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3"/>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29" t="s">
        <v>2043</v>
      </c>
      <c r="S1" s="2229" t="s">
        <v>2044</v>
      </c>
      <c r="T1" s="2229" t="s">
        <v>2061</v>
      </c>
      <c r="U1" s="2229" t="s">
        <v>2062</v>
      </c>
      <c r="V1" s="2229"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0">
        <v>1</v>
      </c>
      <c r="S2" s="2230">
        <f>ROUND(SUMPRODUCT((B107:B111=R2)*(C106:N106=G2)*(C107:N111)),4)</f>
        <v>0</v>
      </c>
      <c r="T2" s="2230" t="e">
        <f>ROUND($C$5*$C$22*$C$23*$C$24*S2*$C$28,0)</f>
        <v>#DIV/0!</v>
      </c>
      <c r="U2" s="2220"/>
      <c r="V2" s="2230"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2.5</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0">
        <v>2</v>
      </c>
      <c r="S3" s="2230">
        <f>ROUND(SUMPRODUCT((B107:B111=R3)*(C106:N106=G2)*(C107:N111)),4)</f>
        <v>0</v>
      </c>
      <c r="T3" s="2230" t="e">
        <f t="shared" ref="T3:T16" si="0">ROUND($C$5*$C$22*$C$23*$C$24*S3*$C$28,0)</f>
        <v>#DIV/0!</v>
      </c>
      <c r="U3" s="2220"/>
      <c r="V3" s="2230"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4"/>
      <c r="L4" s="1542" t="s">
        <v>1600</v>
      </c>
      <c r="M4" s="1543">
        <f>SUMPRODUCT((区片价!B55:B86=I2)*(区片价!C3:G3=E2)*(区片价!C55:G86))</f>
        <v>0</v>
      </c>
      <c r="N4" s="1544">
        <f>SUMPRODUCT((因素修正幅度!B55:B86=I2)*(因素修正幅度!C3:G3=E2)*(因素修正幅度!C55:G86))</f>
        <v>0</v>
      </c>
      <c r="O4" s="2734"/>
      <c r="P4" s="1787"/>
      <c r="Q4" s="1787"/>
      <c r="R4" s="2230">
        <v>3</v>
      </c>
      <c r="S4" s="2230">
        <f>ROUND(SUMPRODUCT((B107:B111=R4)*(C106:N106=G2)*(C107:N111)),4)</f>
        <v>0</v>
      </c>
      <c r="T4" s="2230" t="e">
        <f t="shared" si="0"/>
        <v>#DIV/0!</v>
      </c>
      <c r="U4" s="2220"/>
      <c r="V4" s="2230"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5" t="e">
        <f>ROUND(C6*C17+C20,0)</f>
        <v>#DIV/0!</v>
      </c>
      <c r="E5" s="2355"/>
      <c r="F5" s="1196"/>
      <c r="G5" s="1197"/>
      <c r="H5" s="1197"/>
      <c r="I5" s="1197"/>
      <c r="J5" s="1198"/>
      <c r="K5" s="2735"/>
      <c r="L5" s="1542" t="s">
        <v>1601</v>
      </c>
      <c r="M5" s="1543">
        <f>SUMPRODUCT((区片价!B87:B126=I2)*(区片价!C3:G3=E2)*(区片价!C87:G126))</f>
        <v>0</v>
      </c>
      <c r="N5" s="1544">
        <f>SUMPRODUCT((因素修正幅度!B87:B126=I2)*(因素修正幅度!C3:G3=E2)*(因素修正幅度!C87:G126))</f>
        <v>0</v>
      </c>
      <c r="O5" s="2735"/>
      <c r="P5" s="2737"/>
      <c r="Q5" s="1787"/>
      <c r="R5" s="2230">
        <v>4</v>
      </c>
      <c r="S5" s="2230">
        <f>ROUND(SUMPRODUCT((B107:B111=R5)*(C106:N106=G2)*(C107:N111)),4)</f>
        <v>0</v>
      </c>
      <c r="T5" s="2230" t="e">
        <f t="shared" si="0"/>
        <v>#DIV/0!</v>
      </c>
      <c r="U5" s="2220"/>
      <c r="V5" s="2230"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6" t="s">
        <v>1395</v>
      </c>
      <c r="B6" s="1202" t="s">
        <v>859</v>
      </c>
      <c r="C6" s="3247">
        <f>SUMIF(L1:L12,G2,M1:M12)</f>
        <v>0</v>
      </c>
      <c r="D6" s="3248" t="s">
        <v>1228</v>
      </c>
      <c r="E6" s="1202"/>
      <c r="F6" s="1202"/>
      <c r="G6" s="3249"/>
      <c r="H6" s="3249"/>
      <c r="I6" s="3249"/>
      <c r="J6" s="3250"/>
      <c r="K6" s="1787"/>
      <c r="L6" s="1542" t="s">
        <v>1602</v>
      </c>
      <c r="M6" s="1543">
        <f>SUMPRODUCT((区片价!B127:B189=I2)*(区片价!C3:G3=E2)*(区片价!C127:G189))</f>
        <v>0</v>
      </c>
      <c r="N6" s="1544">
        <f>SUMPRODUCT((因素修正幅度!B127:B189=I2)*(因素修正幅度!C3:G3=E2)*(因素修正幅度!C127:G189))</f>
        <v>0</v>
      </c>
      <c r="O6" s="1787"/>
      <c r="P6" s="2738"/>
      <c r="Q6" s="1787"/>
      <c r="R6" s="2230">
        <v>5</v>
      </c>
      <c r="S6" s="2230">
        <f>ROUND(SUMPRODUCT((B107:B111=R6)*(C106:N106=G2)*(C107:N111)),4)</f>
        <v>0</v>
      </c>
      <c r="T6" s="2230" t="e">
        <f t="shared" si="0"/>
        <v>#DIV/0!</v>
      </c>
      <c r="U6" s="2220"/>
      <c r="V6" s="2230" t="e">
        <f t="shared" si="1"/>
        <v>#DIV/0!</v>
      </c>
      <c r="W6" s="1787"/>
      <c r="X6" s="1787"/>
      <c r="Y6" s="1787"/>
      <c r="Z6" s="1787"/>
      <c r="AA6" s="1787"/>
      <c r="AB6" s="1787"/>
      <c r="AC6" s="1789"/>
      <c r="AD6" s="1199"/>
      <c r="AE6" s="1199"/>
      <c r="AF6" s="1199"/>
      <c r="AG6" s="1199"/>
      <c r="AH6" s="1199"/>
      <c r="AI6" s="1199"/>
      <c r="AJ6" s="1200"/>
    </row>
    <row r="7" spans="1:39" ht="24.75" thickBot="1">
      <c r="A7" s="3251" t="s">
        <v>3188</v>
      </c>
      <c r="B7" s="1203" t="s">
        <v>860</v>
      </c>
      <c r="C7" s="3252" t="e">
        <f>IF(C8="不临65条商业街",1,ROUND(1+(1.6*E8+1.2*E9+0.8*E10+0.4*E11)*C9,4))</f>
        <v>#DIV/0!</v>
      </c>
      <c r="D7" s="3253" t="s">
        <v>861</v>
      </c>
      <c r="E7" s="3254"/>
      <c r="F7" s="3255"/>
      <c r="G7" s="3255"/>
      <c r="H7" s="3255"/>
      <c r="I7" s="3255"/>
      <c r="J7" s="3256"/>
      <c r="K7" s="1787"/>
      <c r="L7" s="1542" t="s">
        <v>1603</v>
      </c>
      <c r="M7" s="1543">
        <f>SUMPRODUCT((区片价!B190:B233=I2)*(区片价!C3:G3=E2)*(区片价!C190:G233))</f>
        <v>0</v>
      </c>
      <c r="N7" s="1544">
        <f>SUMPRODUCT((因素修正幅度!B190:B233=I2)*(因素修正幅度!C3:G3=E2)*(因素修正幅度!C190:G233))</f>
        <v>0</v>
      </c>
      <c r="O7" s="1787"/>
      <c r="P7" s="2738"/>
      <c r="Q7" s="1787"/>
      <c r="R7" s="2230">
        <v>6</v>
      </c>
      <c r="S7" s="2220"/>
      <c r="T7" s="2230" t="e">
        <f t="shared" si="0"/>
        <v>#DIV/0!</v>
      </c>
      <c r="U7" s="2220"/>
      <c r="V7" s="2230" t="e">
        <f t="shared" si="1"/>
        <v>#DIV/0!</v>
      </c>
      <c r="W7" s="2228" t="s">
        <v>2046</v>
      </c>
      <c r="X7" s="2221">
        <f>G2</f>
        <v>0</v>
      </c>
      <c r="Y7" s="2221" t="s">
        <v>2047</v>
      </c>
      <c r="Z7" s="2222">
        <f>G3</f>
        <v>2.5</v>
      </c>
      <c r="AA7" s="1790"/>
      <c r="AB7" s="1790"/>
      <c r="AC7" s="1791"/>
      <c r="AD7" s="2223"/>
      <c r="AE7" s="2223"/>
      <c r="AF7" s="2223"/>
      <c r="AG7" s="2223"/>
      <c r="AH7" s="2223"/>
      <c r="AI7" s="2223"/>
      <c r="AJ7" s="2224"/>
    </row>
    <row r="8" spans="1:39" ht="15">
      <c r="A8" s="3257"/>
      <c r="B8" s="1190" t="s">
        <v>862</v>
      </c>
      <c r="C8" s="3258"/>
      <c r="D8" s="3259" t="s">
        <v>863</v>
      </c>
      <c r="E8" s="3260" t="e">
        <f>ROUND(C11/E7,4)</f>
        <v>#DIV/0!</v>
      </c>
      <c r="F8" s="3261" t="s">
        <v>864</v>
      </c>
      <c r="G8" s="3262"/>
      <c r="H8" s="3262"/>
      <c r="I8" s="3262"/>
      <c r="J8" s="3263"/>
      <c r="K8" s="1787"/>
      <c r="L8" s="1542" t="s">
        <v>1604</v>
      </c>
      <c r="M8" s="1543">
        <f>SUMPRODUCT((区片价!B234:B276=I2)*(区片价!C3:G3=E2)*(区片价!C234:G276))</f>
        <v>0</v>
      </c>
      <c r="N8" s="1544">
        <f>SUMPRODUCT((因素修正幅度!B234:B276=I2)*(因素修正幅度!C3:G3=E2)*(因素修正幅度!C234:G276))</f>
        <v>0</v>
      </c>
      <c r="O8" s="1787"/>
      <c r="P8" s="1787"/>
      <c r="Q8" s="1787"/>
      <c r="R8" s="2230">
        <v>7</v>
      </c>
      <c r="S8" s="2220"/>
      <c r="T8" s="2230" t="e">
        <f t="shared" si="0"/>
        <v>#DIV/0!</v>
      </c>
      <c r="U8" s="2220"/>
      <c r="V8" s="2230" t="e">
        <f t="shared" si="1"/>
        <v>#DIV/0!</v>
      </c>
      <c r="W8" s="3781" t="s">
        <v>2060</v>
      </c>
      <c r="X8" s="3782"/>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7"/>
      <c r="B9" s="1190" t="s">
        <v>865</v>
      </c>
      <c r="C9" s="3264">
        <f>SUMIF(修正!C71:C139,C8,修正!E71:E139)</f>
        <v>0</v>
      </c>
      <c r="D9" s="3265" t="s">
        <v>866</v>
      </c>
      <c r="E9" s="3265" t="e">
        <f>ROUND(C11/E7,4)</f>
        <v>#DIV/0!</v>
      </c>
      <c r="F9" s="3261" t="s">
        <v>867</v>
      </c>
      <c r="G9" s="3262"/>
      <c r="H9" s="3262"/>
      <c r="I9" s="3262"/>
      <c r="J9" s="3263"/>
      <c r="K9" s="1787"/>
      <c r="L9" s="1542" t="s">
        <v>1605</v>
      </c>
      <c r="M9" s="1543">
        <f>SUMPRODUCT((区片价!B277:B326=I2)*(区片价!C3:G3=E2)*(区片价!C277:G326))</f>
        <v>0</v>
      </c>
      <c r="N9" s="1544">
        <f>SUMPRODUCT((因素修正幅度!B277:B326=I2)*(因素修正幅度!C3:G3=E2)*(因素修正幅度!C277:G326))</f>
        <v>0</v>
      </c>
      <c r="O9" s="1787"/>
      <c r="P9" s="1787"/>
      <c r="Q9" s="1787"/>
      <c r="R9" s="2230">
        <v>8</v>
      </c>
      <c r="S9" s="2220"/>
      <c r="T9" s="2230" t="e">
        <f t="shared" si="0"/>
        <v>#DIV/0!</v>
      </c>
      <c r="U9" s="2220"/>
      <c r="V9" s="2230" t="e">
        <f t="shared" si="1"/>
        <v>#DIV/0!</v>
      </c>
      <c r="W9" s="3780"/>
      <c r="X9" s="2225" t="s">
        <v>3211</v>
      </c>
      <c r="Y9" s="2348">
        <v>6</v>
      </c>
      <c r="Z9" s="2226">
        <f t="shared" ref="Z9:AJ9" si="2">$Y$9</f>
        <v>6</v>
      </c>
      <c r="AA9" s="2226">
        <f t="shared" si="2"/>
        <v>6</v>
      </c>
      <c r="AB9" s="2226">
        <f t="shared" si="2"/>
        <v>6</v>
      </c>
      <c r="AC9" s="2226">
        <f t="shared" si="2"/>
        <v>6</v>
      </c>
      <c r="AD9" s="2226">
        <f t="shared" si="2"/>
        <v>6</v>
      </c>
      <c r="AE9" s="2226">
        <f t="shared" si="2"/>
        <v>6</v>
      </c>
      <c r="AF9" s="2226">
        <f t="shared" si="2"/>
        <v>6</v>
      </c>
      <c r="AG9" s="2226">
        <f t="shared" si="2"/>
        <v>6</v>
      </c>
      <c r="AH9" s="2226">
        <f t="shared" si="2"/>
        <v>6</v>
      </c>
      <c r="AI9" s="2226">
        <f t="shared" si="2"/>
        <v>6</v>
      </c>
      <c r="AJ9" s="2226">
        <f t="shared" si="2"/>
        <v>6</v>
      </c>
    </row>
    <row r="10" spans="1:39" ht="15">
      <c r="A10" s="3257"/>
      <c r="B10" s="1190" t="s">
        <v>868</v>
      </c>
      <c r="C10" s="3265">
        <f>SUMIF(修正!C71:C139,C8,修正!F71:F139)</f>
        <v>0</v>
      </c>
      <c r="D10" s="3265" t="s">
        <v>869</v>
      </c>
      <c r="E10" s="3265" t="e">
        <f>ROUND(C11/E7,4)</f>
        <v>#DIV/0!</v>
      </c>
      <c r="F10" s="3261" t="s">
        <v>870</v>
      </c>
      <c r="G10" s="3262"/>
      <c r="H10" s="3262"/>
      <c r="I10" s="3262"/>
      <c r="J10" s="3263"/>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0">
        <v>9</v>
      </c>
      <c r="S10" s="2220"/>
      <c r="T10" s="2230" t="e">
        <f t="shared" si="0"/>
        <v>#DIV/0!</v>
      </c>
      <c r="U10" s="2220"/>
      <c r="V10" s="2230" t="e">
        <f t="shared" si="1"/>
        <v>#DIV/0!</v>
      </c>
      <c r="W10" s="3780"/>
      <c r="X10" s="2225">
        <v>6</v>
      </c>
      <c r="Y10" s="2227">
        <f>ROUND((-0.5556*(Y9^2)-0.2719*Y9+8944)*(10^(-4)),4)</f>
        <v>0.89219999999999999</v>
      </c>
      <c r="Z10" s="2227">
        <f>ROUND((-0.5556*(Z9^2)-0.2719*Z9+8944)*(10^(-4)),4)</f>
        <v>0.89219999999999999</v>
      </c>
      <c r="AA10" s="2227">
        <f>ROUND((-0.7912*(AA9^2)-11.3794*AA9+8482)*(10^(-4)),4)</f>
        <v>0.83850000000000002</v>
      </c>
      <c r="AB10" s="2227">
        <f>ROUND((-0.7912*(AB9^2)-11.3794*AB9+8482)*(10^(-4)),4)</f>
        <v>0.83850000000000002</v>
      </c>
      <c r="AC10" s="2227">
        <f>ROUND((-0.7912*(AC9^2)-11.3794*AC9+8482)*(10^(-4)),4)</f>
        <v>0.83850000000000002</v>
      </c>
      <c r="AD10" s="2227">
        <f>ROUND((-0.7912*(AD9^2)-11.3794*AD9+8482)*(10^(-4)),4)</f>
        <v>0.83850000000000002</v>
      </c>
      <c r="AE10" s="2227">
        <f>ROUND((-0.7912*(AE9^2)-11.3794*AE9+8482)*(10^(-4)),4)</f>
        <v>0.83850000000000002</v>
      </c>
      <c r="AF10" s="2227">
        <f>ROUND((-0.989*(AF9^2)-63.78*AF9+7771)*(10^(-4)),4)</f>
        <v>0.73529999999999995</v>
      </c>
      <c r="AG10" s="2227">
        <f>ROUND((-0.989*(AG9^2)-63.78*AG9+7771)*(10^(-4)),4)</f>
        <v>0.73529999999999995</v>
      </c>
      <c r="AH10" s="2227">
        <f>ROUND((-0.989*(AH9^2)-63.78*AH9+7771)*(10^(-4)),4)</f>
        <v>0.73529999999999995</v>
      </c>
      <c r="AI10" s="2227">
        <f>ROUND((-0.989*(AI9^2)-63.78*AI9+7771)*(10^(-4)),4)</f>
        <v>0.73529999999999995</v>
      </c>
      <c r="AJ10" s="2227">
        <f>ROUND((-0.989*(AJ9^2)-63.78*AJ9+7771)*(10^(-4)),4)</f>
        <v>0.73529999999999995</v>
      </c>
    </row>
    <row r="11" spans="1:39" ht="15.75" customHeight="1" thickBot="1">
      <c r="A11" s="3257"/>
      <c r="B11" s="1207" t="s">
        <v>871</v>
      </c>
      <c r="C11" s="3266">
        <f>C10/4</f>
        <v>0</v>
      </c>
      <c r="D11" s="3266" t="s">
        <v>872</v>
      </c>
      <c r="E11" s="3266" t="e">
        <f>ROUND(C11/E7,4)</f>
        <v>#DIV/0!</v>
      </c>
      <c r="F11" s="3267" t="s">
        <v>873</v>
      </c>
      <c r="G11" s="3268"/>
      <c r="H11" s="3268"/>
      <c r="I11" s="3268"/>
      <c r="J11" s="3269"/>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0">
        <v>10</v>
      </c>
      <c r="S11" s="2220"/>
      <c r="T11" s="2230" t="e">
        <f t="shared" si="0"/>
        <v>#DIV/0!</v>
      </c>
      <c r="U11" s="2220"/>
      <c r="V11" s="2230" t="e">
        <f t="shared" si="1"/>
        <v>#DIV/0!</v>
      </c>
      <c r="W11" s="1787"/>
      <c r="X11" s="1787"/>
      <c r="Y11" s="1787"/>
      <c r="Z11" s="1787"/>
      <c r="AA11" s="1787"/>
      <c r="AB11" s="1787"/>
      <c r="AC11" s="1788"/>
    </row>
    <row r="12" spans="1:39" ht="25.5" thickBot="1">
      <c r="A12" s="3251" t="s">
        <v>3189</v>
      </c>
      <c r="B12" s="3233" t="s">
        <v>3190</v>
      </c>
      <c r="C12" s="3239">
        <v>1.02</v>
      </c>
      <c r="D12" s="3234" t="s">
        <v>3191</v>
      </c>
      <c r="E12" s="3235" t="s">
        <v>3192</v>
      </c>
      <c r="F12" s="3236"/>
      <c r="G12" s="3237"/>
      <c r="H12" s="3237"/>
      <c r="I12" s="3237"/>
      <c r="J12" s="3238"/>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0">
        <v>11</v>
      </c>
      <c r="S12" s="2220"/>
      <c r="T12" s="2230" t="e">
        <f t="shared" si="0"/>
        <v>#DIV/0!</v>
      </c>
      <c r="U12" s="2220"/>
      <c r="V12" s="2230" t="e">
        <f t="shared" si="1"/>
        <v>#DIV/0!</v>
      </c>
      <c r="W12" s="1787"/>
      <c r="X12" s="1787"/>
      <c r="Y12" s="1787"/>
      <c r="Z12" s="1787"/>
      <c r="AA12" s="1787"/>
      <c r="AB12" s="1787"/>
      <c r="AC12" s="1788"/>
    </row>
    <row r="13" spans="1:39" ht="15.75" thickBot="1">
      <c r="A13" s="3251" t="s">
        <v>3193</v>
      </c>
      <c r="B13" s="1208" t="s">
        <v>874</v>
      </c>
      <c r="C13" s="3252">
        <f>ROUND(C16*D16*E16*F16*G16*H16*I16*J16,4)</f>
        <v>0</v>
      </c>
      <c r="D13" s="3270" t="s">
        <v>3194</v>
      </c>
      <c r="E13" s="3271"/>
      <c r="F13" s="3271"/>
      <c r="G13" s="3271"/>
      <c r="H13" s="3271"/>
      <c r="I13" s="3271"/>
      <c r="J13" s="3272"/>
      <c r="K13" s="1788"/>
      <c r="L13" s="1788"/>
      <c r="M13" s="1788"/>
      <c r="N13" s="1788"/>
      <c r="O13" s="1788"/>
      <c r="P13" s="1787"/>
      <c r="Q13" s="1787"/>
      <c r="R13" s="2230">
        <v>12</v>
      </c>
      <c r="S13" s="2220"/>
      <c r="T13" s="2230" t="e">
        <f t="shared" si="0"/>
        <v>#DIV/0!</v>
      </c>
      <c r="U13" s="2220"/>
      <c r="V13" s="2230" t="e">
        <f t="shared" si="1"/>
        <v>#DIV/0!</v>
      </c>
      <c r="W13" s="1787"/>
      <c r="X13" s="1787"/>
      <c r="Y13" s="1787"/>
      <c r="Z13" s="1787"/>
      <c r="AA13" s="1787"/>
      <c r="AB13" s="1787"/>
      <c r="AC13" s="1788"/>
    </row>
    <row r="14" spans="1:39" ht="12.75" customHeight="1">
      <c r="A14" s="3273"/>
      <c r="B14" s="1212" t="s">
        <v>1229</v>
      </c>
      <c r="C14" s="3189" t="s">
        <v>1230</v>
      </c>
      <c r="D14" s="1214" t="s">
        <v>1231</v>
      </c>
      <c r="E14" s="749" t="s">
        <v>3195</v>
      </c>
      <c r="F14" s="3274" t="s">
        <v>1178</v>
      </c>
      <c r="G14" s="3274" t="s">
        <v>1178</v>
      </c>
      <c r="H14" s="3275" t="s">
        <v>1178</v>
      </c>
      <c r="I14" s="3275" t="s">
        <v>1178</v>
      </c>
      <c r="J14" s="3275" t="s">
        <v>1178</v>
      </c>
      <c r="K14" s="2736"/>
      <c r="L14" s="2736"/>
      <c r="M14" s="2736"/>
      <c r="N14" s="2736"/>
      <c r="O14" s="2736"/>
      <c r="P14" s="1787"/>
      <c r="Q14" s="1787"/>
      <c r="R14" s="2230">
        <v>13</v>
      </c>
      <c r="S14" s="2220"/>
      <c r="T14" s="2230" t="e">
        <f t="shared" si="0"/>
        <v>#DIV/0!</v>
      </c>
      <c r="U14" s="2220"/>
      <c r="V14" s="2230" t="e">
        <f t="shared" si="1"/>
        <v>#DIV/0!</v>
      </c>
      <c r="W14" s="1787"/>
      <c r="X14" s="1787"/>
      <c r="Y14" s="1787"/>
      <c r="Z14" s="1787"/>
      <c r="AA14" s="1787"/>
      <c r="AB14" s="1787"/>
      <c r="AC14" s="1788"/>
    </row>
    <row r="15" spans="1:39" ht="13.5" customHeight="1">
      <c r="A15" s="3273"/>
      <c r="B15" s="1214"/>
      <c r="C15" s="3276"/>
      <c r="D15" s="3277"/>
      <c r="E15" s="3278"/>
      <c r="F15" s="3278"/>
      <c r="G15" s="1035" t="s">
        <v>3196</v>
      </c>
      <c r="H15" s="3242"/>
      <c r="I15" s="3243"/>
      <c r="J15" s="3244"/>
      <c r="K15" s="3245"/>
      <c r="L15" s="1791"/>
      <c r="M15" s="1791"/>
      <c r="N15" s="1791"/>
      <c r="O15" s="1791"/>
      <c r="P15" s="1787"/>
      <c r="Q15" s="1787"/>
      <c r="R15" s="2230">
        <v>14</v>
      </c>
      <c r="S15" s="2220"/>
      <c r="T15" s="2230" t="e">
        <f t="shared" si="0"/>
        <v>#DIV/0!</v>
      </c>
      <c r="U15" s="2220"/>
      <c r="V15" s="2230" t="e">
        <f t="shared" si="1"/>
        <v>#DIV/0!</v>
      </c>
      <c r="W15" s="1787"/>
      <c r="X15" s="1787"/>
      <c r="Y15" s="1787"/>
      <c r="Z15" s="1787"/>
      <c r="AA15" s="1787"/>
      <c r="AB15" s="1787"/>
      <c r="AC15" s="1788"/>
    </row>
    <row r="16" spans="1:39" ht="24.6" customHeight="1" thickBot="1">
      <c r="A16" s="3273"/>
      <c r="B16" s="2403" t="s">
        <v>1232</v>
      </c>
      <c r="C16" s="3240"/>
      <c r="D16" s="3240"/>
      <c r="E16" s="3240"/>
      <c r="F16" s="3240"/>
      <c r="G16" s="3240">
        <v>1</v>
      </c>
      <c r="H16" s="3240">
        <v>1</v>
      </c>
      <c r="I16" s="3240">
        <v>1</v>
      </c>
      <c r="J16" s="3241">
        <v>1</v>
      </c>
      <c r="K16" s="1791"/>
      <c r="L16" s="1791"/>
      <c r="M16" s="1791"/>
      <c r="N16" s="1791"/>
      <c r="O16" s="1791"/>
      <c r="P16" s="1787"/>
      <c r="Q16" s="1787"/>
      <c r="R16" s="2230">
        <v>15</v>
      </c>
      <c r="S16" s="2220"/>
      <c r="T16" s="2230" t="e">
        <f t="shared" si="0"/>
        <v>#DIV/0!</v>
      </c>
      <c r="U16" s="2220"/>
      <c r="V16" s="2230" t="e">
        <f t="shared" si="1"/>
        <v>#DIV/0!</v>
      </c>
      <c r="W16" s="1790"/>
      <c r="X16" s="1790"/>
      <c r="Y16" s="1790"/>
      <c r="Z16" s="1790"/>
      <c r="AA16" s="1790"/>
      <c r="AB16" s="1790"/>
      <c r="AC16" s="1791"/>
    </row>
    <row r="17" spans="1:40" ht="24">
      <c r="A17" s="3280" t="s">
        <v>3197</v>
      </c>
      <c r="B17" s="3281" t="s">
        <v>3198</v>
      </c>
      <c r="C17" s="3289">
        <f>ROUND(IF(OR(E2="工业",E2="公共服务"),1,IF(AND(E18=0,E19=0),1,IF(AND(E18=J24,E19=G19),0.8,IF(E19=0,1+E17*(-0.2),1+E17*G17*(-0.2))))),4)</f>
        <v>1</v>
      </c>
      <c r="D17" s="3282" t="s">
        <v>3199</v>
      </c>
      <c r="E17" s="3289" t="e">
        <f>ROUND(G18/I18,2)</f>
        <v>#DIV/0!</v>
      </c>
      <c r="F17" s="3282" t="s">
        <v>3202</v>
      </c>
      <c r="G17" s="3289" t="e">
        <f>ROUND(E19/G19,2)</f>
        <v>#DIV/0!</v>
      </c>
      <c r="H17" s="3289"/>
      <c r="I17" s="3289"/>
      <c r="J17" s="3368"/>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3"/>
      <c r="B18" s="3153"/>
      <c r="C18" s="3287"/>
      <c r="D18" s="3283" t="s">
        <v>3200</v>
      </c>
      <c r="E18" s="3288"/>
      <c r="F18" s="3285" t="s">
        <v>3203</v>
      </c>
      <c r="G18" s="3287">
        <f>ROUND(1-(1/(POWER(1+G24,E18))),4)</f>
        <v>0</v>
      </c>
      <c r="H18" s="3285" t="s">
        <v>3205</v>
      </c>
      <c r="I18" s="3287">
        <f>ROUND(1-(1/(POWER(1+G24,J24))),4)</f>
        <v>0</v>
      </c>
      <c r="J18" s="3369"/>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9"/>
      <c r="B19" s="3156"/>
      <c r="C19" s="3284"/>
      <c r="D19" s="3284" t="s">
        <v>3201</v>
      </c>
      <c r="E19" s="3290"/>
      <c r="F19" s="3286" t="s">
        <v>3204</v>
      </c>
      <c r="G19" s="3290"/>
      <c r="H19" s="3284"/>
      <c r="I19" s="3284"/>
      <c r="J19" s="3370"/>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91" t="s">
        <v>1370</v>
      </c>
      <c r="B20" s="1203" t="s">
        <v>875</v>
      </c>
      <c r="C20" s="945" t="e">
        <f>ROUND(IF(F21="与级别开发程度一致",0,(G21-E21)/C21),0)</f>
        <v>#DIV/0!</v>
      </c>
      <c r="D20" s="3786" t="s">
        <v>879</v>
      </c>
      <c r="E20" s="3787"/>
      <c r="F20" s="3786" t="s">
        <v>876</v>
      </c>
      <c r="G20" s="3787"/>
      <c r="H20" s="1215"/>
      <c r="I20" s="1215"/>
      <c r="J20" s="1215"/>
      <c r="K20" s="1215"/>
      <c r="L20" s="1215"/>
      <c r="M20" s="1215"/>
      <c r="N20" s="1215"/>
      <c r="O20" s="2408"/>
      <c r="P20" s="1787"/>
      <c r="Q20" s="1790"/>
      <c r="R20" s="1793"/>
      <c r="S20" s="1793"/>
      <c r="T20" s="1793"/>
      <c r="U20" s="1793"/>
      <c r="V20" s="1793"/>
      <c r="W20" s="1793"/>
      <c r="X20" s="1793"/>
      <c r="Y20" s="1219"/>
      <c r="Z20" s="1219"/>
      <c r="AA20" s="1219"/>
      <c r="AB20" s="1219"/>
      <c r="AC20" s="1219"/>
      <c r="AD20" s="1219"/>
    </row>
    <row r="21" spans="1:40" s="1201" customFormat="1" ht="15" thickBot="1">
      <c r="A21" s="3792"/>
      <c r="B21" s="2409" t="s">
        <v>878</v>
      </c>
      <c r="C21" s="2410">
        <f>IF(E3="M4科研用地",SUMPRODUCT((修正!A2:A7=E3)*(修正!B1:M1=G2)*(修正!B2:M7)),SUMPRODUCT((修正!A2:A7=E2)*(修正!B1:M1=G2)*(修正!B2:M7)))</f>
        <v>0</v>
      </c>
      <c r="D21" s="2411" t="str">
        <f>IF(OR(G2="八级",G2="九级",G2="十级",G2="十一级",G2="十二级"),"五通一平","七通一平")</f>
        <v>七通一平</v>
      </c>
      <c r="E21" s="2401">
        <f>SUMPRODUCT((修正!B1:M1=G2)*(修正!B17:M17))</f>
        <v>0</v>
      </c>
      <c r="F21" s="2402"/>
      <c r="G21" s="2401">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2">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4" t="s">
        <v>880</v>
      </c>
      <c r="C22" s="2405">
        <f>SUMIF(修正!C20:C51,E3,修正!E20:E51)</f>
        <v>0</v>
      </c>
      <c r="D22" s="2406"/>
      <c r="E22" s="2407"/>
      <c r="F22" s="2394"/>
      <c r="G22" s="1228"/>
      <c r="H22" s="1228"/>
      <c r="I22" s="1228"/>
      <c r="J22" s="2399"/>
      <c r="K22" s="2735"/>
      <c r="L22" s="1228"/>
      <c r="M22" s="1228"/>
      <c r="N22" s="1228"/>
      <c r="O22" s="1228"/>
      <c r="P22" s="2735"/>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1" t="s">
        <v>3255</v>
      </c>
      <c r="K23" s="2735"/>
      <c r="L23" s="2320" t="s">
        <v>2116</v>
      </c>
      <c r="M23" s="2321">
        <f>ROUND(SUMIF(地价!B2:F2,E2,地价!B41:F41),0)</f>
        <v>0</v>
      </c>
      <c r="N23" s="2101" t="s">
        <v>1211</v>
      </c>
      <c r="O23" s="2100">
        <f>ROUNDDOWN(DATEDIF(E23,G23,"M")/3,0)</f>
        <v>15</v>
      </c>
      <c r="P23" s="1791"/>
      <c r="Q23" s="2219"/>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7">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2" t="s">
        <v>2117</v>
      </c>
      <c r="M24" s="2396">
        <f>ROUND(SUMPRODUCT((地价!A4:A41=YEAR(G23)&amp;"-"&amp;ROUNDUP(MONTH(G23)/3,0))*(地价!B2:F2=E2)*(地价!B4:F41)),0)</f>
        <v>0</v>
      </c>
      <c r="N24" s="2104" t="s">
        <v>1927</v>
      </c>
      <c r="O24" s="2102" t="s">
        <v>1926</v>
      </c>
      <c r="P24" s="2103" t="s">
        <v>1932</v>
      </c>
      <c r="Q24" s="2219"/>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5"/>
      <c r="L25" s="1228"/>
      <c r="M25" s="1228"/>
      <c r="N25" s="1225" t="s">
        <v>900</v>
      </c>
      <c r="O25" s="1285"/>
      <c r="P25" s="2091">
        <f>SUMPRODUCT((地价!A3:A41=YEAR(G23)&amp;"-"&amp;ROUNDUP(MONTH(G23)/3,0))*(地价!AD2:AH2=N25)*(地价!AD3:AH41))</f>
        <v>0</v>
      </c>
      <c r="Q25" s="2219"/>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2" t="s">
        <v>3206</v>
      </c>
      <c r="D26" s="949">
        <f>IF(E26=G26,F26,IF(G3&lt;10,ROUND(F26+(H26-F26)*(G3-E26)/(G26-E26),4),"——"))</f>
        <v>0</v>
      </c>
      <c r="E26" s="939">
        <f>ROUNDDOWN(G3,1)</f>
        <v>2.5</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2.5</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2" t="s">
        <v>3207</v>
      </c>
      <c r="J26" s="949" t="str">
        <f>IF(G3&gt;=10,D116,"——")</f>
        <v>——</v>
      </c>
      <c r="K26" s="2219"/>
      <c r="L26" s="1228"/>
      <c r="M26" s="1228"/>
      <c r="N26" s="1225" t="s">
        <v>902</v>
      </c>
      <c r="O26" s="1285"/>
      <c r="P26" s="2091">
        <f>SUMPRODUCT((地价!A3:A41=YEAR(G23)&amp;"-"&amp;ROUNDUP(MONTH(G23)/3,0))*(地价!AD2:AH2=N26)*(地价!AD3:AH41))</f>
        <v>0</v>
      </c>
      <c r="Q26" s="2219"/>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19"/>
      <c r="R27" s="2219"/>
      <c r="S27" s="2219"/>
      <c r="T27" s="2219"/>
      <c r="U27" s="2219"/>
      <c r="V27" s="2219"/>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5"/>
      <c r="P28" s="2091">
        <f>SUMPRODUCT((地价!A3:A41=YEAR(G23)&amp;"-"&amp;ROUNDUP(MONTH(G23)/3,0))*(地价!AD2:AH2=N28)*(地价!AD3:AH41))</f>
        <v>0</v>
      </c>
      <c r="Q28" s="2219"/>
      <c r="R28" s="2219"/>
      <c r="S28" s="2219"/>
      <c r="T28" s="2219"/>
      <c r="U28" s="2219"/>
      <c r="V28" s="2219"/>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7" t="s">
        <v>1930</v>
      </c>
      <c r="O29" s="2398"/>
      <c r="P29" s="1965">
        <f>SUMPRODUCT((地价!A3:A41=YEAR(G23)&amp;"-"&amp;ROUNDUP(MONTH(G23)/3,0))*(地价!AD2:AH2=N29)*(地价!AD3:AH41))</f>
        <v>0</v>
      </c>
      <c r="Q29" s="2219"/>
      <c r="R29" s="1793"/>
      <c r="S29" s="1793"/>
      <c r="T29" s="1793"/>
      <c r="U29" s="1793"/>
      <c r="V29" s="1793"/>
      <c r="W29" s="2219"/>
      <c r="X29" s="2219"/>
      <c r="Y29" s="2219"/>
      <c r="Z29" s="2219"/>
      <c r="AA29" s="2219"/>
      <c r="AB29" s="1793"/>
      <c r="AC29" s="1793"/>
      <c r="AD29" s="1793"/>
      <c r="AE29" s="1793"/>
      <c r="AF29" s="1793"/>
      <c r="AG29" s="1793"/>
      <c r="AH29" s="1793"/>
      <c r="AJ29" s="1185"/>
      <c r="AK29" s="1185"/>
      <c r="AL29" s="1185"/>
      <c r="AM29" s="1184"/>
      <c r="AN29" s="1184"/>
    </row>
    <row r="30" spans="1:40" ht="13.5">
      <c r="A30" s="1235"/>
      <c r="B30" s="1230" t="s">
        <v>910</v>
      </c>
      <c r="C30" s="2550"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3" t="s">
        <v>3208</v>
      </c>
      <c r="G33" s="1251"/>
      <c r="H33" s="1251"/>
      <c r="I33" s="1251"/>
      <c r="J33" s="1252"/>
      <c r="K33" s="2739"/>
      <c r="L33" s="3361" t="s">
        <v>3234</v>
      </c>
      <c r="M33" s="3362">
        <v>5.5E-2</v>
      </c>
      <c r="N33" s="3362">
        <v>5.5E-2</v>
      </c>
      <c r="O33" s="3362">
        <v>0.05</v>
      </c>
      <c r="P33" s="3362">
        <v>0.05</v>
      </c>
      <c r="Q33" s="3362">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4" t="s">
        <v>3209</v>
      </c>
      <c r="G34" s="1256"/>
      <c r="H34" s="1256"/>
      <c r="I34" s="1256"/>
      <c r="J34" s="1257"/>
      <c r="K34" s="1787"/>
      <c r="L34" s="3361" t="s">
        <v>3235</v>
      </c>
      <c r="M34" s="3362">
        <v>6.5000000000000002E-2</v>
      </c>
      <c r="N34" s="3362">
        <v>6.5000000000000002E-2</v>
      </c>
      <c r="O34" s="3362">
        <v>0.06</v>
      </c>
      <c r="P34" s="3362">
        <v>0.06</v>
      </c>
      <c r="Q34" s="3362">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3" t="s">
        <v>3236</v>
      </c>
      <c r="L36" s="3365">
        <f ca="1">'数据-取费表'!B40</f>
        <v>3.1E-2</v>
      </c>
      <c r="M36" s="3366">
        <f ca="1">ROUND($L$36*(1+M31),3)</f>
        <v>3.9E-2</v>
      </c>
      <c r="N36" s="3366">
        <f ca="1">ROUND($L$36*(1+N31),3)</f>
        <v>3.6999999999999998E-2</v>
      </c>
      <c r="O36" s="3366">
        <f ca="1">ROUND($L$36*(1+O31),3)</f>
        <v>3.5999999999999997E-2</v>
      </c>
      <c r="P36" s="3366">
        <f ca="1">ROUND($L$36*(1+P31),3)</f>
        <v>3.4000000000000002E-2</v>
      </c>
      <c r="Q36" s="3366">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88"/>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88"/>
      <c r="K37" s="3364" t="s">
        <v>3237</v>
      </c>
      <c r="L37" s="3365">
        <f ca="1">L36+K38</f>
        <v>3.5999999999999997E-2</v>
      </c>
      <c r="M37" s="3366">
        <f ca="1">ROUND($L$37*(1+M31),3)</f>
        <v>4.4999999999999998E-2</v>
      </c>
      <c r="N37" s="3366">
        <f t="shared" ref="N37:Q37" ca="1" si="3">ROUND($L$37*(1+N31),3)</f>
        <v>4.2999999999999997E-2</v>
      </c>
      <c r="O37" s="3366">
        <f t="shared" ca="1" si="3"/>
        <v>4.1000000000000002E-2</v>
      </c>
      <c r="P37" s="3366">
        <f t="shared" ca="1" si="3"/>
        <v>0.04</v>
      </c>
      <c r="Q37" s="3366">
        <f t="shared" ca="1" si="3"/>
        <v>4.1000000000000002E-2</v>
      </c>
      <c r="R37" s="1788"/>
      <c r="S37" s="1788"/>
      <c r="T37" s="1788"/>
      <c r="U37" s="1788"/>
      <c r="V37" s="1788"/>
      <c r="W37" s="1787"/>
      <c r="X37" s="1787"/>
      <c r="Y37" s="1787"/>
      <c r="Z37" s="1787"/>
      <c r="AA37" s="1787"/>
      <c r="AB37" s="1787"/>
      <c r="AC37" s="1788"/>
    </row>
    <row r="38" spans="1:44" ht="12.75">
      <c r="A38" s="3789"/>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89"/>
      <c r="K38" s="3363">
        <v>5.0000000000000001E-3</v>
      </c>
      <c r="L38" s="3363"/>
      <c r="M38" s="3363"/>
      <c r="N38" s="3363"/>
      <c r="O38" s="3363"/>
      <c r="P38" s="3363"/>
      <c r="Q38" s="3363"/>
      <c r="R38" s="1788"/>
      <c r="S38" s="1788"/>
      <c r="T38" s="1788"/>
      <c r="U38" s="1788"/>
      <c r="V38" s="1788"/>
      <c r="W38" s="1787"/>
      <c r="X38" s="1787"/>
      <c r="Y38" s="1787"/>
      <c r="Z38" s="1787"/>
      <c r="AA38" s="1787"/>
      <c r="AB38" s="1787"/>
      <c r="AC38" s="1788"/>
    </row>
    <row r="39" spans="1:44" ht="13.5" thickBot="1">
      <c r="A39" s="3789"/>
      <c r="B39" s="3295"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89"/>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7"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3" t="s">
        <v>2239</v>
      </c>
      <c r="C44" s="772" t="e">
        <f>ROUND(POWER(1+E44,H44-G44)*(POWER(1+E44,G44)-1)/(POWER(1+E44,H44)-1),4)</f>
        <v>#DIV/0!</v>
      </c>
      <c r="D44" s="347" t="s">
        <v>2237</v>
      </c>
      <c r="E44" s="2392">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8" customFormat="1" ht="15" thickBot="1">
      <c r="A47" s="3304" t="s">
        <v>928</v>
      </c>
      <c r="B47" s="3305"/>
      <c r="C47" s="3306"/>
      <c r="D47" s="3307"/>
      <c r="E47" s="3307"/>
      <c r="F47" s="3307"/>
      <c r="G47" s="3163"/>
      <c r="H47" s="3307"/>
      <c r="I47" s="3163"/>
      <c r="J47" s="3163"/>
      <c r="K47" s="3163"/>
      <c r="L47" s="3163"/>
      <c r="M47" s="3163"/>
      <c r="O47" s="1796"/>
      <c r="P47" s="1796"/>
      <c r="Q47" s="1796"/>
      <c r="R47" s="1796"/>
      <c r="S47" s="1796"/>
      <c r="T47" s="1796"/>
      <c r="U47" s="1796"/>
      <c r="V47" s="1796"/>
      <c r="W47" s="1796"/>
      <c r="X47" s="1796"/>
      <c r="Y47" s="1796"/>
      <c r="Z47" s="1796"/>
      <c r="AA47" s="1796"/>
      <c r="AB47" s="1796"/>
      <c r="AC47" s="1796"/>
      <c r="AD47" s="1796"/>
    </row>
    <row r="48" spans="1:44" s="3308" customFormat="1" ht="15">
      <c r="A48" s="3309" t="s">
        <v>929</v>
      </c>
      <c r="B48" s="3371">
        <f>1+E50</f>
        <v>1</v>
      </c>
      <c r="C48" s="3310"/>
      <c r="D48" s="3311"/>
      <c r="E48" s="3312"/>
      <c r="F48" s="3304"/>
      <c r="G48" s="3307"/>
      <c r="H48" s="3307"/>
      <c r="I48" s="3163"/>
      <c r="J48" s="3163"/>
      <c r="K48" s="3163"/>
      <c r="L48" s="3163"/>
      <c r="M48" s="3163"/>
      <c r="O48" s="1796"/>
      <c r="P48" s="1796"/>
      <c r="Q48" s="1796"/>
      <c r="R48" s="1796"/>
      <c r="S48" s="1796"/>
      <c r="T48" s="1796"/>
      <c r="U48" s="1796"/>
      <c r="V48" s="1796"/>
      <c r="W48" s="1796"/>
      <c r="X48" s="1796"/>
      <c r="Y48" s="1796"/>
      <c r="Z48" s="1796"/>
      <c r="AA48" s="1796"/>
      <c r="AB48" s="1796"/>
      <c r="AC48" s="1796"/>
      <c r="AD48" s="1796"/>
    </row>
    <row r="49" spans="1:30" s="3308" customFormat="1" ht="24">
      <c r="A49" s="3313" t="s">
        <v>930</v>
      </c>
      <c r="B49" s="3314" t="s">
        <v>931</v>
      </c>
      <c r="C49" s="3315" t="s">
        <v>932</v>
      </c>
      <c r="D49" s="3316" t="s">
        <v>933</v>
      </c>
      <c r="E49" s="3317" t="s">
        <v>935</v>
      </c>
      <c r="F49" s="3191" t="s">
        <v>1609</v>
      </c>
      <c r="G49" s="3316" t="s">
        <v>936</v>
      </c>
      <c r="H49" s="3318" t="s">
        <v>1772</v>
      </c>
      <c r="I49" s="3316" t="s">
        <v>934</v>
      </c>
      <c r="J49" s="3319" t="s">
        <v>937</v>
      </c>
      <c r="K49" s="3319" t="s">
        <v>938</v>
      </c>
      <c r="L49" s="3319" t="s">
        <v>939</v>
      </c>
      <c r="M49" s="3319" t="s">
        <v>940</v>
      </c>
      <c r="N49" s="3319" t="s">
        <v>941</v>
      </c>
      <c r="P49" s="1796"/>
      <c r="Q49" s="1796"/>
      <c r="R49" s="1796"/>
      <c r="S49" s="1796"/>
      <c r="T49" s="1796"/>
      <c r="U49" s="1796"/>
      <c r="V49" s="1796"/>
      <c r="W49" s="1796"/>
      <c r="X49" s="1796"/>
      <c r="Y49" s="1796"/>
      <c r="Z49" s="1796"/>
      <c r="AA49" s="1796"/>
      <c r="AB49" s="1796"/>
      <c r="AC49" s="1796"/>
      <c r="AD49" s="1796"/>
    </row>
    <row r="50" spans="1:30" s="3308" customFormat="1" ht="36">
      <c r="A50" s="3313" t="s">
        <v>942</v>
      </c>
      <c r="B50" s="3320" t="str">
        <f>估价对象房地状况!C16</f>
        <v>周边以住宅配套商业为主，周边商业氛围一般，人流量一般，商业繁华度一般</v>
      </c>
      <c r="C50" s="3321"/>
      <c r="D50" s="3322">
        <f t="shared" ref="D50:D58" si="7">SUMIF($J$49:$N$49,C50,J50:N50)</f>
        <v>0</v>
      </c>
      <c r="E50" s="3323">
        <f>ROUND(SUM(D50:D58),4)</f>
        <v>0</v>
      </c>
      <c r="F50" s="3324" t="str">
        <f>IF(E2="商业",SUMIF(L1:L12,G2,N1:N12),"——")</f>
        <v>——</v>
      </c>
      <c r="G50" s="3325"/>
      <c r="H50" s="3326" t="str">
        <f t="shared" ref="H50:H58" si="8">IFERROR(ROUNDDOWN(($F$50*I50/2),4),"——")</f>
        <v>——</v>
      </c>
      <c r="I50" s="3301">
        <v>0.3</v>
      </c>
      <c r="J50" s="3327">
        <f t="shared" ref="J50:J58" si="9">K50+$G50</f>
        <v>0</v>
      </c>
      <c r="K50" s="3327">
        <f t="shared" ref="K50:K58" si="10">$L50+$G50</f>
        <v>0</v>
      </c>
      <c r="L50" s="3327">
        <v>0</v>
      </c>
      <c r="M50" s="3327">
        <f t="shared" ref="M50:N58" si="11">L50-$G50</f>
        <v>0</v>
      </c>
      <c r="N50" s="3327">
        <f t="shared" si="11"/>
        <v>0</v>
      </c>
      <c r="P50" s="1796"/>
      <c r="Q50" s="1796"/>
      <c r="R50" s="1796"/>
      <c r="S50" s="1796"/>
      <c r="T50" s="1796"/>
      <c r="U50" s="1796"/>
      <c r="V50" s="1796"/>
      <c r="W50" s="1796"/>
      <c r="X50" s="1796"/>
      <c r="Y50" s="1796"/>
      <c r="Z50" s="1796"/>
      <c r="AA50" s="1796"/>
      <c r="AB50" s="1796"/>
      <c r="AC50" s="1796"/>
      <c r="AD50" s="1796"/>
    </row>
    <row r="51" spans="1:30" s="3308" customFormat="1" ht="36">
      <c r="A51" s="3313" t="s">
        <v>943</v>
      </c>
      <c r="B51" s="3314" t="str">
        <f>估价对象房地状况!C18</f>
        <v>估价对象周边道路状况、公共交通通达情况、停车便捷程度，综合评价交通便捷度较好</v>
      </c>
      <c r="C51" s="3321"/>
      <c r="D51" s="3322">
        <f t="shared" si="7"/>
        <v>0</v>
      </c>
      <c r="E51" s="3328"/>
      <c r="F51" s="3324"/>
      <c r="G51" s="3325"/>
      <c r="H51" s="3326" t="str">
        <f t="shared" si="8"/>
        <v>——</v>
      </c>
      <c r="I51" s="3301">
        <v>0.22</v>
      </c>
      <c r="J51" s="3327">
        <f t="shared" si="9"/>
        <v>0</v>
      </c>
      <c r="K51" s="3327">
        <f t="shared" si="10"/>
        <v>0</v>
      </c>
      <c r="L51" s="3327">
        <v>0</v>
      </c>
      <c r="M51" s="3327">
        <f t="shared" si="11"/>
        <v>0</v>
      </c>
      <c r="N51" s="3327">
        <f t="shared" si="11"/>
        <v>0</v>
      </c>
      <c r="P51" s="1796"/>
      <c r="Q51" s="1796"/>
      <c r="R51" s="1796"/>
      <c r="S51" s="1796"/>
      <c r="T51" s="1796"/>
      <c r="U51" s="1796"/>
      <c r="V51" s="1796"/>
      <c r="W51" s="1796"/>
      <c r="X51" s="1796"/>
      <c r="Y51" s="1796"/>
      <c r="Z51" s="1796"/>
      <c r="AA51" s="1796"/>
      <c r="AB51" s="1796"/>
      <c r="AC51" s="1796"/>
      <c r="AD51" s="1796"/>
    </row>
    <row r="52" spans="1:30" s="3308" customFormat="1" ht="36">
      <c r="A52" s="3296" t="s">
        <v>3212</v>
      </c>
      <c r="B52" s="3314">
        <f>估价对象房地状况!C19</f>
        <v>0</v>
      </c>
      <c r="C52" s="3321"/>
      <c r="D52" s="3322">
        <f t="shared" si="7"/>
        <v>0</v>
      </c>
      <c r="E52" s="3328"/>
      <c r="F52" s="3324"/>
      <c r="G52" s="3325"/>
      <c r="H52" s="3326" t="str">
        <f t="shared" si="8"/>
        <v>——</v>
      </c>
      <c r="I52" s="3301">
        <v>0.12</v>
      </c>
      <c r="J52" s="3327">
        <f t="shared" si="9"/>
        <v>0</v>
      </c>
      <c r="K52" s="3327">
        <f t="shared" si="10"/>
        <v>0</v>
      </c>
      <c r="L52" s="3327">
        <v>0</v>
      </c>
      <c r="M52" s="3327">
        <f t="shared" si="11"/>
        <v>0</v>
      </c>
      <c r="N52" s="3327">
        <f t="shared" si="11"/>
        <v>0</v>
      </c>
      <c r="P52" s="1796"/>
      <c r="Q52" s="1796"/>
      <c r="R52" s="1796"/>
      <c r="S52" s="1796"/>
      <c r="T52" s="1796"/>
      <c r="U52" s="1796"/>
      <c r="V52" s="1796"/>
      <c r="W52" s="1796"/>
      <c r="X52" s="1796"/>
      <c r="Y52" s="1796"/>
      <c r="Z52" s="1796"/>
      <c r="AA52" s="1796"/>
      <c r="AB52" s="1796"/>
      <c r="AC52" s="1796"/>
      <c r="AD52" s="1796"/>
    </row>
    <row r="53" spans="1:30" s="3308" customFormat="1" ht="36">
      <c r="A53" s="3313" t="s">
        <v>945</v>
      </c>
      <c r="B53" s="3329" t="s">
        <v>2196</v>
      </c>
      <c r="C53" s="3321"/>
      <c r="D53" s="3322">
        <f t="shared" si="7"/>
        <v>0</v>
      </c>
      <c r="E53" s="3328"/>
      <c r="F53" s="3324"/>
      <c r="G53" s="3325"/>
      <c r="H53" s="3326" t="str">
        <f t="shared" si="8"/>
        <v>——</v>
      </c>
      <c r="I53" s="3301">
        <v>0.05</v>
      </c>
      <c r="J53" s="3327">
        <f t="shared" si="9"/>
        <v>0</v>
      </c>
      <c r="K53" s="3327">
        <f t="shared" si="10"/>
        <v>0</v>
      </c>
      <c r="L53" s="3327">
        <v>0</v>
      </c>
      <c r="M53" s="3327">
        <f t="shared" si="11"/>
        <v>0</v>
      </c>
      <c r="N53" s="3327">
        <f t="shared" si="11"/>
        <v>0</v>
      </c>
      <c r="P53" s="1796"/>
      <c r="Q53" s="1796"/>
      <c r="R53" s="1796"/>
      <c r="S53" s="1796"/>
      <c r="T53" s="1796"/>
      <c r="U53" s="1796"/>
      <c r="V53" s="1796"/>
      <c r="W53" s="1796"/>
      <c r="X53" s="1796"/>
      <c r="Y53" s="1796"/>
      <c r="Z53" s="1796"/>
      <c r="AA53" s="1796"/>
      <c r="AB53" s="1796"/>
      <c r="AC53" s="1796"/>
      <c r="AD53" s="1796"/>
    </row>
    <row r="54" spans="1:30" s="3308" customFormat="1" ht="24">
      <c r="A54" s="3313" t="s">
        <v>946</v>
      </c>
      <c r="B54" s="3314" t="str">
        <f>估价对象房地状况!C24</f>
        <v>次干道</v>
      </c>
      <c r="C54" s="3321"/>
      <c r="D54" s="3322">
        <f t="shared" si="7"/>
        <v>0</v>
      </c>
      <c r="E54" s="3328"/>
      <c r="F54" s="3324"/>
      <c r="G54" s="3325"/>
      <c r="H54" s="3326" t="str">
        <f t="shared" si="8"/>
        <v>——</v>
      </c>
      <c r="I54" s="3301">
        <v>0.08</v>
      </c>
      <c r="J54" s="3327">
        <f t="shared" si="9"/>
        <v>0</v>
      </c>
      <c r="K54" s="3327">
        <f t="shared" si="10"/>
        <v>0</v>
      </c>
      <c r="L54" s="3327">
        <v>0</v>
      </c>
      <c r="M54" s="3327">
        <f t="shared" si="11"/>
        <v>0</v>
      </c>
      <c r="N54" s="3327">
        <f t="shared" si="11"/>
        <v>0</v>
      </c>
      <c r="P54" s="1796"/>
      <c r="Q54" s="1796"/>
      <c r="R54" s="1796"/>
      <c r="S54" s="1796"/>
      <c r="T54" s="1796"/>
      <c r="U54" s="1796"/>
      <c r="V54" s="1796"/>
      <c r="W54" s="1796"/>
      <c r="X54" s="1796"/>
      <c r="Y54" s="1796"/>
      <c r="Z54" s="1796"/>
      <c r="AA54" s="1796"/>
      <c r="AB54" s="1796"/>
      <c r="AC54" s="1796"/>
      <c r="AD54" s="1796"/>
    </row>
    <row r="55" spans="1:30" s="3308" customFormat="1" ht="24">
      <c r="A55" s="3313" t="s">
        <v>947</v>
      </c>
      <c r="B55" s="3330" t="s">
        <v>2195</v>
      </c>
      <c r="C55" s="3321"/>
      <c r="D55" s="3322">
        <f t="shared" si="7"/>
        <v>0</v>
      </c>
      <c r="E55" s="3328"/>
      <c r="F55" s="3324"/>
      <c r="G55" s="3325"/>
      <c r="H55" s="3326" t="str">
        <f t="shared" si="8"/>
        <v>——</v>
      </c>
      <c r="I55" s="3301">
        <v>0.05</v>
      </c>
      <c r="J55" s="3327">
        <f t="shared" si="9"/>
        <v>0</v>
      </c>
      <c r="K55" s="3327">
        <f t="shared" si="10"/>
        <v>0</v>
      </c>
      <c r="L55" s="3327">
        <v>0</v>
      </c>
      <c r="M55" s="3327">
        <f t="shared" si="11"/>
        <v>0</v>
      </c>
      <c r="N55" s="3327">
        <f t="shared" si="11"/>
        <v>0</v>
      </c>
      <c r="P55" s="1796"/>
      <c r="Q55" s="1796"/>
      <c r="R55" s="1796"/>
      <c r="S55" s="1796"/>
      <c r="T55" s="1796"/>
      <c r="U55" s="1796"/>
      <c r="V55" s="1796"/>
      <c r="W55" s="1796"/>
      <c r="X55" s="1796"/>
      <c r="Y55" s="1796"/>
      <c r="Z55" s="1796"/>
      <c r="AA55" s="1796"/>
      <c r="AB55" s="1796"/>
      <c r="AC55" s="1796"/>
      <c r="AD55" s="1796"/>
    </row>
    <row r="56" spans="1:30" s="3308" customFormat="1" ht="24">
      <c r="A56" s="3331" t="s">
        <v>948</v>
      </c>
      <c r="B56" s="3332" t="str">
        <f>估价对象房地状况!C21</f>
        <v>估价对象所在区域公共配套设施齐备情况一般</v>
      </c>
      <c r="C56" s="3321"/>
      <c r="D56" s="3322">
        <f t="shared" si="7"/>
        <v>0</v>
      </c>
      <c r="E56" s="3328"/>
      <c r="F56" s="3324"/>
      <c r="G56" s="3325"/>
      <c r="H56" s="3326" t="str">
        <f t="shared" si="8"/>
        <v>——</v>
      </c>
      <c r="I56" s="3301">
        <v>0.05</v>
      </c>
      <c r="J56" s="3327">
        <f t="shared" si="9"/>
        <v>0</v>
      </c>
      <c r="K56" s="3327">
        <f t="shared" si="10"/>
        <v>0</v>
      </c>
      <c r="L56" s="3327">
        <v>0</v>
      </c>
      <c r="M56" s="3327">
        <f t="shared" si="11"/>
        <v>0</v>
      </c>
      <c r="N56" s="3327">
        <f t="shared" si="11"/>
        <v>0</v>
      </c>
      <c r="P56" s="1796"/>
      <c r="Q56" s="1796"/>
      <c r="R56" s="1796"/>
      <c r="S56" s="1796"/>
      <c r="T56" s="1796"/>
      <c r="U56" s="1796"/>
      <c r="V56" s="1796"/>
      <c r="W56" s="1796"/>
      <c r="X56" s="1796"/>
      <c r="Y56" s="1796"/>
      <c r="Z56" s="1796"/>
      <c r="AA56" s="1796"/>
      <c r="AB56" s="1796"/>
      <c r="AC56" s="1796"/>
      <c r="AD56" s="1796"/>
    </row>
    <row r="57" spans="1:30" s="3308" customFormat="1" ht="24">
      <c r="A57" s="3331" t="s">
        <v>949</v>
      </c>
      <c r="B57" s="3314" t="str">
        <f>估价对象房地状况!C22</f>
        <v>估价对象所在区域基础设施水平</v>
      </c>
      <c r="C57" s="3321"/>
      <c r="D57" s="3322">
        <f t="shared" si="7"/>
        <v>0</v>
      </c>
      <c r="E57" s="3328"/>
      <c r="F57" s="3324"/>
      <c r="G57" s="3325"/>
      <c r="H57" s="3326" t="str">
        <f t="shared" si="8"/>
        <v>——</v>
      </c>
      <c r="I57" s="3301">
        <v>0.08</v>
      </c>
      <c r="J57" s="3327">
        <f t="shared" si="9"/>
        <v>0</v>
      </c>
      <c r="K57" s="3327">
        <f t="shared" si="10"/>
        <v>0</v>
      </c>
      <c r="L57" s="3327">
        <v>0</v>
      </c>
      <c r="M57" s="3327">
        <f t="shared" si="11"/>
        <v>0</v>
      </c>
      <c r="N57" s="3327">
        <f t="shared" si="11"/>
        <v>0</v>
      </c>
      <c r="P57" s="1796"/>
      <c r="Q57" s="1796"/>
      <c r="R57" s="1796"/>
      <c r="S57" s="1796"/>
      <c r="T57" s="1796"/>
      <c r="U57" s="1796"/>
      <c r="V57" s="1796"/>
      <c r="W57" s="1796"/>
      <c r="X57" s="1796"/>
      <c r="Y57" s="1796"/>
      <c r="Z57" s="1796"/>
      <c r="AA57" s="1796"/>
      <c r="AB57" s="1796"/>
      <c r="AC57" s="1796"/>
      <c r="AD57" s="1796"/>
    </row>
    <row r="58" spans="1:30" s="3308" customFormat="1" ht="24.75" thickBot="1">
      <c r="A58" s="3333" t="s">
        <v>950</v>
      </c>
      <c r="B58" s="3334" t="str">
        <f>估价对象房地状况!C20</f>
        <v>区域自然环境：；人文环境；综合评价环境状况一般</v>
      </c>
      <c r="C58" s="3321"/>
      <c r="D58" s="3322">
        <f t="shared" si="7"/>
        <v>0</v>
      </c>
      <c r="E58" s="3335"/>
      <c r="F58" s="3324"/>
      <c r="G58" s="3325"/>
      <c r="H58" s="3326" t="str">
        <f t="shared" si="8"/>
        <v>——</v>
      </c>
      <c r="I58" s="3303">
        <v>0.05</v>
      </c>
      <c r="J58" s="3327">
        <f t="shared" si="9"/>
        <v>0</v>
      </c>
      <c r="K58" s="3327">
        <f t="shared" si="10"/>
        <v>0</v>
      </c>
      <c r="L58" s="3327">
        <v>0</v>
      </c>
      <c r="M58" s="3327">
        <f t="shared" si="11"/>
        <v>0</v>
      </c>
      <c r="N58" s="3327">
        <f t="shared" si="11"/>
        <v>0</v>
      </c>
      <c r="P58" s="1796"/>
      <c r="Q58" s="1796"/>
      <c r="R58" s="1796"/>
      <c r="S58" s="1796"/>
      <c r="T58" s="1796"/>
      <c r="U58" s="1796"/>
      <c r="V58" s="1796"/>
      <c r="W58" s="1796"/>
      <c r="X58" s="1796"/>
      <c r="Y58" s="1796"/>
      <c r="Z58" s="1796"/>
      <c r="AA58" s="1796"/>
      <c r="AB58" s="1796"/>
      <c r="AC58" s="1796"/>
      <c r="AD58" s="1796"/>
    </row>
    <row r="59" spans="1:30" s="3308" customFormat="1" ht="15">
      <c r="A59" s="3309" t="s">
        <v>951</v>
      </c>
      <c r="B59" s="3371">
        <f>1+E61</f>
        <v>1</v>
      </c>
      <c r="C59" s="3336"/>
      <c r="D59" s="3311"/>
      <c r="E59" s="3312"/>
      <c r="F59" s="3304"/>
      <c r="G59" s="3307"/>
      <c r="H59" s="3307"/>
      <c r="I59" s="3307"/>
      <c r="J59" s="3163"/>
      <c r="K59" s="3163"/>
      <c r="L59" s="3163"/>
      <c r="M59" s="3163"/>
      <c r="N59" s="3163"/>
      <c r="P59" s="1796"/>
      <c r="Q59" s="1796"/>
      <c r="R59" s="1796"/>
      <c r="S59" s="1796"/>
      <c r="T59" s="1796"/>
      <c r="U59" s="1796"/>
      <c r="V59" s="1796"/>
      <c r="W59" s="1796"/>
      <c r="X59" s="1796"/>
      <c r="Y59" s="1796"/>
      <c r="Z59" s="1796"/>
      <c r="AA59" s="1796"/>
      <c r="AB59" s="1796"/>
      <c r="AC59" s="1796"/>
      <c r="AD59" s="1796"/>
    </row>
    <row r="60" spans="1:30" s="3308" customFormat="1" ht="24">
      <c r="A60" s="3313" t="s">
        <v>930</v>
      </c>
      <c r="B60" s="3314"/>
      <c r="C60" s="3315" t="s">
        <v>932</v>
      </c>
      <c r="D60" s="3316" t="s">
        <v>933</v>
      </c>
      <c r="E60" s="3317" t="s">
        <v>935</v>
      </c>
      <c r="F60" s="3191" t="s">
        <v>1610</v>
      </c>
      <c r="G60" s="3316" t="s">
        <v>936</v>
      </c>
      <c r="H60" s="3318" t="s">
        <v>1772</v>
      </c>
      <c r="I60" s="3316" t="s">
        <v>934</v>
      </c>
      <c r="J60" s="3319" t="s">
        <v>937</v>
      </c>
      <c r="K60" s="3319" t="s">
        <v>938</v>
      </c>
      <c r="L60" s="3319" t="s">
        <v>939</v>
      </c>
      <c r="M60" s="3319" t="s">
        <v>940</v>
      </c>
      <c r="N60" s="3319" t="s">
        <v>941</v>
      </c>
      <c r="P60" s="1796"/>
      <c r="Q60" s="1796"/>
      <c r="R60" s="1796"/>
      <c r="S60" s="1796"/>
      <c r="T60" s="1796"/>
      <c r="U60" s="1796"/>
      <c r="V60" s="1796"/>
      <c r="W60" s="1796"/>
      <c r="X60" s="1796"/>
      <c r="Y60" s="1796"/>
      <c r="Z60" s="1796"/>
      <c r="AA60" s="1796"/>
      <c r="AB60" s="1796"/>
      <c r="AC60" s="1796"/>
      <c r="AD60" s="1796"/>
    </row>
    <row r="61" spans="1:30" s="3308" customFormat="1" ht="48">
      <c r="A61" s="3313" t="s">
        <v>952</v>
      </c>
      <c r="B61" s="3320" t="str">
        <f>估价对象房地状况!C17</f>
        <v>周边办公楼项目较多，有拥有产业园、朗丽兹写字楼、中关村壹号等项目，入驻率较高，办公集聚程度较好</v>
      </c>
      <c r="C61" s="3321"/>
      <c r="D61" s="3322">
        <f t="shared" ref="D61:D69" si="12">SUMIF($J$60:$N$60,C61,J61:N61)</f>
        <v>0</v>
      </c>
      <c r="E61" s="3323">
        <f>ROUND(SUM(D61:D69),4)</f>
        <v>0</v>
      </c>
      <c r="F61" s="3324" t="str">
        <f>IF(E2="办公",SUMIF(L1:L12,G2,N1:N12),"——")</f>
        <v>——</v>
      </c>
      <c r="G61" s="3325"/>
      <c r="H61" s="3326" t="str">
        <f>IFERROR(ROUNDDOWN($F$61*I61/2,4),"——")</f>
        <v>——</v>
      </c>
      <c r="I61" s="3301">
        <v>0.25</v>
      </c>
      <c r="J61" s="3327">
        <f t="shared" ref="J61:J69" si="13">K61+$G61</f>
        <v>0</v>
      </c>
      <c r="K61" s="3327">
        <f t="shared" ref="K61:K69" si="14">$L61+$G61</f>
        <v>0</v>
      </c>
      <c r="L61" s="3327">
        <v>0</v>
      </c>
      <c r="M61" s="3327">
        <f t="shared" ref="M61:N69" si="15">L61-$G61</f>
        <v>0</v>
      </c>
      <c r="N61" s="3327">
        <f t="shared" si="15"/>
        <v>0</v>
      </c>
      <c r="P61" s="1796"/>
      <c r="Q61" s="1796"/>
      <c r="R61" s="1796"/>
      <c r="S61" s="1796"/>
      <c r="T61" s="1796"/>
      <c r="U61" s="1796"/>
      <c r="V61" s="1796"/>
      <c r="W61" s="1796"/>
      <c r="X61" s="1796"/>
      <c r="Y61" s="1796"/>
      <c r="Z61" s="1796"/>
      <c r="AA61" s="1796"/>
      <c r="AB61" s="1796"/>
      <c r="AC61" s="1796"/>
      <c r="AD61" s="1796"/>
    </row>
    <row r="62" spans="1:30" s="3308" customFormat="1" ht="36">
      <c r="A62" s="3313" t="s">
        <v>943</v>
      </c>
      <c r="B62" s="3314" t="str">
        <f>估价对象房地状况!C18</f>
        <v>估价对象周边道路状况、公共交通通达情况、停车便捷程度，综合评价交通便捷度较好</v>
      </c>
      <c r="C62" s="3321"/>
      <c r="D62" s="3322">
        <f t="shared" si="12"/>
        <v>0</v>
      </c>
      <c r="E62" s="3328"/>
      <c r="F62" s="3324"/>
      <c r="G62" s="3325"/>
      <c r="H62" s="3326" t="str">
        <f t="shared" ref="H62:H69" si="16">IFERROR(ROUNDDOWN($F$61*I62/2,4),"——")</f>
        <v>——</v>
      </c>
      <c r="I62" s="3301">
        <v>0.26</v>
      </c>
      <c r="J62" s="3327">
        <f t="shared" si="13"/>
        <v>0</v>
      </c>
      <c r="K62" s="3327">
        <f t="shared" si="14"/>
        <v>0</v>
      </c>
      <c r="L62" s="3327">
        <v>0</v>
      </c>
      <c r="M62" s="3327">
        <f t="shared" si="15"/>
        <v>0</v>
      </c>
      <c r="N62" s="3327">
        <f t="shared" si="15"/>
        <v>0</v>
      </c>
      <c r="P62" s="1796"/>
      <c r="Q62" s="1796"/>
      <c r="R62" s="1796"/>
      <c r="S62" s="1796"/>
      <c r="T62" s="1796"/>
      <c r="U62" s="1796"/>
      <c r="V62" s="1796"/>
      <c r="W62" s="1796"/>
      <c r="X62" s="1796"/>
      <c r="Y62" s="1796"/>
      <c r="Z62" s="1796"/>
      <c r="AA62" s="1796"/>
      <c r="AB62" s="1796"/>
      <c r="AC62" s="1796"/>
      <c r="AD62" s="1796"/>
    </row>
    <row r="63" spans="1:30" s="3308" customFormat="1" ht="36">
      <c r="A63" s="3296" t="s">
        <v>3212</v>
      </c>
      <c r="B63" s="3314">
        <f>估价对象房地状况!C19</f>
        <v>0</v>
      </c>
      <c r="C63" s="3321"/>
      <c r="D63" s="3322">
        <f t="shared" si="12"/>
        <v>0</v>
      </c>
      <c r="E63" s="3328"/>
      <c r="F63" s="3324"/>
      <c r="G63" s="3325"/>
      <c r="H63" s="3326" t="str">
        <f t="shared" si="16"/>
        <v>——</v>
      </c>
      <c r="I63" s="3301">
        <v>0.11</v>
      </c>
      <c r="J63" s="3327">
        <f t="shared" si="13"/>
        <v>0</v>
      </c>
      <c r="K63" s="3327">
        <f t="shared" si="14"/>
        <v>0</v>
      </c>
      <c r="L63" s="3327">
        <v>0</v>
      </c>
      <c r="M63" s="3327">
        <f t="shared" si="15"/>
        <v>0</v>
      </c>
      <c r="N63" s="3327">
        <f t="shared" si="15"/>
        <v>0</v>
      </c>
      <c r="P63" s="1796"/>
      <c r="Q63" s="1796"/>
      <c r="R63" s="1796"/>
      <c r="S63" s="1796"/>
      <c r="T63" s="1796"/>
      <c r="U63" s="1796"/>
      <c r="V63" s="1796"/>
      <c r="W63" s="1796"/>
      <c r="X63" s="1796"/>
      <c r="Y63" s="1796"/>
      <c r="Z63" s="1796"/>
      <c r="AA63" s="1796"/>
      <c r="AB63" s="1796"/>
      <c r="AC63" s="1796"/>
      <c r="AD63" s="1796"/>
    </row>
    <row r="64" spans="1:30" s="3308" customFormat="1" ht="36">
      <c r="A64" s="3313" t="s">
        <v>945</v>
      </c>
      <c r="B64" s="3329" t="s">
        <v>2197</v>
      </c>
      <c r="C64" s="3321"/>
      <c r="D64" s="3322">
        <f t="shared" si="12"/>
        <v>0</v>
      </c>
      <c r="E64" s="3328"/>
      <c r="F64" s="3324"/>
      <c r="G64" s="3325"/>
      <c r="H64" s="3326" t="str">
        <f t="shared" si="16"/>
        <v>——</v>
      </c>
      <c r="I64" s="3301">
        <v>0.05</v>
      </c>
      <c r="J64" s="3327">
        <f t="shared" si="13"/>
        <v>0</v>
      </c>
      <c r="K64" s="3327">
        <f t="shared" si="14"/>
        <v>0</v>
      </c>
      <c r="L64" s="3327">
        <v>0</v>
      </c>
      <c r="M64" s="3327">
        <f t="shared" si="15"/>
        <v>0</v>
      </c>
      <c r="N64" s="3327">
        <f t="shared" si="15"/>
        <v>0</v>
      </c>
      <c r="P64" s="1796"/>
      <c r="Q64" s="1796"/>
      <c r="R64" s="1796"/>
      <c r="S64" s="1796"/>
      <c r="T64" s="1796"/>
      <c r="U64" s="1796"/>
      <c r="V64" s="1796"/>
      <c r="W64" s="1796"/>
      <c r="X64" s="1796"/>
      <c r="Y64" s="1796"/>
      <c r="Z64" s="1796"/>
      <c r="AA64" s="1796"/>
      <c r="AB64" s="1796"/>
      <c r="AC64" s="1796"/>
      <c r="AD64" s="1796"/>
    </row>
    <row r="65" spans="1:36" s="3308" customFormat="1" ht="24">
      <c r="A65" s="3313" t="s">
        <v>946</v>
      </c>
      <c r="B65" s="3314" t="str">
        <f>估价对象房地状况!C24</f>
        <v>次干道</v>
      </c>
      <c r="C65" s="3321"/>
      <c r="D65" s="3322">
        <f t="shared" si="12"/>
        <v>0</v>
      </c>
      <c r="E65" s="3328"/>
      <c r="F65" s="3324"/>
      <c r="G65" s="3325"/>
      <c r="H65" s="3326" t="str">
        <f t="shared" si="16"/>
        <v>——</v>
      </c>
      <c r="I65" s="3301">
        <v>0.05</v>
      </c>
      <c r="J65" s="3327">
        <f t="shared" si="13"/>
        <v>0</v>
      </c>
      <c r="K65" s="3327">
        <f t="shared" si="14"/>
        <v>0</v>
      </c>
      <c r="L65" s="3327">
        <v>0</v>
      </c>
      <c r="M65" s="3327">
        <f t="shared" si="15"/>
        <v>0</v>
      </c>
      <c r="N65" s="3327">
        <f t="shared" si="15"/>
        <v>0</v>
      </c>
      <c r="P65" s="1796"/>
      <c r="Q65" s="1796"/>
      <c r="R65" s="1796"/>
      <c r="S65" s="1796"/>
      <c r="T65" s="1796"/>
      <c r="U65" s="1796"/>
      <c r="V65" s="1796"/>
      <c r="W65" s="1796"/>
      <c r="X65" s="1796"/>
      <c r="Y65" s="1796"/>
      <c r="Z65" s="1796"/>
      <c r="AA65" s="1796"/>
      <c r="AB65" s="1796"/>
      <c r="AC65" s="1796"/>
      <c r="AD65" s="1796"/>
    </row>
    <row r="66" spans="1:36" s="3308" customFormat="1" ht="24">
      <c r="A66" s="3313" t="s">
        <v>947</v>
      </c>
      <c r="B66" s="3330" t="s">
        <v>2195</v>
      </c>
      <c r="C66" s="3321"/>
      <c r="D66" s="3322">
        <f t="shared" si="12"/>
        <v>0</v>
      </c>
      <c r="E66" s="3328"/>
      <c r="F66" s="3324"/>
      <c r="G66" s="3325"/>
      <c r="H66" s="3326" t="str">
        <f t="shared" si="16"/>
        <v>——</v>
      </c>
      <c r="I66" s="3301">
        <v>0.06</v>
      </c>
      <c r="J66" s="3327">
        <f t="shared" si="13"/>
        <v>0</v>
      </c>
      <c r="K66" s="3327">
        <f t="shared" si="14"/>
        <v>0</v>
      </c>
      <c r="L66" s="3327">
        <v>0</v>
      </c>
      <c r="M66" s="3327">
        <f t="shared" si="15"/>
        <v>0</v>
      </c>
      <c r="N66" s="3327">
        <f t="shared" si="15"/>
        <v>0</v>
      </c>
      <c r="P66" s="1796"/>
      <c r="Q66" s="1796"/>
      <c r="R66" s="1796"/>
      <c r="S66" s="1796"/>
      <c r="T66" s="1796"/>
      <c r="U66" s="1796"/>
      <c r="V66" s="1796"/>
      <c r="W66" s="1796"/>
      <c r="X66" s="1796"/>
      <c r="Y66" s="1796"/>
      <c r="Z66" s="1796"/>
      <c r="AA66" s="1796"/>
      <c r="AB66" s="1796"/>
      <c r="AC66" s="1796"/>
      <c r="AD66" s="1796"/>
    </row>
    <row r="67" spans="1:36" s="3308" customFormat="1" ht="24">
      <c r="A67" s="3313" t="s">
        <v>948</v>
      </c>
      <c r="B67" s="3332" t="str">
        <f>估价对象房地状况!C21</f>
        <v>估价对象所在区域公共配套设施齐备情况一般</v>
      </c>
      <c r="C67" s="3321"/>
      <c r="D67" s="3322">
        <f t="shared" si="12"/>
        <v>0</v>
      </c>
      <c r="E67" s="3328"/>
      <c r="F67" s="3324"/>
      <c r="G67" s="3325"/>
      <c r="H67" s="3326" t="str">
        <f t="shared" si="16"/>
        <v>——</v>
      </c>
      <c r="I67" s="3301">
        <v>0.06</v>
      </c>
      <c r="J67" s="3327">
        <f t="shared" si="13"/>
        <v>0</v>
      </c>
      <c r="K67" s="3327">
        <f t="shared" si="14"/>
        <v>0</v>
      </c>
      <c r="L67" s="3327">
        <v>0</v>
      </c>
      <c r="M67" s="3327">
        <f t="shared" si="15"/>
        <v>0</v>
      </c>
      <c r="N67" s="3327">
        <f t="shared" si="15"/>
        <v>0</v>
      </c>
      <c r="P67" s="1796"/>
      <c r="Q67" s="1796"/>
      <c r="R67" s="1796"/>
      <c r="S67" s="1796"/>
      <c r="T67" s="1796"/>
      <c r="U67" s="1796"/>
      <c r="V67" s="1796"/>
      <c r="W67" s="1796"/>
      <c r="X67" s="1796"/>
      <c r="Y67" s="1796"/>
      <c r="Z67" s="1796"/>
      <c r="AA67" s="1796"/>
      <c r="AB67" s="1796"/>
      <c r="AC67" s="1796"/>
      <c r="AD67" s="1796"/>
    </row>
    <row r="68" spans="1:36" s="3308" customFormat="1" ht="24">
      <c r="A68" s="3313" t="s">
        <v>949</v>
      </c>
      <c r="B68" s="3332" t="str">
        <f>估价对象房地状况!C22</f>
        <v>估价对象所在区域基础设施水平</v>
      </c>
      <c r="C68" s="3321"/>
      <c r="D68" s="3322">
        <f t="shared" si="12"/>
        <v>0</v>
      </c>
      <c r="E68" s="3328"/>
      <c r="F68" s="3324"/>
      <c r="G68" s="3325"/>
      <c r="H68" s="3326" t="str">
        <f t="shared" si="16"/>
        <v>——</v>
      </c>
      <c r="I68" s="3301">
        <v>0.09</v>
      </c>
      <c r="J68" s="3327">
        <f t="shared" si="13"/>
        <v>0</v>
      </c>
      <c r="K68" s="3327">
        <f t="shared" si="14"/>
        <v>0</v>
      </c>
      <c r="L68" s="3327">
        <v>0</v>
      </c>
      <c r="M68" s="3327">
        <f t="shared" si="15"/>
        <v>0</v>
      </c>
      <c r="N68" s="3327">
        <f t="shared" si="15"/>
        <v>0</v>
      </c>
      <c r="P68" s="1796"/>
      <c r="Q68" s="1796"/>
      <c r="R68" s="1796"/>
      <c r="S68" s="1796"/>
      <c r="T68" s="1796"/>
      <c r="U68" s="1796"/>
      <c r="V68" s="1796"/>
      <c r="W68" s="1796"/>
      <c r="X68" s="1796"/>
      <c r="Y68" s="1796"/>
      <c r="Z68" s="1796"/>
      <c r="AA68" s="1796"/>
      <c r="AB68" s="1796"/>
      <c r="AC68" s="1796"/>
      <c r="AD68" s="1796"/>
    </row>
    <row r="69" spans="1:36" s="3308" customFormat="1" ht="24.75" thickBot="1">
      <c r="A69" s="3333" t="s">
        <v>950</v>
      </c>
      <c r="B69" s="3337" t="str">
        <f>估价对象房地状况!C20</f>
        <v>区域自然环境：；人文环境；综合评价环境状况一般</v>
      </c>
      <c r="C69" s="3321"/>
      <c r="D69" s="3322">
        <f t="shared" si="12"/>
        <v>0</v>
      </c>
      <c r="E69" s="3335"/>
      <c r="F69" s="3324"/>
      <c r="G69" s="3325"/>
      <c r="H69" s="3326" t="str">
        <f t="shared" si="16"/>
        <v>——</v>
      </c>
      <c r="I69" s="3303">
        <v>7.0000000000000007E-2</v>
      </c>
      <c r="J69" s="3327">
        <f t="shared" si="13"/>
        <v>0</v>
      </c>
      <c r="K69" s="3327">
        <f t="shared" si="14"/>
        <v>0</v>
      </c>
      <c r="L69" s="3327">
        <v>0</v>
      </c>
      <c r="M69" s="3327">
        <f t="shared" si="15"/>
        <v>0</v>
      </c>
      <c r="N69" s="3327">
        <f t="shared" si="15"/>
        <v>0</v>
      </c>
      <c r="P69" s="1796"/>
      <c r="Q69" s="1796"/>
      <c r="R69" s="1796"/>
      <c r="S69" s="1796"/>
      <c r="T69" s="1796"/>
      <c r="U69" s="1796"/>
      <c r="V69" s="1796"/>
      <c r="W69" s="1796"/>
      <c r="X69" s="1796"/>
      <c r="Y69" s="1796"/>
      <c r="Z69" s="1796"/>
      <c r="AA69" s="1796"/>
      <c r="AB69" s="1796"/>
      <c r="AC69" s="1796"/>
      <c r="AD69" s="1796"/>
    </row>
    <row r="70" spans="1:36" s="3308" customFormat="1" ht="15">
      <c r="A70" s="3309" t="s">
        <v>953</v>
      </c>
      <c r="B70" s="3371">
        <f>1+E72</f>
        <v>1</v>
      </c>
      <c r="C70" s="3336"/>
      <c r="D70" s="3311"/>
      <c r="E70" s="3312"/>
      <c r="F70" s="3304"/>
      <c r="G70" s="3307"/>
      <c r="H70" s="3307"/>
      <c r="I70" s="3307"/>
      <c r="J70" s="3163"/>
      <c r="K70" s="3163"/>
      <c r="L70" s="3163"/>
      <c r="M70" s="3163"/>
      <c r="N70" s="3163"/>
      <c r="P70" s="1796"/>
      <c r="Q70" s="1796"/>
      <c r="R70" s="1796"/>
      <c r="S70" s="1796"/>
      <c r="T70" s="1796"/>
      <c r="U70" s="1796"/>
      <c r="V70" s="1796"/>
      <c r="W70" s="1796"/>
      <c r="X70" s="1796"/>
      <c r="Y70" s="1796"/>
      <c r="Z70" s="1796"/>
      <c r="AA70" s="1796"/>
      <c r="AB70" s="1796"/>
      <c r="AC70" s="1796"/>
      <c r="AD70" s="1796"/>
    </row>
    <row r="71" spans="1:36" s="3308" customFormat="1" ht="24">
      <c r="A71" s="3313" t="s">
        <v>930</v>
      </c>
      <c r="B71" s="3314"/>
      <c r="C71" s="3315" t="s">
        <v>932</v>
      </c>
      <c r="D71" s="3316" t="s">
        <v>933</v>
      </c>
      <c r="E71" s="3317" t="s">
        <v>935</v>
      </c>
      <c r="F71" s="3191" t="s">
        <v>1611</v>
      </c>
      <c r="G71" s="3316" t="s">
        <v>936</v>
      </c>
      <c r="H71" s="3318" t="s">
        <v>1772</v>
      </c>
      <c r="I71" s="3316" t="s">
        <v>934</v>
      </c>
      <c r="J71" s="3319" t="s">
        <v>937</v>
      </c>
      <c r="K71" s="3319" t="s">
        <v>938</v>
      </c>
      <c r="L71" s="3319" t="s">
        <v>939</v>
      </c>
      <c r="M71" s="3319" t="s">
        <v>940</v>
      </c>
      <c r="N71" s="3319" t="s">
        <v>941</v>
      </c>
      <c r="P71" s="1796"/>
      <c r="Q71" s="1796"/>
      <c r="R71" s="1796"/>
      <c r="S71" s="1796"/>
      <c r="T71" s="1796"/>
      <c r="U71" s="1796"/>
      <c r="V71" s="1796"/>
      <c r="W71" s="1796"/>
      <c r="X71" s="1796"/>
      <c r="Y71" s="1796"/>
      <c r="Z71" s="1796"/>
      <c r="AA71" s="1796"/>
      <c r="AB71" s="1796"/>
      <c r="AC71" s="1796"/>
      <c r="AD71" s="1796"/>
    </row>
    <row r="72" spans="1:36" s="3308" customFormat="1" ht="60">
      <c r="A72" s="3313" t="s">
        <v>954</v>
      </c>
      <c r="B72" s="3314" t="str">
        <f>估价对象房地状况!C15</f>
        <v>估价对象周边居住用地比例一般、居住小区规模和社区发展完善程度一般，有永旺家园、六里屯一区、颐和山庄等项目，综合评价居住社区成熟度一般</v>
      </c>
      <c r="C72" s="3338"/>
      <c r="D72" s="3322">
        <f t="shared" ref="D72:D80" si="17">SUMIF($J$71:$N$71,C72,J72:N72)</f>
        <v>0</v>
      </c>
      <c r="E72" s="3323">
        <f>ROUND(SUM(D72:D80),4)</f>
        <v>0</v>
      </c>
      <c r="F72" s="3324" t="str">
        <f>IF(E2="住宅",SUMIF(L1:L12,G2,N1:N12),"——")</f>
        <v>——</v>
      </c>
      <c r="G72" s="3339"/>
      <c r="H72" s="3340" t="str">
        <f t="shared" ref="H72:H80" si="18">IFERROR(ROUNDDOWN($F$72*I72/2,4),"——")</f>
        <v>——</v>
      </c>
      <c r="I72" s="3301">
        <v>0.2</v>
      </c>
      <c r="J72" s="3327">
        <f t="shared" ref="J72:J80" si="19">K72+$G72</f>
        <v>0</v>
      </c>
      <c r="K72" s="3327">
        <f t="shared" ref="K72:K80" si="20">$L72+$G72</f>
        <v>0</v>
      </c>
      <c r="L72" s="3327">
        <v>0</v>
      </c>
      <c r="M72" s="3327">
        <f t="shared" ref="M72:N80" si="21">L72-$G72</f>
        <v>0</v>
      </c>
      <c r="N72" s="3327">
        <f t="shared" si="21"/>
        <v>0</v>
      </c>
      <c r="P72" s="1796"/>
      <c r="Q72" s="1796"/>
      <c r="R72" s="1796"/>
      <c r="S72" s="1796"/>
      <c r="T72" s="1796"/>
      <c r="U72" s="1796"/>
      <c r="V72" s="1796"/>
      <c r="W72" s="1796"/>
      <c r="X72" s="1796"/>
      <c r="Y72" s="1796"/>
      <c r="Z72" s="1796"/>
      <c r="AA72" s="1796"/>
      <c r="AB72" s="1796"/>
      <c r="AC72" s="1796"/>
      <c r="AD72" s="1796"/>
    </row>
    <row r="73" spans="1:36" s="3308" customFormat="1" ht="36">
      <c r="A73" s="3313" t="s">
        <v>955</v>
      </c>
      <c r="B73" s="3314" t="str">
        <f>估价对象房地状况!C18</f>
        <v>估价对象周边道路状况、公共交通通达情况、停车便捷程度，综合评价交通便捷度较好</v>
      </c>
      <c r="C73" s="3338"/>
      <c r="D73" s="3322">
        <f t="shared" si="17"/>
        <v>0</v>
      </c>
      <c r="E73" s="3328"/>
      <c r="F73" s="3324"/>
      <c r="G73" s="3339"/>
      <c r="H73" s="3340" t="str">
        <f t="shared" si="18"/>
        <v>——</v>
      </c>
      <c r="I73" s="3301">
        <v>0.26</v>
      </c>
      <c r="J73" s="3327">
        <f t="shared" si="19"/>
        <v>0</v>
      </c>
      <c r="K73" s="3327">
        <f t="shared" si="20"/>
        <v>0</v>
      </c>
      <c r="L73" s="3327">
        <v>0</v>
      </c>
      <c r="M73" s="3327">
        <f t="shared" si="21"/>
        <v>0</v>
      </c>
      <c r="N73" s="3327">
        <f t="shared" si="21"/>
        <v>0</v>
      </c>
      <c r="P73" s="1796"/>
      <c r="Q73" s="1796"/>
      <c r="R73" s="1796"/>
      <c r="S73" s="1796"/>
      <c r="T73" s="1796"/>
      <c r="U73" s="1796"/>
      <c r="V73" s="1796"/>
      <c r="W73" s="1796"/>
      <c r="X73" s="1796"/>
      <c r="Y73" s="1796"/>
      <c r="Z73" s="1796"/>
      <c r="AA73" s="1796"/>
      <c r="AB73" s="1796"/>
      <c r="AC73" s="1796"/>
      <c r="AD73" s="1796"/>
    </row>
    <row r="74" spans="1:36" s="3308" customFormat="1" ht="36">
      <c r="A74" s="3296" t="s">
        <v>3212</v>
      </c>
      <c r="B74" s="3314">
        <f>估价对象房地状况!C19</f>
        <v>0</v>
      </c>
      <c r="C74" s="3338"/>
      <c r="D74" s="3322">
        <f t="shared" si="17"/>
        <v>0</v>
      </c>
      <c r="E74" s="3328"/>
      <c r="F74" s="3324"/>
      <c r="G74" s="3339"/>
      <c r="H74" s="3340" t="str">
        <f t="shared" si="18"/>
        <v>——</v>
      </c>
      <c r="I74" s="3301">
        <v>0.1</v>
      </c>
      <c r="J74" s="3327">
        <f t="shared" si="19"/>
        <v>0</v>
      </c>
      <c r="K74" s="3327">
        <f t="shared" si="20"/>
        <v>0</v>
      </c>
      <c r="L74" s="3327">
        <v>0</v>
      </c>
      <c r="M74" s="3327">
        <f t="shared" si="21"/>
        <v>0</v>
      </c>
      <c r="N74" s="3327">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3" t="s">
        <v>956</v>
      </c>
      <c r="B75" s="3314" t="str">
        <f>估价对象房地状况!C24</f>
        <v>次干道</v>
      </c>
      <c r="C75" s="3338"/>
      <c r="D75" s="3322">
        <f t="shared" si="17"/>
        <v>0</v>
      </c>
      <c r="E75" s="3328"/>
      <c r="F75" s="3324"/>
      <c r="G75" s="3339"/>
      <c r="H75" s="3340" t="str">
        <f t="shared" si="18"/>
        <v>——</v>
      </c>
      <c r="I75" s="3301">
        <v>0.05</v>
      </c>
      <c r="J75" s="3327">
        <f t="shared" si="19"/>
        <v>0</v>
      </c>
      <c r="K75" s="3327">
        <f t="shared" si="20"/>
        <v>0</v>
      </c>
      <c r="L75" s="3327">
        <v>0</v>
      </c>
      <c r="M75" s="3327">
        <f t="shared" si="21"/>
        <v>0</v>
      </c>
      <c r="N75" s="3327">
        <f t="shared" si="21"/>
        <v>0</v>
      </c>
      <c r="O75" s="3308"/>
      <c r="P75" s="1796"/>
      <c r="Q75" s="1796"/>
      <c r="R75" s="3341"/>
      <c r="S75" s="3341"/>
      <c r="T75" s="3341"/>
      <c r="U75" s="3341"/>
      <c r="V75" s="3341"/>
      <c r="W75" s="3341"/>
      <c r="X75" s="3341"/>
      <c r="Y75" s="3341"/>
      <c r="Z75" s="3341"/>
      <c r="AA75" s="3341"/>
      <c r="AB75" s="3341"/>
      <c r="AC75" s="3341"/>
      <c r="AD75" s="3341"/>
      <c r="AE75" s="3308"/>
      <c r="AF75" s="3308"/>
      <c r="AG75" s="3308"/>
      <c r="AH75" s="3308"/>
      <c r="AI75" s="3308"/>
      <c r="AJ75" s="3308"/>
    </row>
    <row r="76" spans="1:36" s="1272" customFormat="1" ht="24">
      <c r="A76" s="3313" t="s">
        <v>948</v>
      </c>
      <c r="B76" s="3332" t="str">
        <f>估价对象房地状况!C21</f>
        <v>估价对象所在区域公共配套设施齐备情况一般</v>
      </c>
      <c r="C76" s="3338"/>
      <c r="D76" s="3322">
        <f t="shared" si="17"/>
        <v>0</v>
      </c>
      <c r="E76" s="3328"/>
      <c r="F76" s="3324"/>
      <c r="G76" s="3339"/>
      <c r="H76" s="3340" t="str">
        <f t="shared" si="18"/>
        <v>——</v>
      </c>
      <c r="I76" s="3301">
        <v>0.08</v>
      </c>
      <c r="J76" s="3327">
        <f t="shared" si="19"/>
        <v>0</v>
      </c>
      <c r="K76" s="3327">
        <f t="shared" si="20"/>
        <v>0</v>
      </c>
      <c r="L76" s="3327">
        <v>0</v>
      </c>
      <c r="M76" s="3327">
        <f t="shared" si="21"/>
        <v>0</v>
      </c>
      <c r="N76" s="3327">
        <f t="shared" si="21"/>
        <v>0</v>
      </c>
      <c r="O76" s="3308"/>
      <c r="P76" s="1796"/>
      <c r="Q76" s="1796"/>
      <c r="AE76" s="3308"/>
      <c r="AF76" s="3308"/>
      <c r="AG76" s="3308"/>
      <c r="AH76" s="3308"/>
      <c r="AI76" s="3308"/>
      <c r="AJ76" s="3308"/>
    </row>
    <row r="77" spans="1:36" s="1272" customFormat="1" ht="24">
      <c r="A77" s="3313" t="s">
        <v>949</v>
      </c>
      <c r="B77" s="3332" t="str">
        <f>估价对象房地状况!C22</f>
        <v>估价对象所在区域基础设施水平</v>
      </c>
      <c r="C77" s="3338"/>
      <c r="D77" s="3322">
        <f t="shared" si="17"/>
        <v>0</v>
      </c>
      <c r="E77" s="3328"/>
      <c r="F77" s="3324"/>
      <c r="G77" s="3339"/>
      <c r="H77" s="3340" t="str">
        <f t="shared" si="18"/>
        <v>——</v>
      </c>
      <c r="I77" s="3301">
        <v>0.09</v>
      </c>
      <c r="J77" s="3327">
        <f t="shared" si="19"/>
        <v>0</v>
      </c>
      <c r="K77" s="3327">
        <f t="shared" si="20"/>
        <v>0</v>
      </c>
      <c r="L77" s="3327">
        <v>0</v>
      </c>
      <c r="M77" s="3327">
        <f t="shared" si="21"/>
        <v>0</v>
      </c>
      <c r="N77" s="3327">
        <f t="shared" si="21"/>
        <v>0</v>
      </c>
      <c r="O77" s="3308"/>
      <c r="P77" s="1796"/>
      <c r="Q77" s="1796"/>
      <c r="AE77" s="3308"/>
      <c r="AF77" s="3308"/>
      <c r="AG77" s="3308"/>
      <c r="AH77" s="3308"/>
      <c r="AI77" s="3308"/>
      <c r="AJ77" s="3308"/>
    </row>
    <row r="78" spans="1:36" s="1272" customFormat="1" ht="24">
      <c r="A78" s="3313" t="s">
        <v>947</v>
      </c>
      <c r="B78" s="3330" t="s">
        <v>2195</v>
      </c>
      <c r="C78" s="3338"/>
      <c r="D78" s="3322">
        <f t="shared" si="17"/>
        <v>0</v>
      </c>
      <c r="E78" s="3328"/>
      <c r="F78" s="3324"/>
      <c r="G78" s="3339"/>
      <c r="H78" s="3340" t="str">
        <f t="shared" si="18"/>
        <v>——</v>
      </c>
      <c r="I78" s="3301">
        <v>0.05</v>
      </c>
      <c r="J78" s="3327">
        <f t="shared" si="19"/>
        <v>0</v>
      </c>
      <c r="K78" s="3327">
        <f t="shared" si="20"/>
        <v>0</v>
      </c>
      <c r="L78" s="3327">
        <v>0</v>
      </c>
      <c r="M78" s="3327">
        <f t="shared" si="21"/>
        <v>0</v>
      </c>
      <c r="N78" s="3327">
        <f t="shared" si="21"/>
        <v>0</v>
      </c>
      <c r="O78" s="3308"/>
      <c r="P78" s="1796"/>
      <c r="Q78" s="1796"/>
      <c r="AE78" s="3308"/>
      <c r="AF78" s="3308"/>
      <c r="AG78" s="3308"/>
      <c r="AH78" s="3308"/>
      <c r="AI78" s="3308"/>
      <c r="AJ78" s="3308"/>
    </row>
    <row r="79" spans="1:36" s="1272" customFormat="1" ht="24">
      <c r="A79" s="3313" t="s">
        <v>950</v>
      </c>
      <c r="B79" s="3320" t="str">
        <f>估价对象房地状况!C20</f>
        <v>区域自然环境：；人文环境；综合评价环境状况一般</v>
      </c>
      <c r="C79" s="3338"/>
      <c r="D79" s="3322">
        <f t="shared" si="17"/>
        <v>0</v>
      </c>
      <c r="E79" s="3328"/>
      <c r="F79" s="3324"/>
      <c r="G79" s="3339"/>
      <c r="H79" s="3340" t="str">
        <f t="shared" si="18"/>
        <v>——</v>
      </c>
      <c r="I79" s="3301">
        <v>0.12</v>
      </c>
      <c r="J79" s="3327">
        <f t="shared" si="19"/>
        <v>0</v>
      </c>
      <c r="K79" s="3327">
        <f t="shared" si="20"/>
        <v>0</v>
      </c>
      <c r="L79" s="3327">
        <v>0</v>
      </c>
      <c r="M79" s="3327">
        <f t="shared" si="21"/>
        <v>0</v>
      </c>
      <c r="N79" s="3327">
        <f t="shared" si="21"/>
        <v>0</v>
      </c>
      <c r="P79" s="3341"/>
      <c r="Q79" s="3341"/>
      <c r="AE79" s="3308"/>
      <c r="AF79" s="3308"/>
      <c r="AG79" s="3308"/>
      <c r="AH79" s="3308"/>
      <c r="AI79" s="3308"/>
      <c r="AJ79" s="3308"/>
    </row>
    <row r="80" spans="1:36" s="1272" customFormat="1" ht="24.75" thickBot="1">
      <c r="A80" s="3333" t="s">
        <v>957</v>
      </c>
      <c r="B80" s="3342"/>
      <c r="C80" s="3338"/>
      <c r="D80" s="3322">
        <f t="shared" si="17"/>
        <v>0</v>
      </c>
      <c r="E80" s="3335"/>
      <c r="F80" s="3324"/>
      <c r="G80" s="3339"/>
      <c r="H80" s="3340" t="str">
        <f t="shared" si="18"/>
        <v>——</v>
      </c>
      <c r="I80" s="3303">
        <v>0.05</v>
      </c>
      <c r="J80" s="3327">
        <f t="shared" si="19"/>
        <v>0</v>
      </c>
      <c r="K80" s="3327">
        <f t="shared" si="20"/>
        <v>0</v>
      </c>
      <c r="L80" s="3327">
        <v>0</v>
      </c>
      <c r="M80" s="3327">
        <f t="shared" si="21"/>
        <v>0</v>
      </c>
      <c r="N80" s="3327">
        <f t="shared" si="21"/>
        <v>0</v>
      </c>
      <c r="AE80" s="3308"/>
      <c r="AF80" s="3308"/>
      <c r="AG80" s="3308"/>
      <c r="AH80" s="3308"/>
      <c r="AI80" s="3308"/>
      <c r="AJ80" s="3308"/>
    </row>
    <row r="81" spans="1:36" s="1272" customFormat="1" ht="15">
      <c r="A81" s="3309" t="s">
        <v>958</v>
      </c>
      <c r="B81" s="3371">
        <f>1+E83</f>
        <v>1</v>
      </c>
      <c r="C81" s="3336"/>
      <c r="D81" s="3311"/>
      <c r="E81" s="3312"/>
      <c r="F81" s="3304"/>
      <c r="G81" s="3307"/>
      <c r="H81" s="3307"/>
      <c r="I81" s="3307"/>
      <c r="J81" s="3163"/>
      <c r="K81" s="3163"/>
      <c r="L81" s="3163"/>
      <c r="M81" s="3163"/>
      <c r="N81" s="3163"/>
      <c r="AE81" s="3308"/>
      <c r="AF81" s="3308"/>
      <c r="AG81" s="3308"/>
      <c r="AH81" s="3308"/>
      <c r="AI81" s="3308"/>
      <c r="AJ81" s="3308"/>
    </row>
    <row r="82" spans="1:36" s="1272" customFormat="1" ht="24">
      <c r="A82" s="3313" t="s">
        <v>930</v>
      </c>
      <c r="B82" s="3314"/>
      <c r="C82" s="3315" t="s">
        <v>932</v>
      </c>
      <c r="D82" s="3316" t="s">
        <v>933</v>
      </c>
      <c r="E82" s="3317" t="s">
        <v>935</v>
      </c>
      <c r="F82" s="3191" t="s">
        <v>1612</v>
      </c>
      <c r="G82" s="3316" t="s">
        <v>936</v>
      </c>
      <c r="H82" s="3318" t="s">
        <v>1772</v>
      </c>
      <c r="I82" s="3316" t="s">
        <v>934</v>
      </c>
      <c r="J82" s="3319" t="s">
        <v>937</v>
      </c>
      <c r="K82" s="3319" t="s">
        <v>938</v>
      </c>
      <c r="L82" s="3319" t="s">
        <v>939</v>
      </c>
      <c r="M82" s="3319" t="s">
        <v>940</v>
      </c>
      <c r="N82" s="3319" t="s">
        <v>941</v>
      </c>
      <c r="AE82" s="3308"/>
      <c r="AF82" s="3308"/>
      <c r="AG82" s="3308"/>
      <c r="AH82" s="3308"/>
      <c r="AI82" s="3308"/>
      <c r="AJ82" s="3308"/>
    </row>
    <row r="83" spans="1:36" s="1272" customFormat="1" ht="24">
      <c r="A83" s="3313" t="s">
        <v>959</v>
      </c>
      <c r="B83" s="3314" t="str">
        <f>估价对象房地状况!G15</f>
        <v>估价对象位于XX开发区，园区建设成熟度XX，产业集聚程度XX</v>
      </c>
      <c r="C83" s="3321"/>
      <c r="D83" s="3322">
        <f t="shared" ref="D83:D90" si="22">SUMIF($J$82:$N$82,C83,J83:N83)</f>
        <v>0</v>
      </c>
      <c r="E83" s="3323">
        <f>ROUND(SUM(D83:D90),4)</f>
        <v>0</v>
      </c>
      <c r="F83" s="3324" t="str">
        <f>IF(E2="工业",SUMIF(L1:L12,G2,N1:N12),"——")</f>
        <v>——</v>
      </c>
      <c r="G83" s="3325"/>
      <c r="H83" s="3326" t="str">
        <f t="shared" ref="H83:H90" si="23">IFERROR(ROUNDDOWN($F$83*I83/2,4),"——")</f>
        <v>——</v>
      </c>
      <c r="I83" s="3301">
        <v>0.26</v>
      </c>
      <c r="J83" s="3327">
        <f t="shared" ref="J83:J90" si="24">K83+$G83</f>
        <v>0</v>
      </c>
      <c r="K83" s="3327">
        <f t="shared" ref="K83:K90" si="25">$L83+$G83</f>
        <v>0</v>
      </c>
      <c r="L83" s="3327">
        <v>0</v>
      </c>
      <c r="M83" s="3327">
        <f t="shared" ref="M83:N90" si="26">L83-$G83</f>
        <v>0</v>
      </c>
      <c r="N83" s="3327">
        <f t="shared" si="26"/>
        <v>0</v>
      </c>
      <c r="AE83" s="3308"/>
      <c r="AF83" s="3308"/>
      <c r="AG83" s="3308"/>
      <c r="AH83" s="3308"/>
      <c r="AI83" s="3308"/>
      <c r="AJ83" s="3308"/>
    </row>
    <row r="84" spans="1:36" s="1272" customFormat="1" ht="36">
      <c r="A84" s="3313" t="s">
        <v>955</v>
      </c>
      <c r="B84" s="3314" t="str">
        <f>估价对象房地状况!G16</f>
        <v>估价对象周边道路状况、公共交通通达情况、停车便捷程度，综合评价交通便捷度较好</v>
      </c>
      <c r="C84" s="3321"/>
      <c r="D84" s="3322">
        <f t="shared" si="22"/>
        <v>0</v>
      </c>
      <c r="E84" s="3328"/>
      <c r="F84" s="3324"/>
      <c r="G84" s="3325"/>
      <c r="H84" s="3326" t="str">
        <f t="shared" si="23"/>
        <v>——</v>
      </c>
      <c r="I84" s="3301">
        <v>0.3</v>
      </c>
      <c r="J84" s="3327">
        <f t="shared" si="24"/>
        <v>0</v>
      </c>
      <c r="K84" s="3327">
        <f t="shared" si="25"/>
        <v>0</v>
      </c>
      <c r="L84" s="3327">
        <v>0</v>
      </c>
      <c r="M84" s="3327">
        <f t="shared" si="26"/>
        <v>0</v>
      </c>
      <c r="N84" s="3327">
        <f t="shared" si="26"/>
        <v>0</v>
      </c>
      <c r="AE84" s="3308"/>
      <c r="AF84" s="3308"/>
      <c r="AG84" s="3308"/>
      <c r="AH84" s="3308"/>
      <c r="AI84" s="3308"/>
      <c r="AJ84" s="3308"/>
    </row>
    <row r="85" spans="1:36" s="1272" customFormat="1" ht="24">
      <c r="A85" s="3313" t="s">
        <v>944</v>
      </c>
      <c r="B85" s="3314">
        <f>估价对象房地状况!G17</f>
        <v>0</v>
      </c>
      <c r="C85" s="3321"/>
      <c r="D85" s="3322">
        <f t="shared" si="22"/>
        <v>0</v>
      </c>
      <c r="E85" s="3328"/>
      <c r="F85" s="3324"/>
      <c r="G85" s="3325"/>
      <c r="H85" s="3326" t="str">
        <f t="shared" si="23"/>
        <v>——</v>
      </c>
      <c r="I85" s="3301">
        <v>0.1</v>
      </c>
      <c r="J85" s="3327">
        <f t="shared" si="24"/>
        <v>0</v>
      </c>
      <c r="K85" s="3327">
        <f t="shared" si="25"/>
        <v>0</v>
      </c>
      <c r="L85" s="3327">
        <v>0</v>
      </c>
      <c r="M85" s="3327">
        <f t="shared" si="26"/>
        <v>0</v>
      </c>
      <c r="N85" s="3327">
        <f t="shared" si="26"/>
        <v>0</v>
      </c>
      <c r="AE85" s="3308"/>
      <c r="AF85" s="3308"/>
      <c r="AG85" s="3308"/>
      <c r="AH85" s="3308"/>
      <c r="AI85" s="3308"/>
      <c r="AJ85" s="3308"/>
    </row>
    <row r="86" spans="1:36" s="1272" customFormat="1" ht="14.25">
      <c r="A86" s="3313" t="s">
        <v>956</v>
      </c>
      <c r="B86" s="3314">
        <f>估价对象房地状况!G22</f>
        <v>0</v>
      </c>
      <c r="C86" s="3321"/>
      <c r="D86" s="3322">
        <f t="shared" si="22"/>
        <v>0</v>
      </c>
      <c r="E86" s="3328"/>
      <c r="F86" s="3324"/>
      <c r="G86" s="3325"/>
      <c r="H86" s="3326" t="str">
        <f t="shared" si="23"/>
        <v>——</v>
      </c>
      <c r="I86" s="3301">
        <v>0.05</v>
      </c>
      <c r="J86" s="3327">
        <f t="shared" si="24"/>
        <v>0</v>
      </c>
      <c r="K86" s="3327">
        <f t="shared" si="25"/>
        <v>0</v>
      </c>
      <c r="L86" s="3327">
        <v>0</v>
      </c>
      <c r="M86" s="3327">
        <f t="shared" si="26"/>
        <v>0</v>
      </c>
      <c r="N86" s="3327">
        <f t="shared" si="26"/>
        <v>0</v>
      </c>
      <c r="AE86" s="3308"/>
      <c r="AF86" s="3308"/>
      <c r="AG86" s="3308"/>
      <c r="AH86" s="3308"/>
      <c r="AI86" s="3308"/>
      <c r="AJ86" s="3308"/>
    </row>
    <row r="87" spans="1:36" s="1272" customFormat="1" ht="24">
      <c r="A87" s="3313" t="s">
        <v>948</v>
      </c>
      <c r="B87" s="3332" t="str">
        <f>估价对象房地状况!G19</f>
        <v>估价对象所在区域公共配套设施齐备情况</v>
      </c>
      <c r="C87" s="3321"/>
      <c r="D87" s="3322">
        <f t="shared" si="22"/>
        <v>0</v>
      </c>
      <c r="E87" s="3328"/>
      <c r="F87" s="3324"/>
      <c r="G87" s="3325"/>
      <c r="H87" s="3326" t="str">
        <f t="shared" si="23"/>
        <v>——</v>
      </c>
      <c r="I87" s="3301">
        <v>0.06</v>
      </c>
      <c r="J87" s="3327">
        <f t="shared" si="24"/>
        <v>0</v>
      </c>
      <c r="K87" s="3327">
        <f t="shared" si="25"/>
        <v>0</v>
      </c>
      <c r="L87" s="3327">
        <v>0</v>
      </c>
      <c r="M87" s="3327">
        <f t="shared" si="26"/>
        <v>0</v>
      </c>
      <c r="N87" s="3327">
        <f t="shared" si="26"/>
        <v>0</v>
      </c>
      <c r="AE87" s="3308"/>
      <c r="AF87" s="3308"/>
      <c r="AG87" s="3308"/>
      <c r="AH87" s="3308"/>
      <c r="AI87" s="3308"/>
      <c r="AJ87" s="3308"/>
    </row>
    <row r="88" spans="1:36" s="1272" customFormat="1" ht="24">
      <c r="A88" s="3313" t="s">
        <v>949</v>
      </c>
      <c r="B88" s="3332" t="str">
        <f>估价对象房地状况!G20</f>
        <v>估价对象所在区域基础设施水平</v>
      </c>
      <c r="C88" s="3321"/>
      <c r="D88" s="3322">
        <f t="shared" si="22"/>
        <v>0</v>
      </c>
      <c r="E88" s="3328"/>
      <c r="F88" s="3324"/>
      <c r="G88" s="3325"/>
      <c r="H88" s="3326" t="str">
        <f t="shared" si="23"/>
        <v>——</v>
      </c>
      <c r="I88" s="3301">
        <v>0.12</v>
      </c>
      <c r="J88" s="3327">
        <f t="shared" si="24"/>
        <v>0</v>
      </c>
      <c r="K88" s="3327">
        <f t="shared" si="25"/>
        <v>0</v>
      </c>
      <c r="L88" s="3327">
        <v>0</v>
      </c>
      <c r="M88" s="3327">
        <f t="shared" si="26"/>
        <v>0</v>
      </c>
      <c r="N88" s="3327">
        <f t="shared" si="26"/>
        <v>0</v>
      </c>
      <c r="AE88" s="3308"/>
      <c r="AF88" s="3308"/>
      <c r="AG88" s="3308"/>
      <c r="AH88" s="3308"/>
      <c r="AI88" s="3308"/>
      <c r="AJ88" s="3308"/>
    </row>
    <row r="89" spans="1:36" s="1272" customFormat="1" ht="24">
      <c r="A89" s="3313" t="s">
        <v>947</v>
      </c>
      <c r="B89" s="3330" t="s">
        <v>2195</v>
      </c>
      <c r="C89" s="3321"/>
      <c r="D89" s="3322">
        <f t="shared" si="22"/>
        <v>0</v>
      </c>
      <c r="E89" s="3328"/>
      <c r="F89" s="3324"/>
      <c r="G89" s="3325"/>
      <c r="H89" s="3326" t="str">
        <f t="shared" si="23"/>
        <v>——</v>
      </c>
      <c r="I89" s="3301">
        <v>0.06</v>
      </c>
      <c r="J89" s="3327">
        <f t="shared" si="24"/>
        <v>0</v>
      </c>
      <c r="K89" s="3327">
        <f t="shared" si="25"/>
        <v>0</v>
      </c>
      <c r="L89" s="3327">
        <v>0</v>
      </c>
      <c r="M89" s="3327">
        <f t="shared" si="26"/>
        <v>0</v>
      </c>
      <c r="N89" s="3327">
        <f t="shared" si="26"/>
        <v>0</v>
      </c>
      <c r="AE89" s="3308"/>
      <c r="AF89" s="3308"/>
      <c r="AG89" s="3308"/>
      <c r="AH89" s="3308"/>
      <c r="AI89" s="3308"/>
      <c r="AJ89" s="3308"/>
    </row>
    <row r="90" spans="1:36" s="1272" customFormat="1" ht="36.75" thickBot="1">
      <c r="A90" s="3333" t="s">
        <v>960</v>
      </c>
      <c r="B90" s="3343" t="str">
        <f>估价对象房地状况!G18</f>
        <v>该园区内是否有污染型企业，绿化情况，卫生条件，整体环境状况判断</v>
      </c>
      <c r="C90" s="3321"/>
      <c r="D90" s="3322">
        <f t="shared" si="22"/>
        <v>0</v>
      </c>
      <c r="E90" s="3335"/>
      <c r="F90" s="3324"/>
      <c r="G90" s="3325"/>
      <c r="H90" s="3326" t="str">
        <f t="shared" si="23"/>
        <v>——</v>
      </c>
      <c r="I90" s="3303">
        <v>0.05</v>
      </c>
      <c r="J90" s="3327">
        <f t="shared" si="24"/>
        <v>0</v>
      </c>
      <c r="K90" s="3327">
        <f t="shared" si="25"/>
        <v>0</v>
      </c>
      <c r="L90" s="3327">
        <v>0</v>
      </c>
      <c r="M90" s="3327">
        <f t="shared" si="26"/>
        <v>0</v>
      </c>
      <c r="N90" s="3327">
        <f t="shared" si="26"/>
        <v>0</v>
      </c>
      <c r="AE90" s="3308"/>
      <c r="AF90" s="3308"/>
      <c r="AG90" s="3308"/>
      <c r="AH90" s="3308"/>
      <c r="AI90" s="3308"/>
      <c r="AJ90" s="3308"/>
    </row>
    <row r="91" spans="1:36" s="1272" customFormat="1" ht="15">
      <c r="A91" s="3297" t="s">
        <v>3221</v>
      </c>
      <c r="B91" s="3371">
        <f>1+E93</f>
        <v>1</v>
      </c>
      <c r="C91" s="3345"/>
      <c r="D91" s="3345"/>
      <c r="E91" s="3346"/>
      <c r="F91" s="3324"/>
      <c r="G91" s="3347"/>
      <c r="H91" s="3348"/>
      <c r="I91" s="3349"/>
      <c r="J91" s="3350"/>
      <c r="K91" s="3350"/>
      <c r="L91" s="3350"/>
      <c r="M91" s="3350"/>
      <c r="N91" s="3350"/>
      <c r="AE91" s="3308"/>
      <c r="AF91" s="3308"/>
      <c r="AG91" s="3308"/>
      <c r="AH91" s="3308"/>
      <c r="AI91" s="3308"/>
      <c r="AJ91" s="3308"/>
    </row>
    <row r="92" spans="1:36" s="1272" customFormat="1" ht="24">
      <c r="A92" s="3298" t="s">
        <v>3222</v>
      </c>
      <c r="B92" s="3298"/>
      <c r="C92" s="3298" t="s">
        <v>3227</v>
      </c>
      <c r="D92" s="3298" t="s">
        <v>3214</v>
      </c>
      <c r="E92" s="345" t="s">
        <v>3215</v>
      </c>
      <c r="F92" s="3353" t="s">
        <v>1609</v>
      </c>
      <c r="G92" s="3316" t="s">
        <v>936</v>
      </c>
      <c r="H92" s="3318" t="s">
        <v>1772</v>
      </c>
      <c r="I92" s="3316" t="s">
        <v>934</v>
      </c>
      <c r="J92" s="3319" t="s">
        <v>937</v>
      </c>
      <c r="K92" s="3319" t="s">
        <v>938</v>
      </c>
      <c r="L92" s="3319" t="s">
        <v>939</v>
      </c>
      <c r="M92" s="3319" t="s">
        <v>940</v>
      </c>
      <c r="N92" s="3319" t="s">
        <v>941</v>
      </c>
      <c r="AE92" s="3308"/>
      <c r="AF92" s="3308"/>
      <c r="AG92" s="3308"/>
      <c r="AH92" s="3308"/>
      <c r="AI92" s="3308"/>
      <c r="AJ92" s="3308"/>
    </row>
    <row r="93" spans="1:36" s="1272" customFormat="1" ht="24">
      <c r="A93" s="3352" t="s">
        <v>3223</v>
      </c>
      <c r="B93" s="3300"/>
      <c r="C93" s="3321"/>
      <c r="D93" s="3322">
        <f>SUMIF($J$92:$N$92,C93,J93:N93)</f>
        <v>0</v>
      </c>
      <c r="E93" s="3354">
        <f>ROUND(SUM(D93:D101),4)</f>
        <v>0</v>
      </c>
      <c r="F93" s="3324" t="str">
        <f>IF(E2="公共服务",SUMIF(L1:L12,G2,N1:N12),"——")</f>
        <v>——</v>
      </c>
      <c r="G93" s="3339"/>
      <c r="H93" s="3326" t="str">
        <f>IFERROR(ROUNDDOWN($F$93*I93/2,4),"——")</f>
        <v>——</v>
      </c>
      <c r="I93" s="3301">
        <v>0.25</v>
      </c>
      <c r="J93" s="3351">
        <f>K93+$G93</f>
        <v>0</v>
      </c>
      <c r="K93" s="3351">
        <f t="shared" ref="K93:K101" si="27">$L93+$G93</f>
        <v>0</v>
      </c>
      <c r="L93" s="3351">
        <v>0</v>
      </c>
      <c r="M93" s="3351">
        <f t="shared" ref="M93:N93" si="28">L93-$G93</f>
        <v>0</v>
      </c>
      <c r="N93" s="3351">
        <f t="shared" si="28"/>
        <v>0</v>
      </c>
      <c r="AE93" s="3308"/>
      <c r="AF93" s="3308"/>
      <c r="AG93" s="3308"/>
      <c r="AH93" s="3308"/>
      <c r="AI93" s="3308"/>
      <c r="AJ93" s="3308"/>
    </row>
    <row r="94" spans="1:36" s="1272" customFormat="1" ht="36">
      <c r="A94" s="3298" t="s">
        <v>3224</v>
      </c>
      <c r="B94" s="3314" t="str">
        <f>估价对象房地状况!G16</f>
        <v>估价对象周边道路状况、公共交通通达情况、停车便捷程度，综合评价交通便捷度较好</v>
      </c>
      <c r="C94" s="3321"/>
      <c r="D94" s="3322">
        <f t="shared" ref="D94:D101" si="29">SUMIF($J$92:$N$92,C94,J94:N94)</f>
        <v>0</v>
      </c>
      <c r="E94" s="3346"/>
      <c r="F94" s="3324"/>
      <c r="G94" s="3339"/>
      <c r="H94" s="3326" t="str">
        <f t="shared" ref="H94:H101" si="30">IFERROR(ROUNDDOWN($F$93*I94/2,4),"——")</f>
        <v>——</v>
      </c>
      <c r="I94" s="3301">
        <v>0.26</v>
      </c>
      <c r="J94" s="3351">
        <f>K94+$G94</f>
        <v>0</v>
      </c>
      <c r="K94" s="3351">
        <f t="shared" si="27"/>
        <v>0</v>
      </c>
      <c r="L94" s="3351">
        <v>0</v>
      </c>
      <c r="M94" s="3351">
        <f t="shared" ref="M94:M101" si="31">L94-$G94</f>
        <v>0</v>
      </c>
      <c r="N94" s="3351">
        <f t="shared" ref="N94:N101" si="32">M94-$G94</f>
        <v>0</v>
      </c>
      <c r="AE94" s="3308"/>
      <c r="AF94" s="3308"/>
      <c r="AG94" s="3308"/>
      <c r="AH94" s="3308"/>
      <c r="AI94" s="3308"/>
      <c r="AJ94" s="3308"/>
    </row>
    <row r="95" spans="1:36" s="1272" customFormat="1" ht="36">
      <c r="A95" s="3352" t="s">
        <v>3212</v>
      </c>
      <c r="B95" s="3314">
        <f>估价对象房地状况!G17</f>
        <v>0</v>
      </c>
      <c r="C95" s="3321"/>
      <c r="D95" s="3322">
        <f t="shared" si="29"/>
        <v>0</v>
      </c>
      <c r="E95" s="3346"/>
      <c r="F95" s="3324"/>
      <c r="G95" s="3339"/>
      <c r="H95" s="3326" t="str">
        <f t="shared" si="30"/>
        <v>——</v>
      </c>
      <c r="I95" s="3301">
        <v>0.11</v>
      </c>
      <c r="J95" s="3351">
        <f t="shared" ref="J95:J101" si="33">K95+$G95</f>
        <v>0</v>
      </c>
      <c r="K95" s="3351">
        <f t="shared" si="27"/>
        <v>0</v>
      </c>
      <c r="L95" s="3351">
        <v>0</v>
      </c>
      <c r="M95" s="3351">
        <f t="shared" si="31"/>
        <v>0</v>
      </c>
      <c r="N95" s="3351">
        <f t="shared" si="32"/>
        <v>0</v>
      </c>
      <c r="AE95" s="3308"/>
      <c r="AF95" s="3308"/>
      <c r="AG95" s="3308"/>
      <c r="AH95" s="3308"/>
      <c r="AI95" s="3308"/>
      <c r="AJ95" s="3308"/>
    </row>
    <row r="96" spans="1:36" s="1272" customFormat="1" ht="36.75">
      <c r="A96" s="3298" t="s">
        <v>3216</v>
      </c>
      <c r="B96" s="3302" t="s">
        <v>3217</v>
      </c>
      <c r="C96" s="3321"/>
      <c r="D96" s="3322">
        <f t="shared" si="29"/>
        <v>0</v>
      </c>
      <c r="E96" s="3346"/>
      <c r="F96" s="3324"/>
      <c r="G96" s="3339"/>
      <c r="H96" s="3326" t="str">
        <f t="shared" si="30"/>
        <v>——</v>
      </c>
      <c r="I96" s="3301">
        <v>0.05</v>
      </c>
      <c r="J96" s="3351">
        <f t="shared" si="33"/>
        <v>0</v>
      </c>
      <c r="K96" s="3351">
        <f t="shared" si="27"/>
        <v>0</v>
      </c>
      <c r="L96" s="3351">
        <v>0</v>
      </c>
      <c r="M96" s="3351">
        <f>L96-$G96</f>
        <v>0</v>
      </c>
      <c r="N96" s="3351">
        <f t="shared" si="32"/>
        <v>0</v>
      </c>
      <c r="AE96" s="3308"/>
      <c r="AF96" s="3308"/>
      <c r="AG96" s="3308"/>
      <c r="AH96" s="3308"/>
      <c r="AI96" s="3308"/>
      <c r="AJ96" s="3308"/>
    </row>
    <row r="97" spans="1:36" s="1272" customFormat="1" ht="24">
      <c r="A97" s="3298" t="s">
        <v>3218</v>
      </c>
      <c r="B97" s="3314">
        <f>估价对象房地状况!G22</f>
        <v>0</v>
      </c>
      <c r="C97" s="3321"/>
      <c r="D97" s="3322">
        <f t="shared" si="29"/>
        <v>0</v>
      </c>
      <c r="E97" s="3346"/>
      <c r="F97" s="3324"/>
      <c r="G97" s="3339"/>
      <c r="H97" s="3326" t="str">
        <f t="shared" si="30"/>
        <v>——</v>
      </c>
      <c r="I97" s="3301">
        <v>0.05</v>
      </c>
      <c r="J97" s="3351">
        <f t="shared" si="33"/>
        <v>0</v>
      </c>
      <c r="K97" s="3351">
        <f t="shared" si="27"/>
        <v>0</v>
      </c>
      <c r="L97" s="3351">
        <v>0</v>
      </c>
      <c r="M97" s="3351">
        <f t="shared" si="31"/>
        <v>0</v>
      </c>
      <c r="N97" s="3351">
        <f t="shared" si="32"/>
        <v>0</v>
      </c>
      <c r="AE97" s="3308"/>
      <c r="AF97" s="3308"/>
      <c r="AG97" s="3308"/>
      <c r="AH97" s="3308"/>
      <c r="AI97" s="3308"/>
      <c r="AJ97" s="3308"/>
    </row>
    <row r="98" spans="1:36" s="1272" customFormat="1" ht="24">
      <c r="A98" s="3298" t="s">
        <v>3225</v>
      </c>
      <c r="B98" s="3329" t="s">
        <v>2195</v>
      </c>
      <c r="C98" s="3321"/>
      <c r="D98" s="3322">
        <f t="shared" si="29"/>
        <v>0</v>
      </c>
      <c r="E98" s="3346"/>
      <c r="F98" s="3324"/>
      <c r="G98" s="3339"/>
      <c r="H98" s="3326" t="str">
        <f t="shared" si="30"/>
        <v>——</v>
      </c>
      <c r="I98" s="3301">
        <v>0.06</v>
      </c>
      <c r="J98" s="3351">
        <f t="shared" si="33"/>
        <v>0</v>
      </c>
      <c r="K98" s="3351">
        <f t="shared" si="27"/>
        <v>0</v>
      </c>
      <c r="L98" s="3351">
        <v>0</v>
      </c>
      <c r="M98" s="3351">
        <f t="shared" si="31"/>
        <v>0</v>
      </c>
      <c r="N98" s="3351">
        <f t="shared" si="32"/>
        <v>0</v>
      </c>
      <c r="AE98" s="3308"/>
      <c r="AF98" s="3308"/>
      <c r="AG98" s="3308"/>
      <c r="AH98" s="3308"/>
      <c r="AI98" s="3308"/>
      <c r="AJ98" s="3308"/>
    </row>
    <row r="99" spans="1:36" s="1272" customFormat="1" ht="24">
      <c r="A99" s="3298" t="s">
        <v>3226</v>
      </c>
      <c r="B99" s="3314" t="str">
        <f>估价对象房地状况!C21</f>
        <v>估价对象所在区域公共配套设施齐备情况一般</v>
      </c>
      <c r="C99" s="3321"/>
      <c r="D99" s="3322">
        <f t="shared" si="29"/>
        <v>0</v>
      </c>
      <c r="E99" s="3346"/>
      <c r="F99" s="3324"/>
      <c r="G99" s="3339"/>
      <c r="H99" s="3326" t="str">
        <f t="shared" si="30"/>
        <v>——</v>
      </c>
      <c r="I99" s="3301">
        <v>0.06</v>
      </c>
      <c r="J99" s="3351">
        <f t="shared" si="33"/>
        <v>0</v>
      </c>
      <c r="K99" s="3351">
        <f t="shared" si="27"/>
        <v>0</v>
      </c>
      <c r="L99" s="3351">
        <v>0</v>
      </c>
      <c r="M99" s="3351">
        <f t="shared" si="31"/>
        <v>0</v>
      </c>
      <c r="N99" s="3351">
        <f t="shared" si="32"/>
        <v>0</v>
      </c>
      <c r="AE99" s="3308"/>
      <c r="AF99" s="3308"/>
      <c r="AG99" s="3308"/>
      <c r="AH99" s="3308"/>
      <c r="AI99" s="3308"/>
      <c r="AJ99" s="3308"/>
    </row>
    <row r="100" spans="1:36" s="1272" customFormat="1" ht="24">
      <c r="A100" s="3298" t="s">
        <v>3219</v>
      </c>
      <c r="B100" s="3314" t="str">
        <f>估价对象房地状况!C22</f>
        <v>估价对象所在区域基础设施水平</v>
      </c>
      <c r="C100" s="3321"/>
      <c r="D100" s="3322">
        <f t="shared" si="29"/>
        <v>0</v>
      </c>
      <c r="E100" s="3346"/>
      <c r="F100" s="3324"/>
      <c r="G100" s="3339"/>
      <c r="H100" s="3326" t="str">
        <f t="shared" si="30"/>
        <v>——</v>
      </c>
      <c r="I100" s="3301">
        <v>0.09</v>
      </c>
      <c r="J100" s="3351">
        <f t="shared" si="33"/>
        <v>0</v>
      </c>
      <c r="K100" s="3351">
        <f t="shared" si="27"/>
        <v>0</v>
      </c>
      <c r="L100" s="3351">
        <v>0</v>
      </c>
      <c r="M100" s="3351">
        <f t="shared" si="31"/>
        <v>0</v>
      </c>
      <c r="N100" s="3351">
        <f t="shared" si="32"/>
        <v>0</v>
      </c>
      <c r="AE100" s="3308"/>
      <c r="AF100" s="3308"/>
      <c r="AG100" s="3308"/>
      <c r="AH100" s="3308"/>
      <c r="AI100" s="3308"/>
      <c r="AJ100" s="3308"/>
    </row>
    <row r="101" spans="1:36" s="1272" customFormat="1" ht="24.75" thickBot="1">
      <c r="A101" s="3298" t="s">
        <v>3220</v>
      </c>
      <c r="B101" s="3320" t="str">
        <f>估价对象房地状况!C20</f>
        <v>区域自然环境：；人文环境；综合评价环境状况一般</v>
      </c>
      <c r="C101" s="3321"/>
      <c r="D101" s="3322">
        <f t="shared" si="29"/>
        <v>0</v>
      </c>
      <c r="E101" s="3346"/>
      <c r="F101" s="3324"/>
      <c r="G101" s="3339"/>
      <c r="H101" s="3326" t="str">
        <f t="shared" si="30"/>
        <v>——</v>
      </c>
      <c r="I101" s="3303">
        <v>7.0000000000000007E-2</v>
      </c>
      <c r="J101" s="3351">
        <f t="shared" si="33"/>
        <v>0</v>
      </c>
      <c r="K101" s="3351">
        <f t="shared" si="27"/>
        <v>0</v>
      </c>
      <c r="L101" s="3351">
        <v>0</v>
      </c>
      <c r="M101" s="3351">
        <f t="shared" si="31"/>
        <v>0</v>
      </c>
      <c r="N101" s="3351">
        <f t="shared" si="32"/>
        <v>0</v>
      </c>
      <c r="AE101" s="3308"/>
      <c r="AF101" s="3308"/>
      <c r="AG101" s="3308"/>
      <c r="AH101" s="3308"/>
      <c r="AI101" s="3308"/>
      <c r="AJ101" s="3308"/>
    </row>
    <row r="102" spans="1:36" s="1272" customFormat="1" ht="14.25">
      <c r="A102" s="3372"/>
      <c r="B102" s="3373"/>
      <c r="C102" s="3344"/>
      <c r="D102" s="3345"/>
      <c r="E102" s="3346"/>
      <c r="F102" s="3324"/>
      <c r="G102" s="3374"/>
      <c r="H102" s="3348"/>
      <c r="I102" s="3375"/>
      <c r="J102" s="3376"/>
      <c r="K102" s="3376"/>
      <c r="L102" s="3376"/>
      <c r="M102" s="3376"/>
      <c r="N102" s="3376"/>
      <c r="AE102" s="3308"/>
      <c r="AF102" s="3308"/>
      <c r="AG102" s="3308"/>
      <c r="AH102" s="3308"/>
      <c r="AI102" s="3308"/>
      <c r="AJ102" s="3308"/>
    </row>
    <row r="103" spans="1:36" s="1272" customFormat="1">
      <c r="K103" s="3308"/>
      <c r="AD103" s="3308"/>
      <c r="AE103" s="3308"/>
      <c r="AF103" s="3308"/>
      <c r="AG103" s="3308"/>
      <c r="AH103" s="3308"/>
      <c r="AI103" s="3308"/>
    </row>
    <row r="104" spans="1:36">
      <c r="A104" s="3793" t="s">
        <v>1172</v>
      </c>
      <c r="B104" s="3793"/>
      <c r="C104" s="3793"/>
      <c r="D104" s="3793"/>
      <c r="E104" s="3793"/>
      <c r="F104" s="3793"/>
      <c r="G104" s="3793"/>
      <c r="H104" s="3793"/>
      <c r="I104" s="3793"/>
      <c r="J104" s="3793"/>
      <c r="K104" s="998"/>
      <c r="L104" s="998"/>
      <c r="M104" s="998"/>
      <c r="N104" s="998"/>
    </row>
    <row r="105" spans="1:36">
      <c r="A105" s="3794" t="s">
        <v>1161</v>
      </c>
      <c r="B105" s="3794" t="s">
        <v>1173</v>
      </c>
      <c r="C105" s="986" t="s">
        <v>1174</v>
      </c>
      <c r="D105" s="987"/>
      <c r="E105" s="987"/>
      <c r="F105" s="987"/>
      <c r="G105" s="987"/>
      <c r="H105" s="987"/>
      <c r="I105" s="987"/>
      <c r="J105" s="988"/>
      <c r="K105" s="981"/>
      <c r="L105" s="981"/>
      <c r="M105" s="981"/>
      <c r="N105" s="981"/>
    </row>
    <row r="106" spans="1:36">
      <c r="A106" s="3794"/>
      <c r="B106" s="3794"/>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83"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84"/>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84"/>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84"/>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84"/>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84"/>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85"/>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90" t="s">
        <v>1175</v>
      </c>
      <c r="B114" s="3790"/>
      <c r="C114" s="3790"/>
      <c r="D114" s="3790"/>
      <c r="E114" s="3790"/>
      <c r="F114" s="3790"/>
      <c r="G114" s="3790"/>
      <c r="H114" s="3790"/>
      <c r="I114" s="3790"/>
      <c r="J114" s="3790"/>
      <c r="K114" s="1966"/>
      <c r="L114" s="1966"/>
      <c r="M114" s="1966"/>
      <c r="N114" s="1966"/>
    </row>
    <row r="116" spans="1:14" ht="12.75" thickBot="1"/>
    <row r="117" spans="1:14" ht="25.5" thickBot="1">
      <c r="A117" s="924" t="s">
        <v>831</v>
      </c>
      <c r="B117" s="1967">
        <f>G3</f>
        <v>2.5</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5" t="s">
        <v>3229</v>
      </c>
      <c r="B119" s="3299">
        <f>ROUND(0.9968-0.011*B117,4)</f>
        <v>0.96930000000000005</v>
      </c>
      <c r="C119" s="3299">
        <f>B119</f>
        <v>0.96930000000000005</v>
      </c>
      <c r="D119" s="3299">
        <f>ROUND(0.949-0.014*B117,4)</f>
        <v>0.91400000000000003</v>
      </c>
      <c r="E119" s="3299">
        <f>D119</f>
        <v>0.91400000000000003</v>
      </c>
      <c r="F119" s="3299">
        <f>E119</f>
        <v>0.91400000000000003</v>
      </c>
      <c r="G119" s="3299">
        <f>F119</f>
        <v>0.91400000000000003</v>
      </c>
      <c r="H119" s="3299">
        <f>G119</f>
        <v>0.91400000000000003</v>
      </c>
      <c r="I119" s="3299">
        <f>ROUND(0.8486-0.018*B117,4)</f>
        <v>0.80359999999999998</v>
      </c>
      <c r="J119" s="3299">
        <f t="shared" ref="J119:M123" si="35">I119</f>
        <v>0.80359999999999998</v>
      </c>
      <c r="K119" s="3299">
        <f t="shared" si="35"/>
        <v>0.80359999999999998</v>
      </c>
      <c r="L119" s="3299">
        <f t="shared" si="35"/>
        <v>0.80359999999999998</v>
      </c>
      <c r="M119" s="3358">
        <f t="shared" si="35"/>
        <v>0.80359999999999998</v>
      </c>
    </row>
    <row r="120" spans="1:14" ht="12.75">
      <c r="A120" s="3355" t="s">
        <v>3230</v>
      </c>
      <c r="B120" s="3299">
        <f>ROUND(0.993-0.0112*B117,4)</f>
        <v>0.96499999999999997</v>
      </c>
      <c r="C120" s="3299">
        <f>B120</f>
        <v>0.96499999999999997</v>
      </c>
      <c r="D120" s="3299">
        <f>ROUND(0.9415-0.0142*B117,4)</f>
        <v>0.90600000000000003</v>
      </c>
      <c r="E120" s="3299">
        <f t="shared" ref="E120:H121" si="36">D120</f>
        <v>0.90600000000000003</v>
      </c>
      <c r="F120" s="3299">
        <f t="shared" si="36"/>
        <v>0.90600000000000003</v>
      </c>
      <c r="G120" s="3299">
        <f t="shared" si="36"/>
        <v>0.90600000000000003</v>
      </c>
      <c r="H120" s="3299">
        <f t="shared" si="36"/>
        <v>0.90600000000000003</v>
      </c>
      <c r="I120" s="3299">
        <f>ROUND(0.838-0.0182*B117,4)</f>
        <v>0.79249999999999998</v>
      </c>
      <c r="J120" s="3299">
        <f t="shared" si="35"/>
        <v>0.79249999999999998</v>
      </c>
      <c r="K120" s="3299">
        <f t="shared" si="35"/>
        <v>0.79249999999999998</v>
      </c>
      <c r="L120" s="3299">
        <f t="shared" si="35"/>
        <v>0.79249999999999998</v>
      </c>
      <c r="M120" s="3358">
        <f t="shared" si="35"/>
        <v>0.79249999999999998</v>
      </c>
    </row>
    <row r="121" spans="1:14" ht="12.75">
      <c r="A121" s="3355" t="s">
        <v>3231</v>
      </c>
      <c r="B121" s="3299">
        <f>ROUND(0.9448-0.0115*B117,4)</f>
        <v>0.91610000000000003</v>
      </c>
      <c r="C121" s="3299">
        <f>B121</f>
        <v>0.91610000000000003</v>
      </c>
      <c r="D121" s="3299">
        <f>ROUND(0.937-0.0145*B117,4)</f>
        <v>0.90080000000000005</v>
      </c>
      <c r="E121" s="3299">
        <f t="shared" si="36"/>
        <v>0.90080000000000005</v>
      </c>
      <c r="F121" s="3299">
        <f t="shared" si="36"/>
        <v>0.90080000000000005</v>
      </c>
      <c r="G121" s="3299">
        <f t="shared" si="36"/>
        <v>0.90080000000000005</v>
      </c>
      <c r="H121" s="3299">
        <f t="shared" si="36"/>
        <v>0.90080000000000005</v>
      </c>
      <c r="I121" s="3299">
        <f>ROUND(0.7965-0.0185*B117,4)</f>
        <v>0.75029999999999997</v>
      </c>
      <c r="J121" s="3299">
        <f t="shared" si="35"/>
        <v>0.75029999999999997</v>
      </c>
      <c r="K121" s="3299">
        <f t="shared" si="35"/>
        <v>0.75029999999999997</v>
      </c>
      <c r="L121" s="3299">
        <f t="shared" si="35"/>
        <v>0.75029999999999997</v>
      </c>
      <c r="M121" s="3358">
        <f t="shared" si="35"/>
        <v>0.75029999999999997</v>
      </c>
    </row>
    <row r="122" spans="1:14" ht="13.5" thickBot="1">
      <c r="A122" s="3356" t="s">
        <v>3232</v>
      </c>
      <c r="B122" s="3359">
        <f>ROUND(0.7836-0.012*B117,4)</f>
        <v>0.75360000000000005</v>
      </c>
      <c r="C122" s="3359">
        <f>B122</f>
        <v>0.75360000000000005</v>
      </c>
      <c r="D122" s="3359">
        <f>ROUND(0.753-0.015*B117,4)</f>
        <v>0.71550000000000002</v>
      </c>
      <c r="E122" s="3359">
        <f>D122</f>
        <v>0.71550000000000002</v>
      </c>
      <c r="F122" s="3359">
        <f>E122</f>
        <v>0.71550000000000002</v>
      </c>
      <c r="G122" s="3359">
        <f>ROUND(0.6612-0.018*B117,4)</f>
        <v>0.61619999999999997</v>
      </c>
      <c r="H122" s="3359">
        <f>G122</f>
        <v>0.61619999999999997</v>
      </c>
      <c r="I122" s="3359">
        <f>ROUND(0.5905-0.019*B117,4)</f>
        <v>0.54300000000000004</v>
      </c>
      <c r="J122" s="3359">
        <f t="shared" si="35"/>
        <v>0.54300000000000004</v>
      </c>
      <c r="K122" s="3359">
        <f t="shared" si="35"/>
        <v>0.54300000000000004</v>
      </c>
      <c r="L122" s="3359">
        <f t="shared" si="35"/>
        <v>0.54300000000000004</v>
      </c>
      <c r="M122" s="3360">
        <f t="shared" si="35"/>
        <v>0.54300000000000004</v>
      </c>
    </row>
    <row r="123" spans="1:14" ht="12.75">
      <c r="A123" s="3357" t="s">
        <v>3213</v>
      </c>
      <c r="B123" s="3299">
        <f>ROUND(0.9404-0.0106*B117,4)</f>
        <v>0.91390000000000005</v>
      </c>
      <c r="C123" s="3299">
        <f>B123</f>
        <v>0.91390000000000005</v>
      </c>
      <c r="D123" s="3299">
        <f>ROUND(0.8955-0.0135*B117,4)</f>
        <v>0.86180000000000001</v>
      </c>
      <c r="E123" s="3299">
        <f t="shared" ref="E123:H123" si="37">D123</f>
        <v>0.86180000000000001</v>
      </c>
      <c r="F123" s="3299">
        <f t="shared" si="37"/>
        <v>0.86180000000000001</v>
      </c>
      <c r="G123" s="3299">
        <f t="shared" si="37"/>
        <v>0.86180000000000001</v>
      </c>
      <c r="H123" s="3299">
        <f t="shared" si="37"/>
        <v>0.86180000000000001</v>
      </c>
      <c r="I123" s="3299">
        <f>ROUND(0.7632-0.0166*B117,4)</f>
        <v>0.72170000000000001</v>
      </c>
      <c r="J123" s="3299">
        <f t="shared" si="35"/>
        <v>0.72170000000000001</v>
      </c>
      <c r="K123" s="3299">
        <f t="shared" si="35"/>
        <v>0.72170000000000001</v>
      </c>
      <c r="L123" s="3299">
        <f t="shared" si="35"/>
        <v>0.72170000000000001</v>
      </c>
      <c r="M123" s="3358">
        <f t="shared" si="35"/>
        <v>0.72170000000000001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0" t="s">
        <v>2735</v>
      </c>
      <c r="B2" s="2981">
        <v>3.5</v>
      </c>
      <c r="C2" s="2981">
        <v>3.5</v>
      </c>
      <c r="D2" s="2982">
        <v>2.5</v>
      </c>
      <c r="E2" s="2982">
        <v>2.5</v>
      </c>
      <c r="F2" s="2982">
        <v>2.5</v>
      </c>
      <c r="G2" s="2982">
        <v>2.5</v>
      </c>
      <c r="H2" s="2982">
        <v>2.5</v>
      </c>
      <c r="I2" s="2981">
        <v>2</v>
      </c>
      <c r="J2" s="2981">
        <v>2</v>
      </c>
      <c r="K2" s="2981">
        <v>2</v>
      </c>
      <c r="L2" s="2981">
        <v>2</v>
      </c>
      <c r="M2" s="2983">
        <v>2</v>
      </c>
    </row>
    <row r="3" spans="1:13">
      <c r="A3" s="2984" t="s">
        <v>1212</v>
      </c>
      <c r="B3" s="2985">
        <v>3.5</v>
      </c>
      <c r="C3" s="2985">
        <v>3.5</v>
      </c>
      <c r="D3" s="2986">
        <v>2.5</v>
      </c>
      <c r="E3" s="2986">
        <v>2.5</v>
      </c>
      <c r="F3" s="2986">
        <v>2.5</v>
      </c>
      <c r="G3" s="2986">
        <v>2.5</v>
      </c>
      <c r="H3" s="2986">
        <v>2.5</v>
      </c>
      <c r="I3" s="2985">
        <v>2</v>
      </c>
      <c r="J3" s="2985">
        <v>2</v>
      </c>
      <c r="K3" s="2985">
        <v>2</v>
      </c>
      <c r="L3" s="2985">
        <v>2</v>
      </c>
      <c r="M3" s="2987">
        <v>2</v>
      </c>
    </row>
    <row r="4" spans="1:13">
      <c r="A4" s="2984" t="s">
        <v>851</v>
      </c>
      <c r="B4" s="2986">
        <v>2.5</v>
      </c>
      <c r="C4" s="2986">
        <v>2.5</v>
      </c>
      <c r="D4" s="2986">
        <v>2.5</v>
      </c>
      <c r="E4" s="2986">
        <v>2.5</v>
      </c>
      <c r="F4" s="2986">
        <v>2.5</v>
      </c>
      <c r="G4" s="2986">
        <v>2.5</v>
      </c>
      <c r="H4" s="2986">
        <v>2.5</v>
      </c>
      <c r="I4" s="2985">
        <v>1.5</v>
      </c>
      <c r="J4" s="2985">
        <v>1.5</v>
      </c>
      <c r="K4" s="2985">
        <v>1.5</v>
      </c>
      <c r="L4" s="2985">
        <v>1.5</v>
      </c>
      <c r="M4" s="2987">
        <v>1.5</v>
      </c>
    </row>
    <row r="5" spans="1:13">
      <c r="A5" s="2988" t="s">
        <v>905</v>
      </c>
      <c r="B5" s="2985">
        <v>1.5</v>
      </c>
      <c r="C5" s="2985">
        <v>1.5</v>
      </c>
      <c r="D5" s="2985">
        <v>1.5</v>
      </c>
      <c r="E5" s="2985">
        <v>1.5</v>
      </c>
      <c r="F5" s="2985">
        <v>1.5</v>
      </c>
      <c r="G5" s="2985">
        <v>1.2</v>
      </c>
      <c r="H5" s="2985">
        <v>1.2</v>
      </c>
      <c r="I5" s="2985">
        <v>1</v>
      </c>
      <c r="J5" s="2985">
        <v>1</v>
      </c>
      <c r="K5" s="2985">
        <v>1</v>
      </c>
      <c r="L5" s="2985">
        <v>1</v>
      </c>
      <c r="M5" s="2987">
        <v>1</v>
      </c>
    </row>
    <row r="6" spans="1:13">
      <c r="A6" s="2989" t="s">
        <v>2761</v>
      </c>
      <c r="B6" s="2990">
        <v>2.5</v>
      </c>
      <c r="C6" s="2990">
        <v>2.5</v>
      </c>
      <c r="D6" s="2990">
        <v>2</v>
      </c>
      <c r="E6" s="2990">
        <v>2</v>
      </c>
      <c r="F6" s="2990">
        <v>2</v>
      </c>
      <c r="G6" s="2990">
        <v>2</v>
      </c>
      <c r="H6" s="2990">
        <v>2</v>
      </c>
      <c r="I6" s="2991">
        <v>1.5</v>
      </c>
      <c r="J6" s="2991">
        <v>1.5</v>
      </c>
      <c r="K6" s="2991">
        <v>1.5</v>
      </c>
      <c r="L6" s="2991">
        <v>1.5</v>
      </c>
      <c r="M6" s="2992">
        <v>1.5</v>
      </c>
    </row>
    <row r="7" spans="1:13" ht="14.25" thickBot="1">
      <c r="A7" s="2993" t="s">
        <v>2733</v>
      </c>
      <c r="B7" s="2994">
        <v>2.5</v>
      </c>
      <c r="C7" s="2994">
        <v>2.5</v>
      </c>
      <c r="D7" s="2994">
        <v>2</v>
      </c>
      <c r="E7" s="2994">
        <v>2</v>
      </c>
      <c r="F7" s="2994">
        <v>2</v>
      </c>
      <c r="G7" s="2994">
        <v>2</v>
      </c>
      <c r="H7" s="2994">
        <v>2</v>
      </c>
      <c r="I7" s="2995">
        <v>1.5</v>
      </c>
      <c r="J7" s="2995">
        <v>1.5</v>
      </c>
      <c r="K7" s="2995">
        <v>1.5</v>
      </c>
      <c r="L7" s="2995">
        <v>1.5</v>
      </c>
      <c r="M7" s="2996">
        <v>1.5</v>
      </c>
    </row>
    <row r="8" spans="1:13">
      <c r="A8" s="973" t="s">
        <v>2762</v>
      </c>
      <c r="B8" s="2997">
        <v>80</v>
      </c>
      <c r="C8" s="2997">
        <v>80</v>
      </c>
      <c r="D8" s="2997">
        <v>70</v>
      </c>
      <c r="E8" s="2997">
        <v>70</v>
      </c>
      <c r="F8" s="2997">
        <v>70</v>
      </c>
      <c r="G8" s="2997">
        <v>70</v>
      </c>
      <c r="H8" s="2997">
        <v>70</v>
      </c>
      <c r="I8" s="2997">
        <v>60</v>
      </c>
      <c r="J8" s="2997">
        <v>60</v>
      </c>
      <c r="K8" s="2997">
        <v>60</v>
      </c>
      <c r="L8" s="2997">
        <v>60</v>
      </c>
      <c r="M8" s="2998">
        <v>60</v>
      </c>
    </row>
    <row r="9" spans="1:13">
      <c r="A9" s="956" t="s">
        <v>2763</v>
      </c>
      <c r="B9" s="2999">
        <v>70</v>
      </c>
      <c r="C9" s="2999">
        <v>70</v>
      </c>
      <c r="D9" s="2999">
        <v>60</v>
      </c>
      <c r="E9" s="2999">
        <v>60</v>
      </c>
      <c r="F9" s="2999">
        <v>60</v>
      </c>
      <c r="G9" s="2999">
        <v>60</v>
      </c>
      <c r="H9" s="2999">
        <v>60</v>
      </c>
      <c r="I9" s="2999">
        <v>50</v>
      </c>
      <c r="J9" s="2999">
        <v>50</v>
      </c>
      <c r="K9" s="2999">
        <v>50</v>
      </c>
      <c r="L9" s="2999">
        <v>50</v>
      </c>
      <c r="M9" s="3000">
        <v>50</v>
      </c>
    </row>
    <row r="10" spans="1:13">
      <c r="A10" s="956" t="s">
        <v>2764</v>
      </c>
      <c r="B10" s="2999">
        <v>20</v>
      </c>
      <c r="C10" s="2999">
        <v>20</v>
      </c>
      <c r="D10" s="2999">
        <v>15</v>
      </c>
      <c r="E10" s="2999">
        <v>15</v>
      </c>
      <c r="F10" s="2999">
        <v>15</v>
      </c>
      <c r="G10" s="2999">
        <v>15</v>
      </c>
      <c r="H10" s="2999">
        <v>15</v>
      </c>
      <c r="I10" s="2999">
        <v>10</v>
      </c>
      <c r="J10" s="2999">
        <v>10</v>
      </c>
      <c r="K10" s="2999">
        <v>10</v>
      </c>
      <c r="L10" s="2999">
        <v>10</v>
      </c>
      <c r="M10" s="3000">
        <v>10</v>
      </c>
    </row>
    <row r="11" spans="1:13">
      <c r="A11" s="956" t="s">
        <v>2765</v>
      </c>
      <c r="B11" s="2999">
        <v>30</v>
      </c>
      <c r="C11" s="2999">
        <v>30</v>
      </c>
      <c r="D11" s="2999">
        <v>25</v>
      </c>
      <c r="E11" s="2999">
        <v>25</v>
      </c>
      <c r="F11" s="2999">
        <v>25</v>
      </c>
      <c r="G11" s="2999">
        <v>25</v>
      </c>
      <c r="H11" s="2999">
        <v>25</v>
      </c>
      <c r="I11" s="2999">
        <v>20</v>
      </c>
      <c r="J11" s="2999">
        <v>20</v>
      </c>
      <c r="K11" s="2999">
        <v>20</v>
      </c>
      <c r="L11" s="2999">
        <v>20</v>
      </c>
      <c r="M11" s="3000">
        <v>20</v>
      </c>
    </row>
    <row r="12" spans="1:13">
      <c r="A12" s="956" t="s">
        <v>2766</v>
      </c>
      <c r="B12" s="2999">
        <v>45</v>
      </c>
      <c r="C12" s="2999">
        <v>45</v>
      </c>
      <c r="D12" s="2999">
        <v>40</v>
      </c>
      <c r="E12" s="2999">
        <v>40</v>
      </c>
      <c r="F12" s="2999">
        <v>40</v>
      </c>
      <c r="G12" s="2999">
        <v>40</v>
      </c>
      <c r="H12" s="2999">
        <v>40</v>
      </c>
      <c r="I12" s="2999">
        <v>35</v>
      </c>
      <c r="J12" s="2999">
        <v>35</v>
      </c>
      <c r="K12" s="2999">
        <v>35</v>
      </c>
      <c r="L12" s="2999">
        <v>35</v>
      </c>
      <c r="M12" s="3000">
        <v>35</v>
      </c>
    </row>
    <row r="13" spans="1:13">
      <c r="A13" s="956" t="s">
        <v>2767</v>
      </c>
      <c r="B13" s="2999">
        <v>60</v>
      </c>
      <c r="C13" s="2999">
        <v>60</v>
      </c>
      <c r="D13" s="2999">
        <v>50</v>
      </c>
      <c r="E13" s="2999">
        <v>50</v>
      </c>
      <c r="F13" s="2999">
        <v>50</v>
      </c>
      <c r="G13" s="2999">
        <v>50</v>
      </c>
      <c r="H13" s="2999">
        <v>50</v>
      </c>
      <c r="I13" s="2999">
        <v>40</v>
      </c>
      <c r="J13" s="2999">
        <v>40</v>
      </c>
      <c r="K13" s="2999">
        <v>40</v>
      </c>
      <c r="L13" s="2999">
        <v>40</v>
      </c>
      <c r="M13" s="3000">
        <v>40</v>
      </c>
    </row>
    <row r="14" spans="1:13">
      <c r="A14" s="956" t="s">
        <v>2768</v>
      </c>
      <c r="B14" s="2999">
        <v>50</v>
      </c>
      <c r="C14" s="2999">
        <v>50</v>
      </c>
      <c r="D14" s="2999">
        <v>40</v>
      </c>
      <c r="E14" s="2999">
        <v>40</v>
      </c>
      <c r="F14" s="2999">
        <v>40</v>
      </c>
      <c r="G14" s="2999">
        <v>40</v>
      </c>
      <c r="H14" s="2999">
        <v>40</v>
      </c>
      <c r="I14" s="2999">
        <v>30</v>
      </c>
      <c r="J14" s="2999">
        <v>30</v>
      </c>
      <c r="K14" s="2999">
        <v>30</v>
      </c>
      <c r="L14" s="2999">
        <v>30</v>
      </c>
      <c r="M14" s="3000">
        <v>30</v>
      </c>
    </row>
    <row r="15" spans="1:13">
      <c r="A15" s="974" t="s">
        <v>2769</v>
      </c>
      <c r="B15" s="3001">
        <v>20</v>
      </c>
      <c r="C15" s="3001">
        <v>20</v>
      </c>
      <c r="D15" s="3001">
        <v>15</v>
      </c>
      <c r="E15" s="3001">
        <v>15</v>
      </c>
      <c r="F15" s="3001">
        <v>15</v>
      </c>
      <c r="G15" s="3001">
        <v>15</v>
      </c>
      <c r="H15" s="3001">
        <v>15</v>
      </c>
      <c r="I15" s="3001">
        <v>10</v>
      </c>
      <c r="J15" s="3001">
        <v>10</v>
      </c>
      <c r="K15" s="3001">
        <v>10</v>
      </c>
      <c r="L15" s="3001">
        <v>10</v>
      </c>
      <c r="M15" s="3002">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0" t="s">
        <v>2770</v>
      </c>
      <c r="B17" s="2353">
        <f>SUM(B8:B15)</f>
        <v>375</v>
      </c>
      <c r="C17" s="2353">
        <f t="shared" ref="C17:H17" si="0">SUM(C8:C15)</f>
        <v>375</v>
      </c>
      <c r="D17" s="2353">
        <f t="shared" si="0"/>
        <v>315</v>
      </c>
      <c r="E17" s="2353">
        <f t="shared" si="0"/>
        <v>315</v>
      </c>
      <c r="F17" s="2353">
        <f t="shared" si="0"/>
        <v>315</v>
      </c>
      <c r="G17" s="2353">
        <f t="shared" si="0"/>
        <v>315</v>
      </c>
      <c r="H17" s="2353">
        <f t="shared" si="0"/>
        <v>315</v>
      </c>
      <c r="I17" s="2353">
        <f>SUM(I8:I15)-I13-I14</f>
        <v>185</v>
      </c>
      <c r="J17" s="2353">
        <f>SUM(J8:J15)-J13-J14</f>
        <v>185</v>
      </c>
      <c r="K17" s="2353">
        <f>SUM(K8:K15)-K13-K14</f>
        <v>185</v>
      </c>
      <c r="L17" s="2353">
        <f>SUM(L8:L15)-L13-L14</f>
        <v>185</v>
      </c>
      <c r="M17" s="2353">
        <f>SUM(M8:M15)-M13-M14</f>
        <v>185</v>
      </c>
    </row>
    <row r="18" spans="1:13">
      <c r="A18" s="976" t="s">
        <v>1160</v>
      </c>
      <c r="B18" s="976"/>
      <c r="C18" s="977"/>
      <c r="D18" s="977"/>
      <c r="E18" s="976"/>
      <c r="F18" s="977"/>
      <c r="G18" s="977"/>
    </row>
    <row r="19" spans="1:13" ht="14.25" thickBot="1">
      <c r="A19" s="3001" t="s">
        <v>2452</v>
      </c>
      <c r="B19" s="3003" t="s">
        <v>2453</v>
      </c>
      <c r="C19" s="3004" t="s">
        <v>2454</v>
      </c>
      <c r="D19" s="3005"/>
      <c r="E19" s="2999" t="s">
        <v>2455</v>
      </c>
      <c r="F19" s="979"/>
      <c r="G19" s="979"/>
    </row>
    <row r="20" spans="1:13">
      <c r="A20" s="3795" t="s">
        <v>2446</v>
      </c>
      <c r="B20" s="3798" t="s">
        <v>2456</v>
      </c>
      <c r="C20" s="3006" t="s">
        <v>2457</v>
      </c>
      <c r="D20" s="3007"/>
      <c r="E20" s="3008">
        <v>1</v>
      </c>
      <c r="F20" s="3009" t="s">
        <v>2458</v>
      </c>
      <c r="G20" s="981"/>
    </row>
    <row r="21" spans="1:13">
      <c r="A21" s="3796"/>
      <c r="B21" s="3799"/>
      <c r="C21" s="3010" t="s">
        <v>2459</v>
      </c>
      <c r="D21" s="3011"/>
      <c r="E21" s="3012">
        <v>1</v>
      </c>
      <c r="F21" s="3009" t="s">
        <v>2460</v>
      </c>
      <c r="G21" s="981"/>
    </row>
    <row r="22" spans="1:13">
      <c r="A22" s="3796"/>
      <c r="B22" s="3799"/>
      <c r="C22" s="3010" t="s">
        <v>2461</v>
      </c>
      <c r="D22" s="3011"/>
      <c r="E22" s="3012">
        <v>0.9</v>
      </c>
      <c r="F22" s="3009" t="s">
        <v>2462</v>
      </c>
      <c r="G22" s="981"/>
    </row>
    <row r="23" spans="1:13">
      <c r="A23" s="3796"/>
      <c r="B23" s="3799"/>
      <c r="C23" s="3010" t="s">
        <v>2463</v>
      </c>
      <c r="D23" s="3011"/>
      <c r="E23" s="3012">
        <v>0.9</v>
      </c>
      <c r="F23" s="3009" t="s">
        <v>2464</v>
      </c>
      <c r="G23" s="981"/>
    </row>
    <row r="24" spans="1:13">
      <c r="A24" s="3796"/>
      <c r="B24" s="3799"/>
      <c r="C24" s="3010" t="s">
        <v>2465</v>
      </c>
      <c r="D24" s="3011"/>
      <c r="E24" s="3012">
        <v>0.8</v>
      </c>
      <c r="F24" s="3009" t="s">
        <v>2466</v>
      </c>
      <c r="G24" s="981"/>
    </row>
    <row r="25" spans="1:13" ht="14.25" thickBot="1">
      <c r="A25" s="3797"/>
      <c r="B25" s="3800"/>
      <c r="C25" s="3013" t="s">
        <v>2467</v>
      </c>
      <c r="D25" s="3014"/>
      <c r="E25" s="3015">
        <v>0.8</v>
      </c>
      <c r="F25" s="3009" t="s">
        <v>2468</v>
      </c>
      <c r="G25" s="981"/>
    </row>
    <row r="26" spans="1:13" ht="14.25" thickBot="1">
      <c r="A26" s="3016" t="s">
        <v>2447</v>
      </c>
      <c r="B26" s="3017" t="s">
        <v>2456</v>
      </c>
      <c r="C26" s="3018" t="s">
        <v>2469</v>
      </c>
      <c r="D26" s="3019"/>
      <c r="E26" s="3020">
        <v>1</v>
      </c>
      <c r="F26" s="3009" t="s">
        <v>2470</v>
      </c>
      <c r="G26" s="981"/>
    </row>
    <row r="27" spans="1:13">
      <c r="A27" s="3801" t="s">
        <v>2451</v>
      </c>
      <c r="B27" s="3798" t="s">
        <v>2451</v>
      </c>
      <c r="C27" s="3006" t="s">
        <v>2471</v>
      </c>
      <c r="D27" s="3007"/>
      <c r="E27" s="3008">
        <v>1</v>
      </c>
      <c r="F27" s="3009" t="s">
        <v>2472</v>
      </c>
      <c r="G27" s="981"/>
    </row>
    <row r="28" spans="1:13">
      <c r="A28" s="3802"/>
      <c r="B28" s="3799"/>
      <c r="C28" s="3010" t="s">
        <v>2473</v>
      </c>
      <c r="D28" s="3011"/>
      <c r="E28" s="3012">
        <v>1</v>
      </c>
      <c r="F28" s="3009" t="s">
        <v>2474</v>
      </c>
      <c r="G28" s="981"/>
    </row>
    <row r="29" spans="1:13">
      <c r="A29" s="3802"/>
      <c r="B29" s="3799"/>
      <c r="C29" s="3010" t="s">
        <v>2475</v>
      </c>
      <c r="D29" s="3011"/>
      <c r="E29" s="3012">
        <v>0.8</v>
      </c>
      <c r="F29" s="3009" t="s">
        <v>2476</v>
      </c>
      <c r="G29" s="981"/>
    </row>
    <row r="30" spans="1:13">
      <c r="A30" s="3802"/>
      <c r="B30" s="3799"/>
      <c r="C30" s="3010" t="s">
        <v>2477</v>
      </c>
      <c r="D30" s="3011"/>
      <c r="E30" s="3012">
        <v>0.8</v>
      </c>
      <c r="F30" s="3009" t="s">
        <v>2478</v>
      </c>
      <c r="G30" s="981"/>
    </row>
    <row r="31" spans="1:13">
      <c r="A31" s="3802"/>
      <c r="B31" s="3799"/>
      <c r="C31" s="3010" t="s">
        <v>2479</v>
      </c>
      <c r="D31" s="3011"/>
      <c r="E31" s="3012">
        <v>0.8</v>
      </c>
      <c r="F31" s="3009" t="s">
        <v>2480</v>
      </c>
      <c r="G31" s="981"/>
    </row>
    <row r="32" spans="1:13">
      <c r="A32" s="3802"/>
      <c r="B32" s="3799"/>
      <c r="C32" s="3010" t="s">
        <v>2481</v>
      </c>
      <c r="D32" s="3011"/>
      <c r="E32" s="3012">
        <v>0.7</v>
      </c>
      <c r="F32" s="3009" t="s">
        <v>2482</v>
      </c>
      <c r="G32" s="981"/>
    </row>
    <row r="33" spans="1:7">
      <c r="A33" s="3802"/>
      <c r="B33" s="3799"/>
      <c r="C33" s="3010" t="s">
        <v>2483</v>
      </c>
      <c r="D33" s="3011"/>
      <c r="E33" s="3012">
        <v>0.8</v>
      </c>
      <c r="F33" s="3009" t="s">
        <v>2484</v>
      </c>
      <c r="G33" s="981"/>
    </row>
    <row r="34" spans="1:7">
      <c r="A34" s="3802"/>
      <c r="B34" s="3799"/>
      <c r="C34" s="3010" t="s">
        <v>2485</v>
      </c>
      <c r="D34" s="3011"/>
      <c r="E34" s="3012">
        <v>0.6</v>
      </c>
      <c r="F34" s="3009" t="s">
        <v>2486</v>
      </c>
      <c r="G34" s="981"/>
    </row>
    <row r="35" spans="1:7">
      <c r="A35" s="3802"/>
      <c r="B35" s="3799"/>
      <c r="C35" s="3010" t="s">
        <v>2487</v>
      </c>
      <c r="D35" s="3011"/>
      <c r="E35" s="3012">
        <v>0.2</v>
      </c>
      <c r="F35" s="3009" t="s">
        <v>2488</v>
      </c>
      <c r="G35" s="981"/>
    </row>
    <row r="36" spans="1:7">
      <c r="A36" s="3802"/>
      <c r="B36" s="3799"/>
      <c r="C36" s="3010" t="s">
        <v>2489</v>
      </c>
      <c r="D36" s="3011"/>
      <c r="E36" s="3012">
        <v>0.2</v>
      </c>
      <c r="F36" s="3009" t="s">
        <v>2490</v>
      </c>
      <c r="G36" s="981"/>
    </row>
    <row r="37" spans="1:7">
      <c r="A37" s="3802"/>
      <c r="B37" s="3804" t="s">
        <v>2491</v>
      </c>
      <c r="C37" s="3010" t="s">
        <v>2492</v>
      </c>
      <c r="D37" s="3011"/>
      <c r="E37" s="3012">
        <v>0.6</v>
      </c>
      <c r="F37" s="3009" t="s">
        <v>2493</v>
      </c>
      <c r="G37" s="981"/>
    </row>
    <row r="38" spans="1:7">
      <c r="A38" s="3802"/>
      <c r="B38" s="3799"/>
      <c r="C38" s="3010" t="s">
        <v>2494</v>
      </c>
      <c r="D38" s="3011"/>
      <c r="E38" s="3012">
        <v>0.6</v>
      </c>
      <c r="F38" s="3009" t="s">
        <v>2495</v>
      </c>
      <c r="G38" s="981"/>
    </row>
    <row r="39" spans="1:7" ht="14.25" thickBot="1">
      <c r="A39" s="3803"/>
      <c r="B39" s="3800"/>
      <c r="C39" s="3013" t="s">
        <v>2496</v>
      </c>
      <c r="D39" s="3014"/>
      <c r="E39" s="3015">
        <v>0.6</v>
      </c>
      <c r="F39" s="3009" t="s">
        <v>2497</v>
      </c>
      <c r="G39" s="981"/>
    </row>
    <row r="40" spans="1:7" ht="14.25" thickBot="1">
      <c r="A40" s="3016" t="s">
        <v>2448</v>
      </c>
      <c r="B40" s="3017" t="s">
        <v>2448</v>
      </c>
      <c r="C40" s="3018" t="s">
        <v>2498</v>
      </c>
      <c r="D40" s="3019"/>
      <c r="E40" s="3020">
        <v>1</v>
      </c>
      <c r="F40" s="3009" t="s">
        <v>2499</v>
      </c>
      <c r="G40" s="981"/>
    </row>
    <row r="41" spans="1:7">
      <c r="A41" s="3795" t="s">
        <v>2449</v>
      </c>
      <c r="B41" s="3798" t="s">
        <v>2500</v>
      </c>
      <c r="C41" s="3006" t="s">
        <v>2501</v>
      </c>
      <c r="D41" s="3007"/>
      <c r="E41" s="3008">
        <v>1</v>
      </c>
      <c r="F41" s="3009" t="s">
        <v>2502</v>
      </c>
      <c r="G41" s="981"/>
    </row>
    <row r="42" spans="1:7">
      <c r="A42" s="3796"/>
      <c r="B42" s="3799"/>
      <c r="C42" s="3010" t="s">
        <v>2503</v>
      </c>
      <c r="D42" s="3011"/>
      <c r="E42" s="3012">
        <v>1</v>
      </c>
      <c r="F42" s="3009" t="s">
        <v>2504</v>
      </c>
      <c r="G42" s="981"/>
    </row>
    <row r="43" spans="1:7">
      <c r="A43" s="3796"/>
      <c r="B43" s="3805"/>
      <c r="C43" s="3010" t="s">
        <v>2505</v>
      </c>
      <c r="D43" s="3011"/>
      <c r="E43" s="3012">
        <v>1.5</v>
      </c>
      <c r="F43" s="3009" t="s">
        <v>2506</v>
      </c>
      <c r="G43" s="981"/>
    </row>
    <row r="44" spans="1:7">
      <c r="A44" s="3796"/>
      <c r="B44" s="3021" t="s">
        <v>2451</v>
      </c>
      <c r="C44" s="3010" t="s">
        <v>2450</v>
      </c>
      <c r="D44" s="3011"/>
      <c r="E44" s="3012">
        <v>2</v>
      </c>
      <c r="F44" s="3009" t="s">
        <v>2507</v>
      </c>
      <c r="G44" s="981"/>
    </row>
    <row r="45" spans="1:7">
      <c r="A45" s="3796"/>
      <c r="B45" s="3804" t="s">
        <v>2508</v>
      </c>
      <c r="C45" s="3010" t="s">
        <v>2509</v>
      </c>
      <c r="D45" s="3011"/>
      <c r="E45" s="3012">
        <v>1</v>
      </c>
      <c r="F45" s="3009" t="s">
        <v>2510</v>
      </c>
      <c r="G45" s="981"/>
    </row>
    <row r="46" spans="1:7">
      <c r="A46" s="3796"/>
      <c r="B46" s="3799"/>
      <c r="C46" s="3010" t="s">
        <v>2511</v>
      </c>
      <c r="D46" s="3011"/>
      <c r="E46" s="3012">
        <v>1</v>
      </c>
      <c r="F46" s="3009" t="s">
        <v>2512</v>
      </c>
      <c r="G46" s="981"/>
    </row>
    <row r="47" spans="1:7">
      <c r="A47" s="3796"/>
      <c r="B47" s="3799"/>
      <c r="C47" s="3010" t="s">
        <v>2513</v>
      </c>
      <c r="D47" s="3011"/>
      <c r="E47" s="3012">
        <v>1</v>
      </c>
      <c r="F47" s="3009" t="s">
        <v>2514</v>
      </c>
      <c r="G47" s="981"/>
    </row>
    <row r="48" spans="1:7">
      <c r="A48" s="3796"/>
      <c r="B48" s="3799"/>
      <c r="C48" s="3010" t="s">
        <v>2515</v>
      </c>
      <c r="D48" s="3011"/>
      <c r="E48" s="3012">
        <v>1</v>
      </c>
      <c r="F48" s="3009" t="s">
        <v>2516</v>
      </c>
      <c r="G48" s="981"/>
    </row>
    <row r="49" spans="1:9">
      <c r="A49" s="3796"/>
      <c r="B49" s="3799"/>
      <c r="C49" s="3010" t="s">
        <v>2517</v>
      </c>
      <c r="D49" s="3011"/>
      <c r="E49" s="3012">
        <v>1</v>
      </c>
      <c r="F49" s="3009" t="s">
        <v>2518</v>
      </c>
      <c r="G49" s="981"/>
    </row>
    <row r="50" spans="1:9">
      <c r="A50" s="3796"/>
      <c r="B50" s="3799"/>
      <c r="C50" s="3010" t="s">
        <v>2519</v>
      </c>
      <c r="D50" s="3011"/>
      <c r="E50" s="3012">
        <v>1</v>
      </c>
      <c r="F50" s="3009" t="s">
        <v>2520</v>
      </c>
      <c r="G50" s="981"/>
    </row>
    <row r="51" spans="1:9" ht="14.25" thickBot="1">
      <c r="A51" s="3797"/>
      <c r="B51" s="3800"/>
      <c r="C51" s="3013" t="s">
        <v>2521</v>
      </c>
      <c r="D51" s="3014"/>
      <c r="E51" s="3015">
        <v>1</v>
      </c>
      <c r="F51" s="3009"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2999">
        <v>0.7</v>
      </c>
      <c r="C57" s="2999">
        <v>0.4</v>
      </c>
      <c r="D57" s="2999">
        <v>0.3</v>
      </c>
      <c r="E57" s="3005">
        <v>0.3</v>
      </c>
      <c r="F57" s="2999">
        <v>0.3</v>
      </c>
      <c r="G57" s="2999">
        <v>0.2</v>
      </c>
      <c r="I57" s="955"/>
    </row>
    <row r="58" spans="1:9">
      <c r="A58" s="995" t="s">
        <v>837</v>
      </c>
      <c r="B58" s="2999">
        <v>0.7</v>
      </c>
      <c r="C58" s="2999">
        <v>0.4</v>
      </c>
      <c r="D58" s="2999">
        <v>0.3</v>
      </c>
      <c r="E58" s="2999">
        <v>0.3</v>
      </c>
      <c r="F58" s="2999">
        <v>0.3</v>
      </c>
      <c r="G58" s="2999">
        <v>0.2</v>
      </c>
      <c r="I58" s="955"/>
    </row>
    <row r="59" spans="1:9">
      <c r="A59" s="995" t="s">
        <v>838</v>
      </c>
      <c r="B59" s="2999">
        <v>0.6</v>
      </c>
      <c r="C59" s="2999">
        <v>0.3</v>
      </c>
      <c r="D59" s="2999">
        <v>0.25</v>
      </c>
      <c r="E59" s="2999">
        <v>0.25</v>
      </c>
      <c r="F59" s="2999">
        <v>0.25</v>
      </c>
      <c r="G59" s="2999">
        <v>0.15</v>
      </c>
      <c r="I59" s="955"/>
    </row>
    <row r="60" spans="1:9">
      <c r="A60" s="995" t="s">
        <v>839</v>
      </c>
      <c r="B60" s="2999">
        <v>0.6</v>
      </c>
      <c r="C60" s="2999">
        <v>0.3</v>
      </c>
      <c r="D60" s="2999">
        <v>0.25</v>
      </c>
      <c r="E60" s="2999">
        <v>0.25</v>
      </c>
      <c r="F60" s="2999">
        <v>0.25</v>
      </c>
      <c r="G60" s="2999">
        <v>0.15</v>
      </c>
      <c r="I60" s="955"/>
    </row>
    <row r="61" spans="1:9" s="971" customFormat="1">
      <c r="A61" s="995" t="s">
        <v>840</v>
      </c>
      <c r="B61" s="2999">
        <v>0.6</v>
      </c>
      <c r="C61" s="2999">
        <v>0.3</v>
      </c>
      <c r="D61" s="2999">
        <v>0.25</v>
      </c>
      <c r="E61" s="2999">
        <v>0.25</v>
      </c>
      <c r="F61" s="2999">
        <v>0.25</v>
      </c>
      <c r="G61" s="2999">
        <v>0.15</v>
      </c>
    </row>
    <row r="62" spans="1:9" s="971" customFormat="1">
      <c r="A62" s="995" t="s">
        <v>841</v>
      </c>
      <c r="B62" s="2999">
        <v>0.6</v>
      </c>
      <c r="C62" s="2999">
        <v>0.3</v>
      </c>
      <c r="D62" s="2999">
        <v>0.25</v>
      </c>
      <c r="E62" s="2999">
        <v>0.25</v>
      </c>
      <c r="F62" s="2999">
        <v>0.25</v>
      </c>
      <c r="G62" s="2999">
        <v>0.15</v>
      </c>
    </row>
    <row r="63" spans="1:9" s="971" customFormat="1">
      <c r="A63" s="995" t="s">
        <v>842</v>
      </c>
      <c r="B63" s="2999">
        <v>0.6</v>
      </c>
      <c r="C63" s="2999">
        <v>0.3</v>
      </c>
      <c r="D63" s="2999">
        <v>0.25</v>
      </c>
      <c r="E63" s="2999">
        <v>0.25</v>
      </c>
      <c r="F63" s="2999">
        <v>0.25</v>
      </c>
      <c r="G63" s="2999">
        <v>0.15</v>
      </c>
    </row>
    <row r="64" spans="1:9" s="971" customFormat="1">
      <c r="A64" s="995" t="s">
        <v>843</v>
      </c>
      <c r="B64" s="2999">
        <v>0.5</v>
      </c>
      <c r="C64" s="2999">
        <v>0.2</v>
      </c>
      <c r="D64" s="2999">
        <v>0.2</v>
      </c>
      <c r="E64" s="2999">
        <v>0.2</v>
      </c>
      <c r="F64" s="2999">
        <v>0.2</v>
      </c>
      <c r="G64" s="2999">
        <v>0.1</v>
      </c>
    </row>
    <row r="65" spans="1:8" s="971" customFormat="1">
      <c r="A65" s="995" t="s">
        <v>844</v>
      </c>
      <c r="B65" s="2999">
        <v>0.5</v>
      </c>
      <c r="C65" s="2999">
        <v>0.2</v>
      </c>
      <c r="D65" s="2999">
        <v>0.2</v>
      </c>
      <c r="E65" s="2999">
        <v>0.2</v>
      </c>
      <c r="F65" s="2999">
        <v>0.2</v>
      </c>
      <c r="G65" s="2999">
        <v>0.1</v>
      </c>
    </row>
    <row r="66" spans="1:8" s="971" customFormat="1">
      <c r="A66" s="995" t="s">
        <v>845</v>
      </c>
      <c r="B66" s="2999">
        <v>0.5</v>
      </c>
      <c r="C66" s="2999">
        <v>0.2</v>
      </c>
      <c r="D66" s="2999">
        <v>0.2</v>
      </c>
      <c r="E66" s="2999">
        <v>0.2</v>
      </c>
      <c r="F66" s="2999">
        <v>0.2</v>
      </c>
      <c r="G66" s="2999">
        <v>0.1</v>
      </c>
    </row>
    <row r="67" spans="1:8" s="971" customFormat="1">
      <c r="A67" s="995" t="s">
        <v>846</v>
      </c>
      <c r="B67" s="2999">
        <v>0.5</v>
      </c>
      <c r="C67" s="2999">
        <v>0.2</v>
      </c>
      <c r="D67" s="2999">
        <v>0.2</v>
      </c>
      <c r="E67" s="2999">
        <v>0.2</v>
      </c>
      <c r="F67" s="2999">
        <v>0.2</v>
      </c>
      <c r="G67" s="2999">
        <v>0.1</v>
      </c>
    </row>
    <row r="68" spans="1:8" s="971" customFormat="1">
      <c r="A68" s="995" t="s">
        <v>847</v>
      </c>
      <c r="B68" s="2999">
        <v>0.5</v>
      </c>
      <c r="C68" s="2999">
        <v>0.2</v>
      </c>
      <c r="D68" s="2999">
        <v>0.2</v>
      </c>
      <c r="E68" s="2999">
        <v>0.2</v>
      </c>
      <c r="F68" s="2999">
        <v>0.2</v>
      </c>
      <c r="G68" s="2999">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1">
        <v>1</v>
      </c>
      <c r="B73" s="3804" t="s">
        <v>2524</v>
      </c>
      <c r="C73" s="2999" t="s">
        <v>2525</v>
      </c>
      <c r="D73" s="2999" t="s">
        <v>2526</v>
      </c>
      <c r="E73" s="3022">
        <v>0.2</v>
      </c>
      <c r="F73" s="3021">
        <v>25</v>
      </c>
      <c r="H73" s="971">
        <f>SUMIF(C71:C139,基准地价!C8,E71:E139)</f>
        <v>0</v>
      </c>
    </row>
    <row r="74" spans="1:8" s="971" customFormat="1" ht="24">
      <c r="A74" s="3021">
        <v>2</v>
      </c>
      <c r="B74" s="3799"/>
      <c r="C74" s="2999" t="s">
        <v>2527</v>
      </c>
      <c r="D74" s="2999" t="s">
        <v>2528</v>
      </c>
      <c r="E74" s="3022">
        <v>0.2</v>
      </c>
      <c r="F74" s="3021">
        <v>25</v>
      </c>
    </row>
    <row r="75" spans="1:8" s="971" customFormat="1" ht="24">
      <c r="A75" s="3021">
        <v>3</v>
      </c>
      <c r="B75" s="3799"/>
      <c r="C75" s="2999" t="s">
        <v>2529</v>
      </c>
      <c r="D75" s="2999" t="s">
        <v>2530</v>
      </c>
      <c r="E75" s="3022">
        <v>0.2</v>
      </c>
      <c r="F75" s="3021">
        <v>25</v>
      </c>
    </row>
    <row r="76" spans="1:8" s="971" customFormat="1">
      <c r="A76" s="3021">
        <v>4</v>
      </c>
      <c r="B76" s="3799"/>
      <c r="C76" s="2999" t="s">
        <v>2531</v>
      </c>
      <c r="D76" s="2999" t="s">
        <v>2532</v>
      </c>
      <c r="E76" s="3022">
        <v>0.15</v>
      </c>
      <c r="F76" s="3021">
        <v>20</v>
      </c>
    </row>
    <row r="77" spans="1:8" s="971" customFormat="1" ht="24">
      <c r="A77" s="3021">
        <v>5</v>
      </c>
      <c r="B77" s="3799"/>
      <c r="C77" s="2999" t="s">
        <v>2533</v>
      </c>
      <c r="D77" s="2999" t="s">
        <v>2534</v>
      </c>
      <c r="E77" s="3022">
        <v>0.15</v>
      </c>
      <c r="F77" s="3021">
        <v>20</v>
      </c>
    </row>
    <row r="78" spans="1:8" s="971" customFormat="1" ht="24">
      <c r="A78" s="3021">
        <v>6</v>
      </c>
      <c r="B78" s="3799"/>
      <c r="C78" s="2999" t="s">
        <v>2535</v>
      </c>
      <c r="D78" s="2999" t="s">
        <v>2536</v>
      </c>
      <c r="E78" s="3022">
        <v>0.15</v>
      </c>
      <c r="F78" s="3021">
        <v>20</v>
      </c>
    </row>
    <row r="79" spans="1:8" s="971" customFormat="1" ht="24">
      <c r="A79" s="3021">
        <v>7</v>
      </c>
      <c r="B79" s="3799"/>
      <c r="C79" s="2999" t="s">
        <v>2537</v>
      </c>
      <c r="D79" s="2999" t="s">
        <v>2538</v>
      </c>
      <c r="E79" s="3022">
        <v>0.15</v>
      </c>
      <c r="F79" s="3021">
        <v>20</v>
      </c>
    </row>
    <row r="80" spans="1:8" s="971" customFormat="1" ht="24">
      <c r="A80" s="3021">
        <v>8</v>
      </c>
      <c r="B80" s="3799"/>
      <c r="C80" s="2999" t="s">
        <v>2539</v>
      </c>
      <c r="D80" s="2999" t="s">
        <v>2540</v>
      </c>
      <c r="E80" s="3022">
        <v>0.1</v>
      </c>
      <c r="F80" s="3021">
        <v>15</v>
      </c>
    </row>
    <row r="81" spans="1:6" s="971" customFormat="1" ht="24">
      <c r="A81" s="3021">
        <v>9</v>
      </c>
      <c r="B81" s="3799"/>
      <c r="C81" s="2999" t="s">
        <v>2541</v>
      </c>
      <c r="D81" s="2999" t="s">
        <v>2542</v>
      </c>
      <c r="E81" s="3022">
        <v>0.1</v>
      </c>
      <c r="F81" s="3021">
        <v>15</v>
      </c>
    </row>
    <row r="82" spans="1:6" s="971" customFormat="1" ht="24">
      <c r="A82" s="3021">
        <v>10</v>
      </c>
      <c r="B82" s="3799"/>
      <c r="C82" s="2999" t="s">
        <v>2543</v>
      </c>
      <c r="D82" s="2999" t="s">
        <v>2544</v>
      </c>
      <c r="E82" s="3022">
        <v>0.1</v>
      </c>
      <c r="F82" s="3021">
        <v>15</v>
      </c>
    </row>
    <row r="83" spans="1:6" s="971" customFormat="1" ht="24">
      <c r="A83" s="3021">
        <v>11</v>
      </c>
      <c r="B83" s="3799"/>
      <c r="C83" s="2999" t="s">
        <v>2545</v>
      </c>
      <c r="D83" s="2999" t="s">
        <v>2546</v>
      </c>
      <c r="E83" s="3022">
        <v>0.1</v>
      </c>
      <c r="F83" s="3021">
        <v>15</v>
      </c>
    </row>
    <row r="84" spans="1:6" s="971" customFormat="1" ht="24">
      <c r="A84" s="3021">
        <v>12</v>
      </c>
      <c r="B84" s="3799"/>
      <c r="C84" s="2999" t="s">
        <v>2547</v>
      </c>
      <c r="D84" s="2999" t="s">
        <v>2548</v>
      </c>
      <c r="E84" s="3022">
        <v>0.1</v>
      </c>
      <c r="F84" s="3021">
        <v>15</v>
      </c>
    </row>
    <row r="85" spans="1:6" s="971" customFormat="1">
      <c r="A85" s="3021">
        <v>13</v>
      </c>
      <c r="B85" s="3799"/>
      <c r="C85" s="2999" t="s">
        <v>2549</v>
      </c>
      <c r="D85" s="2999" t="s">
        <v>2550</v>
      </c>
      <c r="E85" s="3022">
        <v>0.1</v>
      </c>
      <c r="F85" s="3021">
        <v>15</v>
      </c>
    </row>
    <row r="86" spans="1:6" s="971" customFormat="1">
      <c r="A86" s="3021">
        <v>14</v>
      </c>
      <c r="B86" s="3799"/>
      <c r="C86" s="2999" t="s">
        <v>2551</v>
      </c>
      <c r="D86" s="2999" t="s">
        <v>2552</v>
      </c>
      <c r="E86" s="3022">
        <v>0.1</v>
      </c>
      <c r="F86" s="3021">
        <v>15</v>
      </c>
    </row>
    <row r="87" spans="1:6" s="971" customFormat="1">
      <c r="A87" s="3021">
        <v>15</v>
      </c>
      <c r="B87" s="3799"/>
      <c r="C87" s="2999" t="s">
        <v>2553</v>
      </c>
      <c r="D87" s="2999" t="s">
        <v>2554</v>
      </c>
      <c r="E87" s="3022">
        <v>0.1</v>
      </c>
      <c r="F87" s="3021">
        <v>15</v>
      </c>
    </row>
    <row r="88" spans="1:6" s="971" customFormat="1" ht="24">
      <c r="A88" s="3021">
        <v>16</v>
      </c>
      <c r="B88" s="3799"/>
      <c r="C88" s="2999" t="s">
        <v>2555</v>
      </c>
      <c r="D88" s="2999" t="s">
        <v>2556</v>
      </c>
      <c r="E88" s="3022">
        <v>0.1</v>
      </c>
      <c r="F88" s="3021">
        <v>15</v>
      </c>
    </row>
    <row r="89" spans="1:6" s="971" customFormat="1" ht="24">
      <c r="A89" s="3021">
        <v>17</v>
      </c>
      <c r="B89" s="3805"/>
      <c r="C89" s="2999" t="s">
        <v>2557</v>
      </c>
      <c r="D89" s="2999" t="s">
        <v>2558</v>
      </c>
      <c r="E89" s="3022">
        <v>0.1</v>
      </c>
      <c r="F89" s="3021">
        <v>15</v>
      </c>
    </row>
    <row r="90" spans="1:6" s="971" customFormat="1">
      <c r="A90" s="3021">
        <v>18</v>
      </c>
      <c r="B90" s="3804" t="s">
        <v>2559</v>
      </c>
      <c r="C90" s="2999" t="s">
        <v>2560</v>
      </c>
      <c r="D90" s="2999" t="s">
        <v>2561</v>
      </c>
      <c r="E90" s="3022">
        <v>0.2</v>
      </c>
      <c r="F90" s="3021">
        <v>25</v>
      </c>
    </row>
    <row r="91" spans="1:6" s="971" customFormat="1" ht="24">
      <c r="A91" s="3021">
        <v>19</v>
      </c>
      <c r="B91" s="3799"/>
      <c r="C91" s="2999" t="s">
        <v>2562</v>
      </c>
      <c r="D91" s="2999" t="s">
        <v>2563</v>
      </c>
      <c r="E91" s="3022">
        <v>0.2</v>
      </c>
      <c r="F91" s="3021">
        <v>25</v>
      </c>
    </row>
    <row r="92" spans="1:6" s="971" customFormat="1">
      <c r="A92" s="3021">
        <v>20</v>
      </c>
      <c r="B92" s="3799"/>
      <c r="C92" s="2999" t="s">
        <v>2564</v>
      </c>
      <c r="D92" s="2999" t="s">
        <v>2565</v>
      </c>
      <c r="E92" s="3022">
        <v>0.15</v>
      </c>
      <c r="F92" s="3021">
        <v>20</v>
      </c>
    </row>
    <row r="93" spans="1:6" s="971" customFormat="1" ht="24">
      <c r="A93" s="3021">
        <v>21</v>
      </c>
      <c r="B93" s="3799"/>
      <c r="C93" s="2999" t="s">
        <v>2566</v>
      </c>
      <c r="D93" s="2999" t="s">
        <v>2567</v>
      </c>
      <c r="E93" s="3022">
        <v>0.15</v>
      </c>
      <c r="F93" s="3021">
        <v>20</v>
      </c>
    </row>
    <row r="94" spans="1:6" s="971" customFormat="1" ht="24">
      <c r="A94" s="3021">
        <v>22</v>
      </c>
      <c r="B94" s="3799"/>
      <c r="C94" s="2999" t="s">
        <v>2568</v>
      </c>
      <c r="D94" s="2999" t="s">
        <v>2569</v>
      </c>
      <c r="E94" s="3022">
        <v>0.15</v>
      </c>
      <c r="F94" s="3021">
        <v>20</v>
      </c>
    </row>
    <row r="95" spans="1:6" s="971" customFormat="1" ht="36">
      <c r="A95" s="3021">
        <v>23</v>
      </c>
      <c r="B95" s="3799"/>
      <c r="C95" s="2999" t="s">
        <v>2570</v>
      </c>
      <c r="D95" s="2999" t="s">
        <v>2571</v>
      </c>
      <c r="E95" s="3022">
        <v>0.15</v>
      </c>
      <c r="F95" s="3021">
        <v>20</v>
      </c>
    </row>
    <row r="96" spans="1:6" s="971" customFormat="1">
      <c r="A96" s="3021">
        <v>24</v>
      </c>
      <c r="B96" s="3799"/>
      <c r="C96" s="2999" t="s">
        <v>2572</v>
      </c>
      <c r="D96" s="2999" t="s">
        <v>2573</v>
      </c>
      <c r="E96" s="3022">
        <v>0.1</v>
      </c>
      <c r="F96" s="3021">
        <v>15</v>
      </c>
    </row>
    <row r="97" spans="1:6" s="971" customFormat="1" ht="24">
      <c r="A97" s="3021">
        <v>25</v>
      </c>
      <c r="B97" s="3799"/>
      <c r="C97" s="2999" t="s">
        <v>2574</v>
      </c>
      <c r="D97" s="2999" t="s">
        <v>2575</v>
      </c>
      <c r="E97" s="3022">
        <v>0.1</v>
      </c>
      <c r="F97" s="3021">
        <v>15</v>
      </c>
    </row>
    <row r="98" spans="1:6" s="971" customFormat="1" ht="24">
      <c r="A98" s="3021">
        <v>26</v>
      </c>
      <c r="B98" s="3799"/>
      <c r="C98" s="2999" t="s">
        <v>2576</v>
      </c>
      <c r="D98" s="2999" t="s">
        <v>2577</v>
      </c>
      <c r="E98" s="3022">
        <v>0.1</v>
      </c>
      <c r="F98" s="3021">
        <v>15</v>
      </c>
    </row>
    <row r="99" spans="1:6" s="971" customFormat="1" ht="24">
      <c r="A99" s="3021">
        <v>27</v>
      </c>
      <c r="B99" s="3799"/>
      <c r="C99" s="2999" t="s">
        <v>2578</v>
      </c>
      <c r="D99" s="2999" t="s">
        <v>2579</v>
      </c>
      <c r="E99" s="3022">
        <v>0.1</v>
      </c>
      <c r="F99" s="3021">
        <v>15</v>
      </c>
    </row>
    <row r="100" spans="1:6" s="971" customFormat="1" ht="24">
      <c r="A100" s="3021">
        <v>28</v>
      </c>
      <c r="B100" s="3799"/>
      <c r="C100" s="2999" t="s">
        <v>2580</v>
      </c>
      <c r="D100" s="2999" t="s">
        <v>2581</v>
      </c>
      <c r="E100" s="3022">
        <v>0.1</v>
      </c>
      <c r="F100" s="3021">
        <v>15</v>
      </c>
    </row>
    <row r="101" spans="1:6" s="971" customFormat="1" ht="24">
      <c r="A101" s="3021">
        <v>29</v>
      </c>
      <c r="B101" s="3799"/>
      <c r="C101" s="2999" t="s">
        <v>2582</v>
      </c>
      <c r="D101" s="2999" t="s">
        <v>2583</v>
      </c>
      <c r="E101" s="3022">
        <v>0.1</v>
      </c>
      <c r="F101" s="3021">
        <v>15</v>
      </c>
    </row>
    <row r="102" spans="1:6" s="971" customFormat="1" ht="24">
      <c r="A102" s="3021">
        <v>30</v>
      </c>
      <c r="B102" s="3799"/>
      <c r="C102" s="2999" t="s">
        <v>2584</v>
      </c>
      <c r="D102" s="2999" t="s">
        <v>2585</v>
      </c>
      <c r="E102" s="3022">
        <v>0.1</v>
      </c>
      <c r="F102" s="3021">
        <v>15</v>
      </c>
    </row>
    <row r="103" spans="1:6" s="971" customFormat="1" ht="24">
      <c r="A103" s="3021">
        <v>31</v>
      </c>
      <c r="B103" s="3799"/>
      <c r="C103" s="2999" t="s">
        <v>2586</v>
      </c>
      <c r="D103" s="2999" t="s">
        <v>2587</v>
      </c>
      <c r="E103" s="3022">
        <v>0.1</v>
      </c>
      <c r="F103" s="3021">
        <v>15</v>
      </c>
    </row>
    <row r="104" spans="1:6" s="971" customFormat="1" ht="24">
      <c r="A104" s="3021">
        <v>32</v>
      </c>
      <c r="B104" s="3799"/>
      <c r="C104" s="2999" t="s">
        <v>2588</v>
      </c>
      <c r="D104" s="2999" t="s">
        <v>2589</v>
      </c>
      <c r="E104" s="3022">
        <v>0.1</v>
      </c>
      <c r="F104" s="3021">
        <v>15</v>
      </c>
    </row>
    <row r="105" spans="1:6" s="971" customFormat="1" ht="24">
      <c r="A105" s="3021">
        <v>33</v>
      </c>
      <c r="B105" s="3799"/>
      <c r="C105" s="2999" t="s">
        <v>2590</v>
      </c>
      <c r="D105" s="2999" t="s">
        <v>2591</v>
      </c>
      <c r="E105" s="3022">
        <v>0.1</v>
      </c>
      <c r="F105" s="3021">
        <v>15</v>
      </c>
    </row>
    <row r="106" spans="1:6" s="971" customFormat="1" ht="24">
      <c r="A106" s="3021">
        <v>34</v>
      </c>
      <c r="B106" s="3805"/>
      <c r="C106" s="2999" t="s">
        <v>2592</v>
      </c>
      <c r="D106" s="2999" t="s">
        <v>2593</v>
      </c>
      <c r="E106" s="3022">
        <v>0.1</v>
      </c>
      <c r="F106" s="3021">
        <v>15</v>
      </c>
    </row>
    <row r="107" spans="1:6" s="971" customFormat="1" ht="24">
      <c r="A107" s="3021">
        <v>35</v>
      </c>
      <c r="B107" s="3804" t="s">
        <v>2594</v>
      </c>
      <c r="C107" s="3021" t="s">
        <v>2595</v>
      </c>
      <c r="D107" s="2999" t="s">
        <v>2596</v>
      </c>
      <c r="E107" s="3022">
        <v>0.15</v>
      </c>
      <c r="F107" s="3021">
        <v>20</v>
      </c>
    </row>
    <row r="108" spans="1:6" s="971" customFormat="1" ht="24">
      <c r="A108" s="3021">
        <v>36</v>
      </c>
      <c r="B108" s="3799"/>
      <c r="C108" s="3021" t="s">
        <v>2597</v>
      </c>
      <c r="D108" s="2999" t="s">
        <v>2598</v>
      </c>
      <c r="E108" s="3022">
        <v>0.15</v>
      </c>
      <c r="F108" s="3021">
        <v>20</v>
      </c>
    </row>
    <row r="109" spans="1:6" s="971" customFormat="1" ht="24">
      <c r="A109" s="3021">
        <v>37</v>
      </c>
      <c r="B109" s="3799"/>
      <c r="C109" s="3021" t="s">
        <v>2599</v>
      </c>
      <c r="D109" s="2999" t="s">
        <v>2600</v>
      </c>
      <c r="E109" s="3022">
        <v>0.15</v>
      </c>
      <c r="F109" s="3021">
        <v>20</v>
      </c>
    </row>
    <row r="110" spans="1:6" s="971" customFormat="1">
      <c r="A110" s="3021">
        <v>38</v>
      </c>
      <c r="B110" s="3799"/>
      <c r="C110" s="3021" t="s">
        <v>2601</v>
      </c>
      <c r="D110" s="2999" t="s">
        <v>2602</v>
      </c>
      <c r="E110" s="3022">
        <v>0.1</v>
      </c>
      <c r="F110" s="3021">
        <v>15</v>
      </c>
    </row>
    <row r="111" spans="1:6" s="971" customFormat="1" ht="24">
      <c r="A111" s="3021">
        <v>39</v>
      </c>
      <c r="B111" s="3799"/>
      <c r="C111" s="3021" t="s">
        <v>2603</v>
      </c>
      <c r="D111" s="2999" t="s">
        <v>2604</v>
      </c>
      <c r="E111" s="3022">
        <v>0.1</v>
      </c>
      <c r="F111" s="3021">
        <v>15</v>
      </c>
    </row>
    <row r="112" spans="1:6" s="971" customFormat="1" ht="24">
      <c r="A112" s="3021">
        <v>40</v>
      </c>
      <c r="B112" s="3805"/>
      <c r="C112" s="3021" t="s">
        <v>2605</v>
      </c>
      <c r="D112" s="2999" t="s">
        <v>2606</v>
      </c>
      <c r="E112" s="3022">
        <v>0.1</v>
      </c>
      <c r="F112" s="3021">
        <v>15</v>
      </c>
    </row>
    <row r="113" spans="1:6" s="971" customFormat="1" ht="24">
      <c r="A113" s="3021">
        <v>41</v>
      </c>
      <c r="B113" s="3806" t="s">
        <v>2607</v>
      </c>
      <c r="C113" s="3021" t="s">
        <v>2608</v>
      </c>
      <c r="D113" s="2999" t="s">
        <v>2609</v>
      </c>
      <c r="E113" s="3022">
        <v>0.1</v>
      </c>
      <c r="F113" s="3021">
        <v>15</v>
      </c>
    </row>
    <row r="114" spans="1:6" s="971" customFormat="1">
      <c r="A114" s="3021">
        <v>42</v>
      </c>
      <c r="B114" s="3806"/>
      <c r="C114" s="3021" t="s">
        <v>2610</v>
      </c>
      <c r="D114" s="2999" t="s">
        <v>2611</v>
      </c>
      <c r="E114" s="3022">
        <v>0.1</v>
      </c>
      <c r="F114" s="3021">
        <v>15</v>
      </c>
    </row>
    <row r="115" spans="1:6" s="971" customFormat="1" ht="24">
      <c r="A115" s="3021">
        <v>43</v>
      </c>
      <c r="B115" s="3806"/>
      <c r="C115" s="3021" t="s">
        <v>2612</v>
      </c>
      <c r="D115" s="2999" t="s">
        <v>2613</v>
      </c>
      <c r="E115" s="3022">
        <v>0.1</v>
      </c>
      <c r="F115" s="3021">
        <v>15</v>
      </c>
    </row>
    <row r="116" spans="1:6" s="971" customFormat="1" ht="24">
      <c r="A116" s="3021">
        <v>44</v>
      </c>
      <c r="B116" s="3804" t="s">
        <v>2614</v>
      </c>
      <c r="C116" s="3021" t="s">
        <v>2615</v>
      </c>
      <c r="D116" s="2999" t="s">
        <v>2616</v>
      </c>
      <c r="E116" s="3022">
        <v>0.1</v>
      </c>
      <c r="F116" s="3021">
        <v>15</v>
      </c>
    </row>
    <row r="117" spans="1:6" s="971" customFormat="1" ht="24">
      <c r="A117" s="3021">
        <v>45</v>
      </c>
      <c r="B117" s="3805"/>
      <c r="C117" s="2999" t="s">
        <v>2617</v>
      </c>
      <c r="D117" s="2999" t="s">
        <v>2618</v>
      </c>
      <c r="E117" s="3022">
        <v>0.1</v>
      </c>
      <c r="F117" s="3021">
        <v>15</v>
      </c>
    </row>
    <row r="118" spans="1:6" s="971" customFormat="1" ht="24">
      <c r="A118" s="3021">
        <v>46</v>
      </c>
      <c r="B118" s="3804" t="s">
        <v>2619</v>
      </c>
      <c r="C118" s="3021" t="s">
        <v>2620</v>
      </c>
      <c r="D118" s="2999" t="s">
        <v>2621</v>
      </c>
      <c r="E118" s="3022">
        <v>0.1</v>
      </c>
      <c r="F118" s="3021">
        <v>15</v>
      </c>
    </row>
    <row r="119" spans="1:6" s="971" customFormat="1" ht="24">
      <c r="A119" s="3021">
        <v>47</v>
      </c>
      <c r="B119" s="3805"/>
      <c r="C119" s="3021" t="s">
        <v>2622</v>
      </c>
      <c r="D119" s="2999" t="s">
        <v>2623</v>
      </c>
      <c r="E119" s="3022">
        <v>0.1</v>
      </c>
      <c r="F119" s="3021">
        <v>15</v>
      </c>
    </row>
    <row r="120" spans="1:6" s="971" customFormat="1" ht="24">
      <c r="A120" s="3021">
        <v>48</v>
      </c>
      <c r="B120" s="3804" t="s">
        <v>2624</v>
      </c>
      <c r="C120" s="3021" t="s">
        <v>2625</v>
      </c>
      <c r="D120" s="2999" t="s">
        <v>2626</v>
      </c>
      <c r="E120" s="3022">
        <v>0.1</v>
      </c>
      <c r="F120" s="3021">
        <v>15</v>
      </c>
    </row>
    <row r="121" spans="1:6" s="971" customFormat="1">
      <c r="A121" s="3021">
        <v>49</v>
      </c>
      <c r="B121" s="3805"/>
      <c r="C121" s="3021" t="s">
        <v>2627</v>
      </c>
      <c r="D121" s="2999" t="s">
        <v>2628</v>
      </c>
      <c r="E121" s="3022">
        <v>0.1</v>
      </c>
      <c r="F121" s="3021">
        <v>15</v>
      </c>
    </row>
    <row r="122" spans="1:6" s="971" customFormat="1" ht="24">
      <c r="A122" s="3021">
        <v>50</v>
      </c>
      <c r="B122" s="3806" t="s">
        <v>2629</v>
      </c>
      <c r="C122" s="3021" t="s">
        <v>2630</v>
      </c>
      <c r="D122" s="2999" t="s">
        <v>2631</v>
      </c>
      <c r="E122" s="3022">
        <v>0.1</v>
      </c>
      <c r="F122" s="3021">
        <v>15</v>
      </c>
    </row>
    <row r="123" spans="1:6" s="971" customFormat="1" ht="24">
      <c r="A123" s="3021">
        <v>51</v>
      </c>
      <c r="B123" s="3806"/>
      <c r="C123" s="3021" t="s">
        <v>2632</v>
      </c>
      <c r="D123" s="2999" t="s">
        <v>2633</v>
      </c>
      <c r="E123" s="3022">
        <v>0.1</v>
      </c>
      <c r="F123" s="3021">
        <v>15</v>
      </c>
    </row>
    <row r="124" spans="1:6" s="971" customFormat="1" ht="24">
      <c r="A124" s="3021">
        <v>52</v>
      </c>
      <c r="B124" s="3806" t="s">
        <v>2634</v>
      </c>
      <c r="C124" s="3021" t="s">
        <v>2635</v>
      </c>
      <c r="D124" s="2999" t="s">
        <v>2636</v>
      </c>
      <c r="E124" s="3022">
        <v>0.1</v>
      </c>
      <c r="F124" s="3021">
        <v>15</v>
      </c>
    </row>
    <row r="125" spans="1:6" s="971" customFormat="1" ht="24">
      <c r="A125" s="3021">
        <v>53</v>
      </c>
      <c r="B125" s="3806"/>
      <c r="C125" s="3021" t="s">
        <v>2637</v>
      </c>
      <c r="D125" s="2999" t="s">
        <v>2638</v>
      </c>
      <c r="E125" s="3022">
        <v>0.1</v>
      </c>
      <c r="F125" s="3021">
        <v>15</v>
      </c>
    </row>
    <row r="126" spans="1:6" ht="24">
      <c r="A126" s="3021">
        <v>54</v>
      </c>
      <c r="B126" s="3021" t="s">
        <v>2639</v>
      </c>
      <c r="C126" s="3021" t="s">
        <v>2640</v>
      </c>
      <c r="D126" s="2999" t="s">
        <v>2641</v>
      </c>
      <c r="E126" s="3022">
        <v>0.1</v>
      </c>
      <c r="F126" s="3021">
        <v>15</v>
      </c>
    </row>
    <row r="127" spans="1:6">
      <c r="A127" s="3021">
        <v>55</v>
      </c>
      <c r="B127" s="3806" t="s">
        <v>2642</v>
      </c>
      <c r="C127" s="3021" t="s">
        <v>2643</v>
      </c>
      <c r="D127" s="2999" t="s">
        <v>2644</v>
      </c>
      <c r="E127" s="3022">
        <v>0.1</v>
      </c>
      <c r="F127" s="3021">
        <v>15</v>
      </c>
    </row>
    <row r="128" spans="1:6">
      <c r="A128" s="3021">
        <v>56</v>
      </c>
      <c r="B128" s="3806"/>
      <c r="C128" s="3021" t="s">
        <v>2645</v>
      </c>
      <c r="D128" s="2999" t="s">
        <v>2646</v>
      </c>
      <c r="E128" s="3022">
        <v>0.1</v>
      </c>
      <c r="F128" s="3021">
        <v>15</v>
      </c>
    </row>
    <row r="129" spans="1:14" ht="24">
      <c r="A129" s="3021">
        <v>57</v>
      </c>
      <c r="B129" s="3806"/>
      <c r="C129" s="3021" t="s">
        <v>2647</v>
      </c>
      <c r="D129" s="2999" t="s">
        <v>2648</v>
      </c>
      <c r="E129" s="3022">
        <v>0.1</v>
      </c>
      <c r="F129" s="3021">
        <v>15</v>
      </c>
    </row>
    <row r="130" spans="1:14" ht="24">
      <c r="A130" s="3021">
        <v>58</v>
      </c>
      <c r="B130" s="3806" t="s">
        <v>2649</v>
      </c>
      <c r="C130" s="3021" t="s">
        <v>2650</v>
      </c>
      <c r="D130" s="2999" t="s">
        <v>2651</v>
      </c>
      <c r="E130" s="3022">
        <v>0.1</v>
      </c>
      <c r="F130" s="3021">
        <v>15</v>
      </c>
    </row>
    <row r="131" spans="1:14" ht="24">
      <c r="A131" s="3021">
        <v>59</v>
      </c>
      <c r="B131" s="3806"/>
      <c r="C131" s="3021" t="s">
        <v>2652</v>
      </c>
      <c r="D131" s="2999" t="s">
        <v>2653</v>
      </c>
      <c r="E131" s="3022">
        <v>0.1</v>
      </c>
      <c r="F131" s="3021">
        <v>15</v>
      </c>
    </row>
    <row r="132" spans="1:14" ht="24">
      <c r="A132" s="3021">
        <v>60</v>
      </c>
      <c r="B132" s="3804" t="s">
        <v>2654</v>
      </c>
      <c r="C132" s="3021" t="s">
        <v>2655</v>
      </c>
      <c r="D132" s="2999" t="s">
        <v>2656</v>
      </c>
      <c r="E132" s="3022">
        <v>0.1</v>
      </c>
      <c r="F132" s="3021">
        <v>15</v>
      </c>
    </row>
    <row r="133" spans="1:14" ht="24">
      <c r="A133" s="3021">
        <v>61</v>
      </c>
      <c r="B133" s="3805"/>
      <c r="C133" s="3021" t="s">
        <v>2657</v>
      </c>
      <c r="D133" s="2999" t="s">
        <v>2658</v>
      </c>
      <c r="E133" s="3022">
        <v>0.1</v>
      </c>
      <c r="F133" s="3021">
        <v>15</v>
      </c>
    </row>
    <row r="134" spans="1:14" ht="24">
      <c r="A134" s="3021">
        <v>62</v>
      </c>
      <c r="B134" s="3021" t="s">
        <v>2659</v>
      </c>
      <c r="C134" s="3021" t="s">
        <v>2660</v>
      </c>
      <c r="D134" s="2999" t="s">
        <v>2661</v>
      </c>
      <c r="E134" s="3022">
        <v>0.1</v>
      </c>
      <c r="F134" s="3021">
        <v>15</v>
      </c>
    </row>
    <row r="135" spans="1:14" ht="24">
      <c r="A135" s="3021">
        <v>63</v>
      </c>
      <c r="B135" s="3806" t="s">
        <v>2662</v>
      </c>
      <c r="C135" s="3021" t="s">
        <v>2663</v>
      </c>
      <c r="D135" s="2999" t="s">
        <v>2664</v>
      </c>
      <c r="E135" s="3022">
        <v>0.1</v>
      </c>
      <c r="F135" s="3021">
        <v>15</v>
      </c>
    </row>
    <row r="136" spans="1:14">
      <c r="A136" s="3021">
        <v>64</v>
      </c>
      <c r="B136" s="3806"/>
      <c r="C136" s="3021" t="s">
        <v>2665</v>
      </c>
      <c r="D136" s="2999" t="s">
        <v>2666</v>
      </c>
      <c r="E136" s="3022">
        <v>0.1</v>
      </c>
      <c r="F136" s="3021">
        <v>15</v>
      </c>
    </row>
    <row r="137" spans="1:14" ht="24">
      <c r="A137" s="3021">
        <v>65</v>
      </c>
      <c r="B137" s="3021" t="s">
        <v>2667</v>
      </c>
      <c r="C137" s="3021" t="s">
        <v>2668</v>
      </c>
      <c r="D137" s="2999" t="s">
        <v>2669</v>
      </c>
      <c r="E137" s="3022">
        <v>0.1</v>
      </c>
      <c r="F137" s="3021">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3" customWidth="1"/>
    <col min="2" max="2" width="15" style="3163" customWidth="1"/>
    <col min="3" max="6" width="10.25" style="3163" customWidth="1"/>
    <col min="7" max="7" width="9" style="3163"/>
    <col min="8" max="8" width="9" style="958"/>
    <col min="9" max="9" width="9" style="955"/>
    <col min="10" max="10" width="17.375" style="3188" customWidth="1"/>
    <col min="11" max="21" width="17.375" style="3163" customWidth="1"/>
    <col min="22" max="16384" width="9" style="955"/>
  </cols>
  <sheetData>
    <row r="1" spans="1:21">
      <c r="A1" s="3807" t="s">
        <v>2808</v>
      </c>
      <c r="B1" s="3807"/>
      <c r="C1" s="3807"/>
      <c r="D1" s="3807"/>
      <c r="E1" s="3807"/>
      <c r="F1" s="3807"/>
      <c r="G1" s="3808"/>
      <c r="I1" s="959"/>
      <c r="J1" s="3185" t="s">
        <v>961</v>
      </c>
      <c r="K1" s="3186" t="s">
        <v>962</v>
      </c>
      <c r="L1" s="3186" t="s">
        <v>963</v>
      </c>
      <c r="M1" s="3186" t="s">
        <v>964</v>
      </c>
      <c r="N1" s="3186" t="s">
        <v>965</v>
      </c>
      <c r="O1" s="3186" t="s">
        <v>966</v>
      </c>
      <c r="P1" s="3186" t="s">
        <v>967</v>
      </c>
      <c r="Q1" s="3186" t="s">
        <v>968</v>
      </c>
      <c r="R1" s="3186" t="s">
        <v>969</v>
      </c>
      <c r="S1" s="3186" t="s">
        <v>970</v>
      </c>
      <c r="T1" s="3186" t="s">
        <v>971</v>
      </c>
      <c r="U1" s="3187" t="s">
        <v>972</v>
      </c>
    </row>
    <row r="2" spans="1:21" ht="14.25" thickBot="1">
      <c r="A2" s="3149" t="s">
        <v>2809</v>
      </c>
      <c r="B2" s="3149"/>
      <c r="C2" s="3149"/>
      <c r="D2" s="3149"/>
      <c r="E2" s="3149"/>
      <c r="F2" s="3149"/>
      <c r="G2" s="3144" t="s">
        <v>2810</v>
      </c>
      <c r="J2" s="3173" t="s">
        <v>2816</v>
      </c>
      <c r="K2" s="3153" t="s">
        <v>2818</v>
      </c>
      <c r="L2" s="3153" t="s">
        <v>2820</v>
      </c>
      <c r="M2" s="3153" t="s">
        <v>2826</v>
      </c>
      <c r="N2" s="3153" t="s">
        <v>2836</v>
      </c>
      <c r="O2" s="3153" t="s">
        <v>2851</v>
      </c>
      <c r="P2" s="3153" t="s">
        <v>2888</v>
      </c>
      <c r="Q2" s="3153" t="s">
        <v>2919</v>
      </c>
      <c r="R2" s="3153" t="s">
        <v>2947</v>
      </c>
      <c r="S2" s="3153" t="s">
        <v>2982</v>
      </c>
      <c r="T2" s="3153" t="s">
        <v>3002</v>
      </c>
      <c r="U2" s="3153" t="s">
        <v>3014</v>
      </c>
    </row>
    <row r="3" spans="1:21" s="959" customFormat="1" ht="19.5" customHeight="1">
      <c r="A3" s="3809" t="s">
        <v>2811</v>
      </c>
      <c r="B3" s="3145"/>
      <c r="C3" s="3146" t="s">
        <v>2789</v>
      </c>
      <c r="D3" s="3146" t="s">
        <v>2812</v>
      </c>
      <c r="E3" s="3146" t="s">
        <v>2791</v>
      </c>
      <c r="F3" s="3146" t="s">
        <v>2813</v>
      </c>
      <c r="G3" s="3146" t="s">
        <v>2734</v>
      </c>
      <c r="H3" s="962"/>
      <c r="J3" s="3173" t="s">
        <v>2817</v>
      </c>
      <c r="K3" s="3153" t="s">
        <v>973</v>
      </c>
      <c r="L3" s="3153" t="s">
        <v>974</v>
      </c>
      <c r="M3" s="3153" t="s">
        <v>975</v>
      </c>
      <c r="N3" s="3153" t="s">
        <v>976</v>
      </c>
      <c r="O3" s="3153" t="s">
        <v>977</v>
      </c>
      <c r="P3" s="3153" t="s">
        <v>978</v>
      </c>
      <c r="Q3" s="3153" t="s">
        <v>979</v>
      </c>
      <c r="R3" s="3153" t="s">
        <v>980</v>
      </c>
      <c r="S3" s="3153" t="s">
        <v>981</v>
      </c>
      <c r="T3" s="3153" t="s">
        <v>3003</v>
      </c>
      <c r="U3" s="3153" t="s">
        <v>3015</v>
      </c>
    </row>
    <row r="4" spans="1:21" s="959" customFormat="1" ht="19.5" customHeight="1" thickBot="1">
      <c r="A4" s="3810"/>
      <c r="B4" s="3147" t="s">
        <v>2814</v>
      </c>
      <c r="C4" s="3147" t="s">
        <v>2815</v>
      </c>
      <c r="D4" s="3147" t="s">
        <v>2815</v>
      </c>
      <c r="E4" s="3147" t="s">
        <v>2815</v>
      </c>
      <c r="F4" s="3148" t="s">
        <v>2815</v>
      </c>
      <c r="G4" s="3148" t="s">
        <v>2815</v>
      </c>
      <c r="H4" s="962"/>
      <c r="J4" s="3173" t="s">
        <v>982</v>
      </c>
      <c r="K4" s="3153" t="s">
        <v>983</v>
      </c>
      <c r="L4" s="3153" t="s">
        <v>984</v>
      </c>
      <c r="M4" s="3153" t="s">
        <v>985</v>
      </c>
      <c r="N4" s="3153" t="s">
        <v>986</v>
      </c>
      <c r="O4" s="3153" t="s">
        <v>987</v>
      </c>
      <c r="P4" s="3153" t="s">
        <v>988</v>
      </c>
      <c r="Q4" s="3153" t="s">
        <v>989</v>
      </c>
      <c r="R4" s="3153" t="s">
        <v>2948</v>
      </c>
      <c r="S4" s="3153" t="s">
        <v>2983</v>
      </c>
      <c r="T4" s="3153" t="s">
        <v>3004</v>
      </c>
      <c r="U4" s="3153" t="s">
        <v>3016</v>
      </c>
    </row>
    <row r="5" spans="1:21" ht="14.25" customHeight="1">
      <c r="A5" s="3150" t="s">
        <v>990</v>
      </c>
      <c r="B5" s="3151" t="s">
        <v>2816</v>
      </c>
      <c r="C5" s="3151">
        <v>34550</v>
      </c>
      <c r="D5" s="3151">
        <v>34470</v>
      </c>
      <c r="E5" s="3151">
        <v>34330</v>
      </c>
      <c r="F5" s="3152">
        <v>13400</v>
      </c>
      <c r="G5" s="3152">
        <v>25450</v>
      </c>
      <c r="H5" s="963" t="s">
        <v>961</v>
      </c>
      <c r="I5" s="964">
        <f>SUMPRODUCT((B5:B9=基准地价!I2)*(C3:G3=基准地价!E2)*(C5:G9))</f>
        <v>0</v>
      </c>
      <c r="J5" s="3173" t="s">
        <v>991</v>
      </c>
      <c r="K5" s="3153" t="s">
        <v>992</v>
      </c>
      <c r="L5" s="3153" t="s">
        <v>993</v>
      </c>
      <c r="M5" s="3153" t="s">
        <v>994</v>
      </c>
      <c r="N5" s="3153" t="s">
        <v>995</v>
      </c>
      <c r="O5" s="3153" t="s">
        <v>996</v>
      </c>
      <c r="P5" s="3153" t="s">
        <v>997</v>
      </c>
      <c r="Q5" s="3153" t="s">
        <v>998</v>
      </c>
      <c r="R5" s="3153" t="s">
        <v>2949</v>
      </c>
      <c r="S5" s="3153" t="s">
        <v>2984</v>
      </c>
      <c r="T5" s="3153" t="s">
        <v>999</v>
      </c>
      <c r="U5" s="3153" t="s">
        <v>3017</v>
      </c>
    </row>
    <row r="6" spans="1:21" ht="14.25" customHeight="1">
      <c r="A6" s="3153" t="s">
        <v>990</v>
      </c>
      <c r="B6" s="3153" t="s">
        <v>2817</v>
      </c>
      <c r="C6" s="3153">
        <v>36990</v>
      </c>
      <c r="D6" s="3153">
        <v>36850</v>
      </c>
      <c r="E6" s="3153">
        <v>36700</v>
      </c>
      <c r="F6" s="3154">
        <v>14590</v>
      </c>
      <c r="G6" s="3154">
        <v>27450</v>
      </c>
      <c r="H6" s="965" t="s">
        <v>1000</v>
      </c>
      <c r="I6" s="966">
        <f>SUMPRODUCT((B10:B29=基准地价!I2)*(C3:G3=基准地价!E2)*(C10:G29))</f>
        <v>0</v>
      </c>
      <c r="J6" s="3173" t="s">
        <v>1001</v>
      </c>
      <c r="K6" s="3153" t="s">
        <v>1002</v>
      </c>
      <c r="L6" s="3153" t="s">
        <v>1003</v>
      </c>
      <c r="M6" s="3153" t="s">
        <v>1004</v>
      </c>
      <c r="N6" s="3153" t="s">
        <v>1005</v>
      </c>
      <c r="O6" s="3153" t="s">
        <v>1006</v>
      </c>
      <c r="P6" s="3153" t="s">
        <v>1007</v>
      </c>
      <c r="Q6" s="3153" t="s">
        <v>2920</v>
      </c>
      <c r="R6" s="3153" t="s">
        <v>2950</v>
      </c>
      <c r="S6" s="3153" t="s">
        <v>1008</v>
      </c>
      <c r="T6" s="3153" t="s">
        <v>3005</v>
      </c>
      <c r="U6" s="3153" t="s">
        <v>3018</v>
      </c>
    </row>
    <row r="7" spans="1:21" ht="14.25" customHeight="1">
      <c r="A7" s="3153" t="s">
        <v>990</v>
      </c>
      <c r="B7" s="1214" t="s">
        <v>982</v>
      </c>
      <c r="C7" s="3153">
        <v>34850</v>
      </c>
      <c r="D7" s="3153">
        <v>34690</v>
      </c>
      <c r="E7" s="3153">
        <v>34550</v>
      </c>
      <c r="F7" s="3154">
        <v>14360</v>
      </c>
      <c r="G7" s="3154">
        <v>25620</v>
      </c>
      <c r="H7" s="965" t="s">
        <v>838</v>
      </c>
      <c r="I7" s="966">
        <f>SUMPRODUCT((B30:B54=基准地价!I2)*(C3:G3=基准地价!E2)*(C30:G54))</f>
        <v>0</v>
      </c>
      <c r="K7" s="3153" t="s">
        <v>1009</v>
      </c>
      <c r="L7" s="3153" t="s">
        <v>1010</v>
      </c>
      <c r="M7" s="3153" t="s">
        <v>1011</v>
      </c>
      <c r="N7" s="3153" t="s">
        <v>1012</v>
      </c>
      <c r="O7" s="3153" t="s">
        <v>1013</v>
      </c>
      <c r="P7" s="3153" t="s">
        <v>1014</v>
      </c>
      <c r="Q7" s="3153" t="s">
        <v>2921</v>
      </c>
      <c r="R7" s="3153" t="s">
        <v>2951</v>
      </c>
      <c r="S7" s="3153" t="s">
        <v>2985</v>
      </c>
      <c r="T7" s="3153" t="s">
        <v>3006</v>
      </c>
      <c r="U7" s="1214" t="s">
        <v>3019</v>
      </c>
    </row>
    <row r="8" spans="1:21" ht="14.25" customHeight="1">
      <c r="A8" s="3153" t="s">
        <v>990</v>
      </c>
      <c r="B8" s="3153" t="s">
        <v>991</v>
      </c>
      <c r="C8" s="3153">
        <v>32630</v>
      </c>
      <c r="D8" s="3153">
        <v>32510</v>
      </c>
      <c r="E8" s="3153">
        <v>32420</v>
      </c>
      <c r="F8" s="3154">
        <v>13300</v>
      </c>
      <c r="G8" s="3154">
        <v>24010</v>
      </c>
      <c r="H8" s="965" t="s">
        <v>839</v>
      </c>
      <c r="I8" s="966">
        <f>SUMPRODUCT((B55:B86=基准地价!I2)*(C3:G3=基准地价!E2)*(C55:G86))</f>
        <v>0</v>
      </c>
      <c r="K8" s="3153" t="s">
        <v>1015</v>
      </c>
      <c r="L8" s="3153" t="s">
        <v>1016</v>
      </c>
      <c r="M8" s="3153" t="s">
        <v>1017</v>
      </c>
      <c r="N8" s="3153" t="s">
        <v>1018</v>
      </c>
      <c r="O8" s="3153" t="s">
        <v>1019</v>
      </c>
      <c r="P8" s="3153" t="s">
        <v>1020</v>
      </c>
      <c r="Q8" s="3153" t="s">
        <v>2922</v>
      </c>
      <c r="R8" s="3153" t="s">
        <v>1021</v>
      </c>
      <c r="S8" s="3153" t="s">
        <v>2986</v>
      </c>
      <c r="T8" s="3153" t="s">
        <v>3007</v>
      </c>
      <c r="U8" s="3153" t="s">
        <v>3020</v>
      </c>
    </row>
    <row r="9" spans="1:21" ht="14.25" customHeight="1" thickBot="1">
      <c r="A9" s="3167" t="s">
        <v>990</v>
      </c>
      <c r="B9" s="3155" t="s">
        <v>1001</v>
      </c>
      <c r="C9" s="3156">
        <v>36370</v>
      </c>
      <c r="D9" s="3156">
        <v>36210</v>
      </c>
      <c r="E9" s="3156">
        <v>36050</v>
      </c>
      <c r="F9" s="3157"/>
      <c r="G9" s="3158">
        <v>26740</v>
      </c>
      <c r="H9" s="965" t="s">
        <v>840</v>
      </c>
      <c r="I9" s="966">
        <f>SUMPRODUCT((B87:B126=基准地价!I2)*(C3:G3=基准地价!E2)*(C87:G126))</f>
        <v>0</v>
      </c>
      <c r="K9" s="3153" t="s">
        <v>1022</v>
      </c>
      <c r="L9" s="3153" t="s">
        <v>1023</v>
      </c>
      <c r="M9" s="3153" t="s">
        <v>1024</v>
      </c>
      <c r="N9" s="3153" t="s">
        <v>1025</v>
      </c>
      <c r="O9" s="3153" t="s">
        <v>1026</v>
      </c>
      <c r="P9" s="3153" t="s">
        <v>1027</v>
      </c>
      <c r="Q9" s="3153" t="s">
        <v>2923</v>
      </c>
      <c r="R9" s="3153" t="s">
        <v>1029</v>
      </c>
      <c r="S9" s="3153" t="s">
        <v>1030</v>
      </c>
      <c r="T9" s="3153" t="s">
        <v>1047</v>
      </c>
    </row>
    <row r="10" spans="1:21" ht="14.25" customHeight="1">
      <c r="A10" s="3150" t="s">
        <v>1031</v>
      </c>
      <c r="B10" s="3151" t="s">
        <v>2818</v>
      </c>
      <c r="C10" s="3151">
        <v>32350</v>
      </c>
      <c r="D10" s="3151">
        <v>31430</v>
      </c>
      <c r="E10" s="3151">
        <v>31320</v>
      </c>
      <c r="F10" s="3152">
        <v>10850</v>
      </c>
      <c r="G10" s="3152">
        <v>22860</v>
      </c>
      <c r="H10" s="965" t="s">
        <v>841</v>
      </c>
      <c r="I10" s="966">
        <f>SUMPRODUCT((B127:B189=基准地价!I2)*(C3:G3=基准地价!E2)*(C127:G189))</f>
        <v>0</v>
      </c>
      <c r="K10" s="3153" t="s">
        <v>1032</v>
      </c>
      <c r="L10" s="3153" t="s">
        <v>1033</v>
      </c>
      <c r="M10" s="3153" t="s">
        <v>1034</v>
      </c>
      <c r="N10" s="3153" t="s">
        <v>1035</v>
      </c>
      <c r="O10" s="3153" t="s">
        <v>1036</v>
      </c>
      <c r="P10" s="3153" t="s">
        <v>1037</v>
      </c>
      <c r="Q10" s="3153" t="s">
        <v>1028</v>
      </c>
      <c r="R10" s="3153" t="s">
        <v>1039</v>
      </c>
      <c r="S10" s="3153" t="s">
        <v>1040</v>
      </c>
      <c r="T10" s="3153" t="s">
        <v>3008</v>
      </c>
    </row>
    <row r="11" spans="1:21" ht="14.25" customHeight="1">
      <c r="A11" s="3153" t="s">
        <v>1031</v>
      </c>
      <c r="B11" s="1214" t="s">
        <v>973</v>
      </c>
      <c r="C11" s="3153">
        <v>31590</v>
      </c>
      <c r="D11" s="3153">
        <v>29490</v>
      </c>
      <c r="E11" s="3153">
        <v>28700</v>
      </c>
      <c r="F11" s="3159">
        <v>10410</v>
      </c>
      <c r="G11" s="3159">
        <v>21460</v>
      </c>
      <c r="H11" s="965" t="s">
        <v>842</v>
      </c>
      <c r="I11" s="966">
        <f>SUMPRODUCT((B190:B233=基准地价!I2)*(C3:G3=基准地价!E2)*(C190:G233))</f>
        <v>0</v>
      </c>
      <c r="K11" s="3153" t="s">
        <v>1041</v>
      </c>
      <c r="L11" s="3153" t="s">
        <v>1042</v>
      </c>
      <c r="M11" s="3153" t="s">
        <v>1043</v>
      </c>
      <c r="N11" s="3153" t="s">
        <v>1044</v>
      </c>
      <c r="O11" s="3153" t="s">
        <v>1045</v>
      </c>
      <c r="P11" s="3153" t="s">
        <v>2889</v>
      </c>
      <c r="Q11" s="3153" t="s">
        <v>1038</v>
      </c>
      <c r="R11" s="3153" t="s">
        <v>1046</v>
      </c>
      <c r="S11" s="3153" t="s">
        <v>2987</v>
      </c>
      <c r="T11" s="3153" t="s">
        <v>3009</v>
      </c>
    </row>
    <row r="12" spans="1:21" ht="14.25" customHeight="1">
      <c r="A12" s="3153" t="s">
        <v>1031</v>
      </c>
      <c r="B12" s="1214" t="s">
        <v>983</v>
      </c>
      <c r="C12" s="3153">
        <v>29640</v>
      </c>
      <c r="D12" s="3153">
        <v>27550</v>
      </c>
      <c r="E12" s="3153">
        <v>28010</v>
      </c>
      <c r="F12" s="3159">
        <v>8730</v>
      </c>
      <c r="G12" s="3159">
        <v>20050</v>
      </c>
      <c r="H12" s="965" t="s">
        <v>843</v>
      </c>
      <c r="I12" s="966">
        <f>SUMPRODUCT((B234:B276=基准地价!I2)*(C3:G3=基准地价!E2)*(C234:G276))</f>
        <v>0</v>
      </c>
      <c r="K12" s="3153" t="s">
        <v>1048</v>
      </c>
      <c r="L12" s="3153" t="s">
        <v>1049</v>
      </c>
      <c r="M12" s="3153" t="s">
        <v>1050</v>
      </c>
      <c r="N12" s="3153" t="s">
        <v>1051</v>
      </c>
      <c r="O12" s="3153" t="s">
        <v>1052</v>
      </c>
      <c r="P12" s="3153" t="s">
        <v>2890</v>
      </c>
      <c r="Q12" s="3153" t="s">
        <v>2924</v>
      </c>
      <c r="R12" s="3153" t="s">
        <v>2952</v>
      </c>
      <c r="S12" s="3153" t="s">
        <v>2988</v>
      </c>
      <c r="T12" s="3153" t="s">
        <v>3010</v>
      </c>
    </row>
    <row r="13" spans="1:21" ht="14.25" customHeight="1">
      <c r="A13" s="3153" t="s">
        <v>1031</v>
      </c>
      <c r="B13" s="1214" t="s">
        <v>992</v>
      </c>
      <c r="C13" s="3153">
        <v>29680</v>
      </c>
      <c r="D13" s="3153">
        <v>27660</v>
      </c>
      <c r="E13" s="3153">
        <v>28210</v>
      </c>
      <c r="F13" s="3159">
        <v>9590</v>
      </c>
      <c r="G13" s="3159">
        <v>20120</v>
      </c>
      <c r="H13" s="965" t="s">
        <v>844</v>
      </c>
      <c r="I13" s="966">
        <f>SUMPRODUCT((B277:B326=基准地价!I2)*(C3:G3=基准地价!E2)*(C277:G326))</f>
        <v>0</v>
      </c>
      <c r="K13" s="3153" t="s">
        <v>1055</v>
      </c>
      <c r="L13" s="3153" t="s">
        <v>1056</v>
      </c>
      <c r="M13" s="3153" t="s">
        <v>1057</v>
      </c>
      <c r="N13" s="3153" t="s">
        <v>1058</v>
      </c>
      <c r="O13" s="3153" t="s">
        <v>1059</v>
      </c>
      <c r="P13" s="3153" t="s">
        <v>2891</v>
      </c>
      <c r="Q13" s="3153" t="s">
        <v>1053</v>
      </c>
      <c r="R13" s="3153" t="s">
        <v>1067</v>
      </c>
      <c r="S13" s="3153" t="s">
        <v>1068</v>
      </c>
      <c r="T13" s="3153" t="s">
        <v>1061</v>
      </c>
    </row>
    <row r="14" spans="1:21" ht="14.25" customHeight="1">
      <c r="A14" s="3153" t="s">
        <v>1031</v>
      </c>
      <c r="B14" s="1214" t="s">
        <v>1002</v>
      </c>
      <c r="C14" s="3153">
        <v>30520</v>
      </c>
      <c r="D14" s="3153">
        <v>29510</v>
      </c>
      <c r="E14" s="3153">
        <v>29400</v>
      </c>
      <c r="F14" s="3159">
        <v>9630</v>
      </c>
      <c r="G14" s="3159">
        <v>21480</v>
      </c>
      <c r="H14" s="965" t="s">
        <v>845</v>
      </c>
      <c r="I14" s="966">
        <f>SUMPRODUCT((B327:B357=基准地价!I2)*(C3:G3=基准地价!E2)*(C327:G357))</f>
        <v>0</v>
      </c>
      <c r="K14" s="3153" t="s">
        <v>1062</v>
      </c>
      <c r="L14" s="3153" t="s">
        <v>1063</v>
      </c>
      <c r="M14" s="3153" t="s">
        <v>1064</v>
      </c>
      <c r="N14" s="3153" t="s">
        <v>1065</v>
      </c>
      <c r="O14" s="3153" t="s">
        <v>1066</v>
      </c>
      <c r="P14" s="3153" t="s">
        <v>1088</v>
      </c>
      <c r="Q14" s="3153" t="s">
        <v>1060</v>
      </c>
      <c r="R14" s="3153" t="s">
        <v>2953</v>
      </c>
      <c r="S14" s="3153" t="s">
        <v>1076</v>
      </c>
      <c r="T14" s="3153" t="s">
        <v>1069</v>
      </c>
    </row>
    <row r="15" spans="1:21" ht="14.25" customHeight="1">
      <c r="A15" s="3153" t="s">
        <v>1031</v>
      </c>
      <c r="B15" s="1214" t="s">
        <v>1009</v>
      </c>
      <c r="C15" s="3153">
        <v>29090</v>
      </c>
      <c r="D15" s="3153">
        <v>27590</v>
      </c>
      <c r="E15" s="3153">
        <v>28120</v>
      </c>
      <c r="F15" s="3159">
        <v>9110</v>
      </c>
      <c r="G15" s="3159">
        <v>20070</v>
      </c>
      <c r="H15" s="965" t="s">
        <v>846</v>
      </c>
      <c r="I15" s="966">
        <f>SUMPRODUCT((B358:B377=基准地价!I2)*(C3:G3=基准地价!E2)*(C358:G377))</f>
        <v>0</v>
      </c>
      <c r="K15" s="3153" t="s">
        <v>1070</v>
      </c>
      <c r="L15" s="3153" t="s">
        <v>1071</v>
      </c>
      <c r="M15" s="3153" t="s">
        <v>1072</v>
      </c>
      <c r="N15" s="3153" t="s">
        <v>1073</v>
      </c>
      <c r="O15" s="3153" t="s">
        <v>1074</v>
      </c>
      <c r="P15" s="3153" t="s">
        <v>2892</v>
      </c>
      <c r="Q15" s="3153" t="s">
        <v>2925</v>
      </c>
      <c r="R15" s="3153" t="s">
        <v>1090</v>
      </c>
      <c r="S15" s="3153" t="s">
        <v>2989</v>
      </c>
      <c r="T15" s="3153" t="s">
        <v>1077</v>
      </c>
    </row>
    <row r="16" spans="1:21" ht="14.25" customHeight="1" thickBot="1">
      <c r="A16" s="3153" t="s">
        <v>1031</v>
      </c>
      <c r="B16" s="1214" t="s">
        <v>1015</v>
      </c>
      <c r="C16" s="3153">
        <v>26790</v>
      </c>
      <c r="D16" s="3153">
        <v>30370</v>
      </c>
      <c r="E16" s="3153">
        <v>30240</v>
      </c>
      <c r="F16" s="3159">
        <v>11590</v>
      </c>
      <c r="G16" s="3159">
        <v>22090</v>
      </c>
      <c r="H16" s="967" t="s">
        <v>847</v>
      </c>
      <c r="I16" s="968">
        <f>SUMPRODUCT((B378:B384=基准地价!I2)*(C3:G3=基准地价!E2)*(C378:G384))</f>
        <v>0</v>
      </c>
      <c r="K16" s="3153" t="s">
        <v>1078</v>
      </c>
      <c r="L16" s="3153" t="s">
        <v>1079</v>
      </c>
      <c r="M16" s="3153" t="s">
        <v>1080</v>
      </c>
      <c r="N16" s="3153" t="s">
        <v>1081</v>
      </c>
      <c r="O16" s="3153" t="s">
        <v>1082</v>
      </c>
      <c r="P16" s="3153" t="s">
        <v>2893</v>
      </c>
      <c r="Q16" s="3153" t="s">
        <v>1075</v>
      </c>
      <c r="R16" s="3153" t="s">
        <v>1098</v>
      </c>
      <c r="S16" s="3153" t="s">
        <v>1054</v>
      </c>
      <c r="T16" s="3153" t="s">
        <v>3011</v>
      </c>
    </row>
    <row r="17" spans="1:20" ht="14.25" customHeight="1">
      <c r="A17" s="3153" t="s">
        <v>1031</v>
      </c>
      <c r="B17" s="1214" t="s">
        <v>1022</v>
      </c>
      <c r="C17" s="3153">
        <v>29180</v>
      </c>
      <c r="D17" s="3153">
        <v>27620</v>
      </c>
      <c r="E17" s="3153">
        <v>28180</v>
      </c>
      <c r="F17" s="3159">
        <v>10790</v>
      </c>
      <c r="G17" s="3160">
        <v>20090</v>
      </c>
      <c r="I17" s="969"/>
      <c r="K17" s="3153" t="s">
        <v>1083</v>
      </c>
      <c r="L17" s="3153" t="s">
        <v>1084</v>
      </c>
      <c r="M17" s="3153" t="s">
        <v>1085</v>
      </c>
      <c r="N17" s="3153" t="s">
        <v>1086</v>
      </c>
      <c r="O17" s="3153" t="s">
        <v>1087</v>
      </c>
      <c r="P17" s="3153" t="s">
        <v>2894</v>
      </c>
      <c r="Q17" s="3153" t="s">
        <v>2926</v>
      </c>
      <c r="R17" s="3153" t="s">
        <v>1104</v>
      </c>
      <c r="S17" s="3153" t="s">
        <v>2990</v>
      </c>
      <c r="T17" s="3153" t="s">
        <v>1106</v>
      </c>
    </row>
    <row r="18" spans="1:20" ht="14.25" customHeight="1">
      <c r="A18" s="3153" t="s">
        <v>1031</v>
      </c>
      <c r="B18" s="1214" t="s">
        <v>1032</v>
      </c>
      <c r="C18" s="3153">
        <v>26840</v>
      </c>
      <c r="D18" s="3153">
        <v>28930</v>
      </c>
      <c r="E18" s="3153">
        <v>28820</v>
      </c>
      <c r="F18" s="3159"/>
      <c r="G18" s="3160">
        <v>21050</v>
      </c>
      <c r="I18" s="969"/>
      <c r="K18" s="3153" t="s">
        <v>1092</v>
      </c>
      <c r="L18" s="3153" t="s">
        <v>1093</v>
      </c>
      <c r="M18" s="3153" t="s">
        <v>1094</v>
      </c>
      <c r="N18" s="3153" t="s">
        <v>1095</v>
      </c>
      <c r="O18" s="3153" t="s">
        <v>1096</v>
      </c>
      <c r="P18" s="3153" t="s">
        <v>2895</v>
      </c>
      <c r="Q18" s="3153" t="s">
        <v>1089</v>
      </c>
      <c r="R18" s="3153" t="s">
        <v>2954</v>
      </c>
      <c r="S18" s="3153" t="s">
        <v>1105</v>
      </c>
      <c r="T18" s="3153" t="s">
        <v>1114</v>
      </c>
    </row>
    <row r="19" spans="1:20" ht="14.25" customHeight="1">
      <c r="A19" s="3153" t="s">
        <v>1031</v>
      </c>
      <c r="B19" s="1214" t="s">
        <v>1041</v>
      </c>
      <c r="C19" s="3153">
        <v>27750</v>
      </c>
      <c r="D19" s="3153">
        <v>26680</v>
      </c>
      <c r="E19" s="3153">
        <v>26590</v>
      </c>
      <c r="F19" s="3159"/>
      <c r="G19" s="3160">
        <v>19420</v>
      </c>
      <c r="I19" s="969"/>
      <c r="K19" s="3153" t="s">
        <v>1099</v>
      </c>
      <c r="L19" s="3153" t="s">
        <v>1100</v>
      </c>
      <c r="M19" s="3153" t="s">
        <v>1101</v>
      </c>
      <c r="N19" s="3153" t="s">
        <v>1102</v>
      </c>
      <c r="O19" s="3153" t="s">
        <v>1103</v>
      </c>
      <c r="P19" s="3153" t="s">
        <v>2896</v>
      </c>
      <c r="Q19" s="3153" t="s">
        <v>1097</v>
      </c>
      <c r="R19" s="3153" t="s">
        <v>2955</v>
      </c>
      <c r="S19" s="3153" t="s">
        <v>1113</v>
      </c>
      <c r="T19" s="3153" t="s">
        <v>3012</v>
      </c>
    </row>
    <row r="20" spans="1:20" ht="14.25" customHeight="1">
      <c r="A20" s="3153" t="s">
        <v>1031</v>
      </c>
      <c r="B20" s="1214" t="s">
        <v>1048</v>
      </c>
      <c r="C20" s="3153">
        <v>27050</v>
      </c>
      <c r="D20" s="3153">
        <v>29010</v>
      </c>
      <c r="E20" s="3153">
        <v>28910</v>
      </c>
      <c r="F20" s="3159"/>
      <c r="G20" s="3160">
        <v>21110</v>
      </c>
      <c r="K20" s="3153" t="s">
        <v>1107</v>
      </c>
      <c r="L20" s="3153" t="s">
        <v>1108</v>
      </c>
      <c r="M20" s="3153" t="s">
        <v>1109</v>
      </c>
      <c r="N20" s="3153" t="s">
        <v>1110</v>
      </c>
      <c r="O20" s="3153" t="s">
        <v>1111</v>
      </c>
      <c r="P20" s="3153" t="s">
        <v>2897</v>
      </c>
      <c r="Q20" s="3153" t="s">
        <v>2927</v>
      </c>
      <c r="R20" s="3153" t="s">
        <v>1139</v>
      </c>
      <c r="S20" s="3153" t="s">
        <v>2991</v>
      </c>
      <c r="T20" s="3153" t="s">
        <v>1126</v>
      </c>
    </row>
    <row r="21" spans="1:20" ht="14.25" customHeight="1">
      <c r="A21" s="3153" t="s">
        <v>1031</v>
      </c>
      <c r="B21" s="1214" t="s">
        <v>1055</v>
      </c>
      <c r="C21" s="3153">
        <v>32370</v>
      </c>
      <c r="D21" s="3153">
        <v>26730</v>
      </c>
      <c r="E21" s="3153">
        <v>26640</v>
      </c>
      <c r="F21" s="3159"/>
      <c r="G21" s="3160">
        <v>19440</v>
      </c>
      <c r="K21" s="3162" t="s">
        <v>2819</v>
      </c>
      <c r="L21" s="3153" t="s">
        <v>1115</v>
      </c>
      <c r="M21" s="3153" t="s">
        <v>1116</v>
      </c>
      <c r="N21" s="3153" t="s">
        <v>1117</v>
      </c>
      <c r="O21" s="3153" t="s">
        <v>1118</v>
      </c>
      <c r="P21" s="3153" t="s">
        <v>1112</v>
      </c>
      <c r="Q21" s="3153" t="s">
        <v>1132</v>
      </c>
      <c r="R21" s="3153" t="s">
        <v>1142</v>
      </c>
      <c r="S21" s="3153" t="s">
        <v>2992</v>
      </c>
      <c r="T21" s="3153" t="s">
        <v>3013</v>
      </c>
    </row>
    <row r="22" spans="1:20" ht="14.25" customHeight="1">
      <c r="A22" s="3153" t="s">
        <v>1031</v>
      </c>
      <c r="B22" s="1214" t="s">
        <v>1062</v>
      </c>
      <c r="C22" s="3153">
        <v>29830</v>
      </c>
      <c r="D22" s="3153">
        <v>27600</v>
      </c>
      <c r="E22" s="3153">
        <v>28150</v>
      </c>
      <c r="F22" s="3159"/>
      <c r="G22" s="3160">
        <v>20080</v>
      </c>
      <c r="L22" s="3162" t="s">
        <v>2821</v>
      </c>
      <c r="M22" s="3153" t="s">
        <v>1120</v>
      </c>
      <c r="N22" s="3153" t="s">
        <v>1121</v>
      </c>
      <c r="O22" s="3153" t="s">
        <v>1122</v>
      </c>
      <c r="P22" s="3153" t="s">
        <v>2898</v>
      </c>
      <c r="Q22" s="3153" t="s">
        <v>1135</v>
      </c>
      <c r="R22" s="3153" t="s">
        <v>1144</v>
      </c>
      <c r="S22" s="3153" t="s">
        <v>1091</v>
      </c>
      <c r="T22" s="1214"/>
    </row>
    <row r="23" spans="1:20" ht="14.25" customHeight="1">
      <c r="A23" s="3153" t="s">
        <v>1031</v>
      </c>
      <c r="B23" s="1214" t="s">
        <v>1070</v>
      </c>
      <c r="C23" s="3153">
        <v>27800</v>
      </c>
      <c r="D23" s="3153">
        <v>26900</v>
      </c>
      <c r="E23" s="3153">
        <v>27170</v>
      </c>
      <c r="F23" s="3159"/>
      <c r="G23" s="3160">
        <v>19570</v>
      </c>
      <c r="L23" s="3162" t="s">
        <v>2822</v>
      </c>
      <c r="M23" s="3153" t="s">
        <v>1127</v>
      </c>
      <c r="N23" s="3153" t="s">
        <v>1128</v>
      </c>
      <c r="O23" s="3153" t="s">
        <v>2852</v>
      </c>
      <c r="P23" s="3153" t="s">
        <v>2899</v>
      </c>
      <c r="Q23" s="3153" t="s">
        <v>1138</v>
      </c>
      <c r="R23" s="3153" t="s">
        <v>1147</v>
      </c>
      <c r="S23" s="3153" t="s">
        <v>2993</v>
      </c>
    </row>
    <row r="24" spans="1:20" ht="14.25" customHeight="1">
      <c r="A24" s="3153" t="s">
        <v>1031</v>
      </c>
      <c r="B24" s="1214" t="s">
        <v>1078</v>
      </c>
      <c r="C24" s="3153">
        <v>27930</v>
      </c>
      <c r="D24" s="3153">
        <v>32260</v>
      </c>
      <c r="E24" s="3153">
        <v>32120</v>
      </c>
      <c r="F24" s="3159"/>
      <c r="G24" s="3160">
        <v>23470</v>
      </c>
      <c r="L24" s="3162" t="s">
        <v>2823</v>
      </c>
      <c r="M24" s="3153" t="s">
        <v>1130</v>
      </c>
      <c r="N24" s="3153" t="s">
        <v>1131</v>
      </c>
      <c r="O24" s="3153" t="s">
        <v>2853</v>
      </c>
      <c r="P24" s="3153" t="s">
        <v>1134</v>
      </c>
      <c r="Q24" s="3153" t="s">
        <v>2928</v>
      </c>
      <c r="R24" s="3153" t="s">
        <v>2956</v>
      </c>
      <c r="S24" s="3153" t="s">
        <v>2994</v>
      </c>
    </row>
    <row r="25" spans="1:20" ht="14.25" customHeight="1">
      <c r="A25" s="3153" t="s">
        <v>1031</v>
      </c>
      <c r="B25" s="1214" t="s">
        <v>1083</v>
      </c>
      <c r="C25" s="3153">
        <v>32230</v>
      </c>
      <c r="D25" s="3153">
        <v>29640</v>
      </c>
      <c r="E25" s="3153">
        <v>29510</v>
      </c>
      <c r="F25" s="3159"/>
      <c r="G25" s="3160">
        <v>21560</v>
      </c>
      <c r="L25" s="3162" t="s">
        <v>2824</v>
      </c>
      <c r="M25" s="3153" t="s">
        <v>2827</v>
      </c>
      <c r="N25" s="3153" t="s">
        <v>1133</v>
      </c>
      <c r="O25" s="3153" t="s">
        <v>1141</v>
      </c>
      <c r="P25" s="3153" t="s">
        <v>1137</v>
      </c>
      <c r="Q25" s="3153" t="s">
        <v>1124</v>
      </c>
      <c r="R25" s="3153" t="s">
        <v>1119</v>
      </c>
      <c r="S25" s="3153" t="s">
        <v>2995</v>
      </c>
    </row>
    <row r="26" spans="1:20" ht="14.25" customHeight="1">
      <c r="A26" s="3153" t="s">
        <v>1031</v>
      </c>
      <c r="B26" s="1214" t="s">
        <v>1092</v>
      </c>
      <c r="C26" s="3153">
        <v>31690</v>
      </c>
      <c r="D26" s="3153">
        <v>27650</v>
      </c>
      <c r="E26" s="3153">
        <v>28200</v>
      </c>
      <c r="F26" s="3159"/>
      <c r="G26" s="3160">
        <v>20110</v>
      </c>
      <c r="L26" s="3162" t="s">
        <v>2825</v>
      </c>
      <c r="M26" s="3153" t="s">
        <v>2828</v>
      </c>
      <c r="N26" s="3153" t="s">
        <v>1136</v>
      </c>
      <c r="O26" s="3153" t="s">
        <v>1143</v>
      </c>
      <c r="P26" s="3153" t="s">
        <v>2900</v>
      </c>
      <c r="Q26" s="3153" t="s">
        <v>2929</v>
      </c>
      <c r="R26" s="3153" t="s">
        <v>1125</v>
      </c>
      <c r="S26" s="3153" t="s">
        <v>2996</v>
      </c>
    </row>
    <row r="27" spans="1:20" ht="14.25" customHeight="1">
      <c r="A27" s="3153" t="s">
        <v>1031</v>
      </c>
      <c r="B27" s="1214" t="s">
        <v>1099</v>
      </c>
      <c r="C27" s="3153">
        <v>29610</v>
      </c>
      <c r="D27" s="3153">
        <v>27770</v>
      </c>
      <c r="E27" s="3153">
        <v>28300</v>
      </c>
      <c r="F27" s="3159"/>
      <c r="G27" s="3160">
        <v>20210</v>
      </c>
      <c r="M27" s="3153" t="s">
        <v>2829</v>
      </c>
      <c r="N27" s="3153" t="s">
        <v>1140</v>
      </c>
      <c r="O27" s="3153" t="s">
        <v>1146</v>
      </c>
      <c r="P27" s="3153" t="s">
        <v>1123</v>
      </c>
      <c r="Q27" s="3153" t="s">
        <v>2930</v>
      </c>
      <c r="R27" s="3153" t="s">
        <v>2957</v>
      </c>
      <c r="S27" s="3153" t="s">
        <v>2997</v>
      </c>
    </row>
    <row r="28" spans="1:20" ht="14.25" customHeight="1">
      <c r="A28" s="3167" t="s">
        <v>1031</v>
      </c>
      <c r="B28" s="2403" t="s">
        <v>1107</v>
      </c>
      <c r="C28" s="1212"/>
      <c r="D28" s="1212">
        <v>31520</v>
      </c>
      <c r="E28" s="1212">
        <v>31410</v>
      </c>
      <c r="F28" s="3164"/>
      <c r="G28" s="3165">
        <v>22940</v>
      </c>
      <c r="M28" s="3153" t="s">
        <v>2830</v>
      </c>
      <c r="N28" s="3153" t="s">
        <v>2837</v>
      </c>
      <c r="O28" s="3153" t="s">
        <v>2854</v>
      </c>
      <c r="P28" s="3153" t="s">
        <v>2901</v>
      </c>
      <c r="Q28" s="3153" t="s">
        <v>2931</v>
      </c>
      <c r="R28" s="3153" t="s">
        <v>2958</v>
      </c>
      <c r="S28" s="3162" t="s">
        <v>2998</v>
      </c>
    </row>
    <row r="29" spans="1:20" ht="14.25" customHeight="1" thickBot="1">
      <c r="A29" s="3168" t="s">
        <v>1031</v>
      </c>
      <c r="B29" s="3156" t="s">
        <v>2819</v>
      </c>
      <c r="C29" s="3156"/>
      <c r="D29" s="3156">
        <v>29460</v>
      </c>
      <c r="E29" s="3156">
        <v>28640</v>
      </c>
      <c r="F29" s="3157"/>
      <c r="G29" s="3169">
        <v>21430</v>
      </c>
      <c r="M29" s="3162" t="s">
        <v>2831</v>
      </c>
      <c r="N29" s="3153" t="s">
        <v>2838</v>
      </c>
      <c r="O29" s="3153" t="s">
        <v>2855</v>
      </c>
      <c r="P29" s="3153" t="s">
        <v>2902</v>
      </c>
      <c r="Q29" s="3153" t="s">
        <v>2932</v>
      </c>
      <c r="R29" s="3153" t="s">
        <v>2959</v>
      </c>
      <c r="S29" s="3162" t="s">
        <v>1129</v>
      </c>
    </row>
    <row r="30" spans="1:20" ht="14.25" customHeight="1">
      <c r="A30" s="3167" t="s">
        <v>1145</v>
      </c>
      <c r="B30" s="1214" t="s">
        <v>2820</v>
      </c>
      <c r="C30" s="1214">
        <v>26890</v>
      </c>
      <c r="D30" s="1214">
        <v>26770</v>
      </c>
      <c r="E30" s="1214">
        <v>25700</v>
      </c>
      <c r="F30" s="3154">
        <v>8180</v>
      </c>
      <c r="G30" s="3154">
        <v>18740</v>
      </c>
      <c r="I30" s="969"/>
      <c r="M30" s="3162" t="s">
        <v>2832</v>
      </c>
      <c r="N30" s="3153" t="s">
        <v>2839</v>
      </c>
      <c r="O30" s="3153" t="s">
        <v>2856</v>
      </c>
      <c r="P30" s="3153" t="s">
        <v>2903</v>
      </c>
      <c r="Q30" s="3153" t="s">
        <v>2933</v>
      </c>
      <c r="R30" s="3153" t="s">
        <v>2960</v>
      </c>
      <c r="S30" s="3162" t="s">
        <v>2999</v>
      </c>
    </row>
    <row r="31" spans="1:20" ht="14.25" customHeight="1">
      <c r="A31" s="3153" t="s">
        <v>1145</v>
      </c>
      <c r="B31" s="1214" t="s">
        <v>974</v>
      </c>
      <c r="C31" s="3153">
        <v>24550</v>
      </c>
      <c r="D31" s="3153">
        <v>23990</v>
      </c>
      <c r="E31" s="3153">
        <v>22930</v>
      </c>
      <c r="F31" s="3159">
        <v>7470</v>
      </c>
      <c r="G31" s="3159">
        <v>16790</v>
      </c>
      <c r="I31" s="969"/>
      <c r="M31" s="3162" t="s">
        <v>2833</v>
      </c>
      <c r="N31" s="3153" t="s">
        <v>2840</v>
      </c>
      <c r="O31" s="3153" t="s">
        <v>2857</v>
      </c>
      <c r="P31" s="3153" t="s">
        <v>2904</v>
      </c>
      <c r="Q31" s="3153" t="s">
        <v>2934</v>
      </c>
      <c r="R31" s="3153" t="s">
        <v>2961</v>
      </c>
      <c r="S31" s="3162" t="s">
        <v>3000</v>
      </c>
    </row>
    <row r="32" spans="1:20" ht="14.25" customHeight="1">
      <c r="A32" s="3153" t="s">
        <v>1145</v>
      </c>
      <c r="B32" s="1214" t="s">
        <v>984</v>
      </c>
      <c r="C32" s="3153">
        <v>27210</v>
      </c>
      <c r="D32" s="3153">
        <v>23240</v>
      </c>
      <c r="E32" s="3153">
        <v>23260</v>
      </c>
      <c r="F32" s="3159">
        <v>7130</v>
      </c>
      <c r="G32" s="3159">
        <v>16270</v>
      </c>
      <c r="I32" s="969"/>
      <c r="M32" s="3162" t="s">
        <v>2834</v>
      </c>
      <c r="N32" s="3153" t="s">
        <v>2841</v>
      </c>
      <c r="O32" s="3153" t="s">
        <v>1149</v>
      </c>
      <c r="P32" s="3153" t="s">
        <v>2905</v>
      </c>
      <c r="Q32" s="3153" t="s">
        <v>1148</v>
      </c>
      <c r="R32" s="3153" t="s">
        <v>2962</v>
      </c>
      <c r="S32" s="3162" t="s">
        <v>3001</v>
      </c>
    </row>
    <row r="33" spans="1:18" ht="14.25" customHeight="1">
      <c r="A33" s="3153" t="s">
        <v>1145</v>
      </c>
      <c r="B33" s="1214" t="s">
        <v>993</v>
      </c>
      <c r="C33" s="3153">
        <v>27300</v>
      </c>
      <c r="D33" s="3153">
        <v>22980</v>
      </c>
      <c r="E33" s="3153">
        <v>24260</v>
      </c>
      <c r="F33" s="3159">
        <v>5860</v>
      </c>
      <c r="G33" s="3159">
        <v>16090</v>
      </c>
      <c r="I33" s="969"/>
      <c r="M33" s="3162" t="s">
        <v>2835</v>
      </c>
      <c r="N33" s="3153" t="s">
        <v>2842</v>
      </c>
      <c r="O33" s="3153" t="s">
        <v>1150</v>
      </c>
      <c r="P33" s="3153" t="s">
        <v>2906</v>
      </c>
      <c r="Q33" s="3153" t="s">
        <v>2935</v>
      </c>
      <c r="R33" s="3153" t="s">
        <v>2963</v>
      </c>
    </row>
    <row r="34" spans="1:18" ht="14.25" customHeight="1">
      <c r="A34" s="3153" t="s">
        <v>1145</v>
      </c>
      <c r="B34" s="1214" t="s">
        <v>1003</v>
      </c>
      <c r="C34" s="3153">
        <v>23090</v>
      </c>
      <c r="D34" s="3153">
        <v>23390</v>
      </c>
      <c r="E34" s="3153">
        <v>23510</v>
      </c>
      <c r="F34" s="3159">
        <v>6700</v>
      </c>
      <c r="G34" s="3159">
        <v>16370</v>
      </c>
      <c r="I34" s="969"/>
      <c r="N34" s="3153" t="s">
        <v>2843</v>
      </c>
      <c r="O34" s="3153" t="s">
        <v>1151</v>
      </c>
      <c r="P34" s="3153" t="s">
        <v>2907</v>
      </c>
      <c r="Q34" s="3153" t="s">
        <v>2936</v>
      </c>
      <c r="R34" s="3153" t="s">
        <v>2964</v>
      </c>
    </row>
    <row r="35" spans="1:18" ht="14.25" customHeight="1">
      <c r="A35" s="3153" t="s">
        <v>1145</v>
      </c>
      <c r="B35" s="1214" t="s">
        <v>1010</v>
      </c>
      <c r="C35" s="3153">
        <v>27270</v>
      </c>
      <c r="D35" s="3153">
        <v>24270</v>
      </c>
      <c r="E35" s="3153">
        <v>24950</v>
      </c>
      <c r="F35" s="3159">
        <v>6600</v>
      </c>
      <c r="G35" s="3159">
        <v>16990</v>
      </c>
      <c r="I35" s="969"/>
      <c r="N35" s="3153" t="s">
        <v>2844</v>
      </c>
      <c r="O35" s="3153" t="s">
        <v>2858</v>
      </c>
      <c r="P35" s="3153" t="s">
        <v>2908</v>
      </c>
      <c r="Q35" s="3153" t="s">
        <v>2937</v>
      </c>
      <c r="R35" s="3153" t="s">
        <v>2965</v>
      </c>
    </row>
    <row r="36" spans="1:18" ht="14.25" customHeight="1">
      <c r="A36" s="3153" t="s">
        <v>1145</v>
      </c>
      <c r="B36" s="1214" t="s">
        <v>1016</v>
      </c>
      <c r="C36" s="3153">
        <v>23490</v>
      </c>
      <c r="D36" s="3153">
        <v>23020</v>
      </c>
      <c r="E36" s="3153">
        <v>25230</v>
      </c>
      <c r="F36" s="3159">
        <v>6780</v>
      </c>
      <c r="G36" s="3159">
        <v>16120</v>
      </c>
      <c r="I36" s="969"/>
      <c r="N36" s="3162" t="s">
        <v>2845</v>
      </c>
      <c r="O36" s="3189" t="s">
        <v>2859</v>
      </c>
      <c r="P36" s="3153" t="s">
        <v>2909</v>
      </c>
      <c r="Q36" s="3153" t="s">
        <v>2938</v>
      </c>
      <c r="R36" s="3153" t="s">
        <v>2966</v>
      </c>
    </row>
    <row r="37" spans="1:18" ht="14.25" customHeight="1">
      <c r="A37" s="3153" t="s">
        <v>1145</v>
      </c>
      <c r="B37" s="1214" t="s">
        <v>1023</v>
      </c>
      <c r="C37" s="3153">
        <v>24380</v>
      </c>
      <c r="D37" s="3153">
        <v>22240</v>
      </c>
      <c r="E37" s="3153">
        <v>25980</v>
      </c>
      <c r="F37" s="3159">
        <v>8160</v>
      </c>
      <c r="G37" s="3159">
        <v>15570</v>
      </c>
      <c r="I37" s="970"/>
      <c r="N37" s="3162" t="s">
        <v>2846</v>
      </c>
      <c r="O37" s="3189" t="s">
        <v>2860</v>
      </c>
      <c r="P37" s="3153" t="s">
        <v>2910</v>
      </c>
      <c r="Q37" s="3153" t="s">
        <v>2939</v>
      </c>
      <c r="R37" s="3153" t="s">
        <v>2967</v>
      </c>
    </row>
    <row r="38" spans="1:18" ht="14.25" customHeight="1">
      <c r="A38" s="3153" t="s">
        <v>1145</v>
      </c>
      <c r="B38" s="1214" t="s">
        <v>1033</v>
      </c>
      <c r="C38" s="3153">
        <v>23120</v>
      </c>
      <c r="D38" s="3153">
        <v>24630</v>
      </c>
      <c r="E38" s="3153">
        <v>25030</v>
      </c>
      <c r="F38" s="3159">
        <v>7710</v>
      </c>
      <c r="G38" s="3159">
        <v>17240</v>
      </c>
      <c r="I38" s="969"/>
      <c r="N38" s="3162" t="s">
        <v>2847</v>
      </c>
      <c r="O38" s="3189" t="s">
        <v>2861</v>
      </c>
      <c r="P38" s="3153" t="s">
        <v>2911</v>
      </c>
      <c r="Q38" s="3153" t="s">
        <v>2940</v>
      </c>
      <c r="R38" s="3153" t="s">
        <v>2968</v>
      </c>
    </row>
    <row r="39" spans="1:18" ht="14.25" customHeight="1">
      <c r="A39" s="3153" t="s">
        <v>1145</v>
      </c>
      <c r="B39" s="1214" t="s">
        <v>1042</v>
      </c>
      <c r="C39" s="3153">
        <v>22330</v>
      </c>
      <c r="D39" s="3153">
        <v>21140</v>
      </c>
      <c r="E39" s="3153">
        <v>23970</v>
      </c>
      <c r="F39" s="3159">
        <v>7940</v>
      </c>
      <c r="G39" s="3159">
        <v>14790</v>
      </c>
      <c r="I39" s="969"/>
      <c r="N39" s="3162" t="s">
        <v>2848</v>
      </c>
      <c r="O39" s="3189" t="s">
        <v>2862</v>
      </c>
      <c r="P39" s="3153" t="s">
        <v>2912</v>
      </c>
      <c r="Q39" s="3153" t="s">
        <v>2941</v>
      </c>
      <c r="R39" s="3153" t="s">
        <v>2969</v>
      </c>
    </row>
    <row r="40" spans="1:18" ht="14.25" customHeight="1">
      <c r="A40" s="3153" t="s">
        <v>1145</v>
      </c>
      <c r="B40" s="1214" t="s">
        <v>1049</v>
      </c>
      <c r="C40" s="3153">
        <v>24740</v>
      </c>
      <c r="D40" s="3153">
        <v>24690</v>
      </c>
      <c r="E40" s="3153">
        <v>22610</v>
      </c>
      <c r="F40" s="3159"/>
      <c r="G40" s="3159">
        <v>17280</v>
      </c>
      <c r="I40" s="969"/>
      <c r="N40" s="3162" t="s">
        <v>2849</v>
      </c>
      <c r="O40" s="3189" t="s">
        <v>2863</v>
      </c>
      <c r="P40" s="3153" t="s">
        <v>2913</v>
      </c>
      <c r="Q40" s="3153" t="s">
        <v>2942</v>
      </c>
      <c r="R40" s="3153" t="s">
        <v>2970</v>
      </c>
    </row>
    <row r="41" spans="1:18" ht="14.25" customHeight="1">
      <c r="A41" s="3153" t="s">
        <v>1145</v>
      </c>
      <c r="B41" s="1214" t="s">
        <v>1056</v>
      </c>
      <c r="C41" s="3153">
        <v>21220</v>
      </c>
      <c r="D41" s="3153">
        <v>21120</v>
      </c>
      <c r="E41" s="3153">
        <v>22590</v>
      </c>
      <c r="F41" s="3159"/>
      <c r="G41" s="3159">
        <v>14780</v>
      </c>
      <c r="I41" s="969"/>
      <c r="N41" s="3162" t="s">
        <v>2850</v>
      </c>
      <c r="O41" s="3190" t="s">
        <v>2864</v>
      </c>
      <c r="P41" s="1214" t="s">
        <v>2914</v>
      </c>
      <c r="Q41" s="3162" t="s">
        <v>2943</v>
      </c>
      <c r="R41" s="1214" t="s">
        <v>2971</v>
      </c>
    </row>
    <row r="42" spans="1:18" ht="14.25" customHeight="1">
      <c r="A42" s="3153" t="s">
        <v>1145</v>
      </c>
      <c r="B42" s="1214" t="s">
        <v>1063</v>
      </c>
      <c r="C42" s="3153">
        <v>24800</v>
      </c>
      <c r="D42" s="3153">
        <v>22280</v>
      </c>
      <c r="E42" s="3153">
        <v>24350</v>
      </c>
      <c r="F42" s="3159"/>
      <c r="G42" s="3159">
        <v>15590</v>
      </c>
      <c r="I42" s="969"/>
      <c r="O42" s="3153" t="s">
        <v>2865</v>
      </c>
      <c r="P42" s="3153" t="s">
        <v>2915</v>
      </c>
      <c r="Q42" s="3162" t="s">
        <v>2944</v>
      </c>
      <c r="R42" s="3153" t="s">
        <v>2972</v>
      </c>
    </row>
    <row r="43" spans="1:18" ht="14.25" customHeight="1">
      <c r="A43" s="3153" t="s">
        <v>1145</v>
      </c>
      <c r="B43" s="1214" t="s">
        <v>1071</v>
      </c>
      <c r="C43" s="3153">
        <v>21210</v>
      </c>
      <c r="D43" s="3153">
        <v>21160</v>
      </c>
      <c r="E43" s="3153">
        <v>22650</v>
      </c>
      <c r="F43" s="3159"/>
      <c r="G43" s="3159">
        <v>14800</v>
      </c>
      <c r="I43" s="969"/>
      <c r="O43" s="3153" t="s">
        <v>2866</v>
      </c>
      <c r="P43" s="3153" t="s">
        <v>2916</v>
      </c>
      <c r="Q43" s="3162" t="s">
        <v>2945</v>
      </c>
      <c r="R43" s="3153" t="s">
        <v>2973</v>
      </c>
    </row>
    <row r="44" spans="1:18" ht="14.25" customHeight="1">
      <c r="A44" s="3153" t="s">
        <v>1145</v>
      </c>
      <c r="B44" s="1214" t="s">
        <v>1079</v>
      </c>
      <c r="C44" s="3153">
        <v>22370</v>
      </c>
      <c r="D44" s="3153">
        <v>23140</v>
      </c>
      <c r="E44" s="3153">
        <v>25090</v>
      </c>
      <c r="F44" s="3159"/>
      <c r="G44" s="3159">
        <v>16190</v>
      </c>
      <c r="I44" s="969"/>
      <c r="O44" s="3153" t="s">
        <v>2867</v>
      </c>
      <c r="P44" s="3153" t="s">
        <v>2917</v>
      </c>
      <c r="Q44" s="3162" t="s">
        <v>2946</v>
      </c>
      <c r="R44" s="3153" t="s">
        <v>2974</v>
      </c>
    </row>
    <row r="45" spans="1:18" ht="14.25" customHeight="1">
      <c r="A45" s="3153" t="s">
        <v>1145</v>
      </c>
      <c r="B45" s="1214" t="s">
        <v>1084</v>
      </c>
      <c r="C45" s="3153">
        <v>21240</v>
      </c>
      <c r="D45" s="3153">
        <v>27050</v>
      </c>
      <c r="E45" s="3153">
        <v>28000</v>
      </c>
      <c r="F45" s="3159"/>
      <c r="G45" s="3159">
        <v>18940</v>
      </c>
      <c r="I45" s="969"/>
      <c r="O45" s="3153" t="s">
        <v>2868</v>
      </c>
      <c r="P45" s="3153" t="s">
        <v>2918</v>
      </c>
      <c r="R45" s="3153" t="s">
        <v>2975</v>
      </c>
    </row>
    <row r="46" spans="1:18" ht="14.25" customHeight="1">
      <c r="A46" s="3153" t="s">
        <v>1145</v>
      </c>
      <c r="B46" s="1214" t="s">
        <v>1093</v>
      </c>
      <c r="C46" s="3153">
        <v>23240</v>
      </c>
      <c r="D46" s="3153">
        <v>23000</v>
      </c>
      <c r="E46" s="3153">
        <v>24980</v>
      </c>
      <c r="F46" s="3159"/>
      <c r="G46" s="3159">
        <v>16100</v>
      </c>
      <c r="I46" s="969"/>
      <c r="O46" s="3153" t="s">
        <v>2869</v>
      </c>
      <c r="P46" s="3153"/>
      <c r="R46" s="3153" t="s">
        <v>2976</v>
      </c>
    </row>
    <row r="47" spans="1:18" ht="14.25" customHeight="1">
      <c r="A47" s="3153" t="s">
        <v>1145</v>
      </c>
      <c r="B47" s="2403" t="s">
        <v>1100</v>
      </c>
      <c r="C47" s="1212">
        <v>27150</v>
      </c>
      <c r="D47" s="1212">
        <v>23310</v>
      </c>
      <c r="E47" s="1212">
        <v>25150</v>
      </c>
      <c r="F47" s="3164"/>
      <c r="G47" s="3164">
        <v>16310</v>
      </c>
      <c r="I47" s="969"/>
      <c r="O47" s="3153" t="s">
        <v>2870</v>
      </c>
      <c r="P47" s="3153"/>
      <c r="R47" s="3162" t="s">
        <v>2977</v>
      </c>
    </row>
    <row r="48" spans="1:18" ht="14.25" customHeight="1">
      <c r="A48" s="3153" t="s">
        <v>1145</v>
      </c>
      <c r="B48" s="3153" t="s">
        <v>1108</v>
      </c>
      <c r="C48" s="3153">
        <v>23100</v>
      </c>
      <c r="D48" s="3153">
        <v>21110</v>
      </c>
      <c r="E48" s="3153">
        <v>23080</v>
      </c>
      <c r="F48" s="3159"/>
      <c r="G48" s="3166">
        <v>14780</v>
      </c>
      <c r="I48" s="969"/>
      <c r="O48" s="3153" t="s">
        <v>2871</v>
      </c>
      <c r="P48" s="3153"/>
      <c r="R48" s="3162" t="s">
        <v>2978</v>
      </c>
    </row>
    <row r="49" spans="1:18" ht="14.25" customHeight="1">
      <c r="A49" s="3153" t="s">
        <v>1145</v>
      </c>
      <c r="B49" s="1214" t="s">
        <v>1115</v>
      </c>
      <c r="C49" s="1214">
        <v>23400</v>
      </c>
      <c r="D49" s="1214">
        <v>22920</v>
      </c>
      <c r="E49" s="1214">
        <v>24900</v>
      </c>
      <c r="F49" s="3154"/>
      <c r="G49" s="3154">
        <v>16040</v>
      </c>
      <c r="I49" s="969"/>
      <c r="O49" s="3153" t="s">
        <v>2872</v>
      </c>
      <c r="P49" s="3153"/>
      <c r="R49" s="3162" t="s">
        <v>2979</v>
      </c>
    </row>
    <row r="50" spans="1:18" ht="14.25" customHeight="1">
      <c r="A50" s="3153" t="s">
        <v>1145</v>
      </c>
      <c r="B50" s="3153" t="s">
        <v>2821</v>
      </c>
      <c r="C50" s="3153">
        <v>21200</v>
      </c>
      <c r="D50" s="3153">
        <v>26540</v>
      </c>
      <c r="E50" s="3153">
        <v>23200</v>
      </c>
      <c r="F50" s="3159"/>
      <c r="G50" s="3159">
        <v>18580</v>
      </c>
      <c r="I50" s="969"/>
      <c r="O50" s="3162" t="s">
        <v>2873</v>
      </c>
      <c r="R50" s="3162" t="s">
        <v>2980</v>
      </c>
    </row>
    <row r="51" spans="1:18" ht="14.25" customHeight="1">
      <c r="A51" s="3153" t="s">
        <v>1145</v>
      </c>
      <c r="B51" s="3153" t="s">
        <v>2822</v>
      </c>
      <c r="C51" s="3153">
        <v>23000</v>
      </c>
      <c r="D51" s="3153">
        <v>23460</v>
      </c>
      <c r="E51" s="3153">
        <v>25290</v>
      </c>
      <c r="F51" s="3159"/>
      <c r="G51" s="3159">
        <v>16420</v>
      </c>
      <c r="I51" s="969"/>
      <c r="O51" s="3162" t="s">
        <v>2874</v>
      </c>
      <c r="R51" s="3162" t="s">
        <v>2981</v>
      </c>
    </row>
    <row r="52" spans="1:18" ht="14.25" customHeight="1">
      <c r="A52" s="3153" t="s">
        <v>1145</v>
      </c>
      <c r="B52" s="3153" t="s">
        <v>2823</v>
      </c>
      <c r="C52" s="3153">
        <v>26660</v>
      </c>
      <c r="D52" s="3153">
        <v>22350</v>
      </c>
      <c r="E52" s="3153">
        <v>22920</v>
      </c>
      <c r="F52" s="3159"/>
      <c r="G52" s="3159">
        <v>15640</v>
      </c>
      <c r="I52" s="969"/>
      <c r="O52" s="3162" t="s">
        <v>2875</v>
      </c>
    </row>
    <row r="53" spans="1:18" ht="14.25" customHeight="1">
      <c r="A53" s="3153" t="s">
        <v>1145</v>
      </c>
      <c r="B53" s="3153" t="s">
        <v>2824</v>
      </c>
      <c r="C53" s="3153">
        <v>23580</v>
      </c>
      <c r="D53" s="3153"/>
      <c r="E53" s="3153">
        <v>24280</v>
      </c>
      <c r="F53" s="3159"/>
      <c r="G53" s="3159"/>
      <c r="I53" s="969"/>
      <c r="O53" s="3162" t="s">
        <v>2876</v>
      </c>
    </row>
    <row r="54" spans="1:18" ht="14.25" customHeight="1" thickBot="1">
      <c r="A54" s="3168" t="s">
        <v>1145</v>
      </c>
      <c r="B54" s="3156" t="s">
        <v>2825</v>
      </c>
      <c r="C54" s="3156">
        <v>22460</v>
      </c>
      <c r="D54" s="3156"/>
      <c r="E54" s="3156"/>
      <c r="F54" s="3157"/>
      <c r="G54" s="3169"/>
      <c r="I54" s="969"/>
      <c r="O54" s="3162" t="s">
        <v>2877</v>
      </c>
    </row>
    <row r="55" spans="1:18" ht="14.25" customHeight="1">
      <c r="A55" s="3167" t="s">
        <v>853</v>
      </c>
      <c r="B55" s="1214" t="s">
        <v>2826</v>
      </c>
      <c r="C55" s="1214">
        <v>21970</v>
      </c>
      <c r="D55" s="1214">
        <v>20370</v>
      </c>
      <c r="E55" s="1214">
        <v>20180</v>
      </c>
      <c r="F55" s="3154">
        <v>5730</v>
      </c>
      <c r="G55" s="3154">
        <v>13820</v>
      </c>
      <c r="I55" s="969"/>
      <c r="O55" s="3162" t="s">
        <v>2878</v>
      </c>
    </row>
    <row r="56" spans="1:18" ht="14.25" customHeight="1">
      <c r="A56" s="3153" t="s">
        <v>853</v>
      </c>
      <c r="B56" s="3153" t="s">
        <v>975</v>
      </c>
      <c r="C56" s="3153">
        <v>20470</v>
      </c>
      <c r="D56" s="3153">
        <v>20700</v>
      </c>
      <c r="E56" s="3153">
        <v>20380</v>
      </c>
      <c r="F56" s="3159">
        <v>4760</v>
      </c>
      <c r="G56" s="3159">
        <v>14050</v>
      </c>
      <c r="I56" s="969"/>
      <c r="O56" s="3162" t="s">
        <v>2879</v>
      </c>
    </row>
    <row r="57" spans="1:18" ht="14.25" customHeight="1">
      <c r="A57" s="3153" t="s">
        <v>853</v>
      </c>
      <c r="B57" s="3153" t="s">
        <v>985</v>
      </c>
      <c r="C57" s="3153">
        <v>20790</v>
      </c>
      <c r="D57" s="3153">
        <v>21370</v>
      </c>
      <c r="E57" s="3153">
        <v>20890</v>
      </c>
      <c r="F57" s="3159">
        <v>4910</v>
      </c>
      <c r="G57" s="3159">
        <v>14510</v>
      </c>
      <c r="I57" s="969"/>
      <c r="O57" s="3162" t="s">
        <v>2880</v>
      </c>
    </row>
    <row r="58" spans="1:18" ht="14.25" customHeight="1">
      <c r="A58" s="3153" t="s">
        <v>853</v>
      </c>
      <c r="B58" s="3153" t="s">
        <v>994</v>
      </c>
      <c r="C58" s="3153">
        <v>21460</v>
      </c>
      <c r="D58" s="3153">
        <v>20920</v>
      </c>
      <c r="E58" s="3153">
        <v>23410</v>
      </c>
      <c r="F58" s="3159">
        <v>5100</v>
      </c>
      <c r="G58" s="3159">
        <v>14200</v>
      </c>
      <c r="I58" s="969"/>
      <c r="O58" s="3162" t="s">
        <v>2881</v>
      </c>
    </row>
    <row r="59" spans="1:18" ht="14.25" customHeight="1">
      <c r="A59" s="3153" t="s">
        <v>853</v>
      </c>
      <c r="B59" s="3153" t="s">
        <v>1004</v>
      </c>
      <c r="C59" s="3153">
        <v>21000</v>
      </c>
      <c r="D59" s="3153">
        <v>21550</v>
      </c>
      <c r="E59" s="3153">
        <v>21150</v>
      </c>
      <c r="F59" s="3159">
        <v>5250</v>
      </c>
      <c r="G59" s="3159">
        <v>14630</v>
      </c>
      <c r="I59" s="969"/>
      <c r="O59" s="3162" t="s">
        <v>2882</v>
      </c>
    </row>
    <row r="60" spans="1:18" ht="14.25" customHeight="1">
      <c r="A60" s="3153" t="s">
        <v>853</v>
      </c>
      <c r="B60" s="3153" t="s">
        <v>1011</v>
      </c>
      <c r="C60" s="3153">
        <v>21640</v>
      </c>
      <c r="D60" s="3153">
        <v>21260</v>
      </c>
      <c r="E60" s="3153">
        <v>24040</v>
      </c>
      <c r="F60" s="3159">
        <v>4470</v>
      </c>
      <c r="G60" s="3159">
        <v>14430</v>
      </c>
      <c r="I60" s="969"/>
      <c r="O60" s="3162" t="s">
        <v>2883</v>
      </c>
    </row>
    <row r="61" spans="1:18" ht="14.25" customHeight="1">
      <c r="A61" s="3153" t="s">
        <v>853</v>
      </c>
      <c r="B61" s="3153" t="s">
        <v>1017</v>
      </c>
      <c r="C61" s="3153">
        <v>21330</v>
      </c>
      <c r="D61" s="3153">
        <v>18640</v>
      </c>
      <c r="E61" s="3153">
        <v>21190</v>
      </c>
      <c r="F61" s="3159">
        <v>4180</v>
      </c>
      <c r="G61" s="3161">
        <v>12650</v>
      </c>
      <c r="I61" s="969"/>
      <c r="O61" s="3162" t="s">
        <v>2884</v>
      </c>
    </row>
    <row r="62" spans="1:18" ht="14.25" customHeight="1">
      <c r="A62" s="3153" t="s">
        <v>853</v>
      </c>
      <c r="B62" s="3153" t="s">
        <v>1024</v>
      </c>
      <c r="C62" s="3153">
        <v>18710</v>
      </c>
      <c r="D62" s="3153">
        <v>19400</v>
      </c>
      <c r="E62" s="3153">
        <v>23750</v>
      </c>
      <c r="F62" s="3159">
        <v>4860</v>
      </c>
      <c r="G62" s="3161">
        <v>13170</v>
      </c>
      <c r="I62" s="969"/>
      <c r="O62" s="3162" t="s">
        <v>2885</v>
      </c>
    </row>
    <row r="63" spans="1:18" ht="14.25" customHeight="1">
      <c r="A63" s="3153" t="s">
        <v>853</v>
      </c>
      <c r="B63" s="3153" t="s">
        <v>1034</v>
      </c>
      <c r="C63" s="3153">
        <v>19480</v>
      </c>
      <c r="D63" s="3153">
        <v>16830</v>
      </c>
      <c r="E63" s="3153">
        <v>21590</v>
      </c>
      <c r="F63" s="3159">
        <v>4560</v>
      </c>
      <c r="G63" s="3161">
        <v>11420</v>
      </c>
      <c r="I63" s="969"/>
      <c r="O63" s="3162" t="s">
        <v>2886</v>
      </c>
    </row>
    <row r="64" spans="1:18" ht="14.25" customHeight="1">
      <c r="A64" s="3153" t="s">
        <v>853</v>
      </c>
      <c r="B64" s="3153" t="s">
        <v>1043</v>
      </c>
      <c r="C64" s="3153">
        <v>16920</v>
      </c>
      <c r="D64" s="3153">
        <v>19190</v>
      </c>
      <c r="E64" s="3153">
        <v>22200</v>
      </c>
      <c r="F64" s="3159">
        <v>4390</v>
      </c>
      <c r="G64" s="3161">
        <v>13030</v>
      </c>
      <c r="I64" s="969"/>
      <c r="O64" s="3162" t="s">
        <v>2887</v>
      </c>
    </row>
    <row r="65" spans="1:21" s="958" customFormat="1" ht="14.25" customHeight="1">
      <c r="A65" s="3153" t="s">
        <v>853</v>
      </c>
      <c r="B65" s="3153" t="s">
        <v>1050</v>
      </c>
      <c r="C65" s="3153">
        <v>19290</v>
      </c>
      <c r="D65" s="3153">
        <v>17020</v>
      </c>
      <c r="E65" s="3153">
        <v>19880</v>
      </c>
      <c r="F65" s="3159">
        <v>4070</v>
      </c>
      <c r="G65" s="3159">
        <v>11550</v>
      </c>
      <c r="I65" s="969"/>
      <c r="J65" s="3188"/>
      <c r="K65" s="3188"/>
      <c r="L65" s="3188"/>
      <c r="M65" s="3188"/>
      <c r="N65" s="3188"/>
      <c r="O65" s="3188"/>
      <c r="P65" s="3188"/>
      <c r="Q65" s="3188"/>
      <c r="R65" s="3188"/>
      <c r="S65" s="3188"/>
      <c r="T65" s="3188"/>
      <c r="U65" s="3188"/>
    </row>
    <row r="66" spans="1:21" s="958" customFormat="1" ht="14.25" customHeight="1">
      <c r="A66" s="3153" t="s">
        <v>853</v>
      </c>
      <c r="B66" s="3153" t="s">
        <v>1057</v>
      </c>
      <c r="C66" s="3153">
        <v>17090</v>
      </c>
      <c r="D66" s="3153">
        <v>18340</v>
      </c>
      <c r="E66" s="3153">
        <v>21830</v>
      </c>
      <c r="F66" s="3159">
        <v>4690</v>
      </c>
      <c r="G66" s="3159">
        <v>12450</v>
      </c>
      <c r="I66" s="969"/>
      <c r="J66" s="3188"/>
      <c r="K66" s="3188"/>
      <c r="L66" s="3188"/>
      <c r="M66" s="3188"/>
      <c r="N66" s="3188"/>
      <c r="O66" s="3188"/>
      <c r="P66" s="3188"/>
      <c r="Q66" s="3188"/>
      <c r="R66" s="3188"/>
      <c r="S66" s="3188"/>
      <c r="T66" s="3188"/>
      <c r="U66" s="3188"/>
    </row>
    <row r="67" spans="1:21" s="958" customFormat="1" ht="14.25" customHeight="1">
      <c r="A67" s="3153" t="s">
        <v>853</v>
      </c>
      <c r="B67" s="3153" t="s">
        <v>1064</v>
      </c>
      <c r="C67" s="3153">
        <v>18420</v>
      </c>
      <c r="D67" s="3153">
        <v>16360</v>
      </c>
      <c r="E67" s="3153">
        <v>20020</v>
      </c>
      <c r="F67" s="3159">
        <v>5150</v>
      </c>
      <c r="G67" s="3159">
        <v>11110</v>
      </c>
      <c r="I67" s="969"/>
      <c r="J67" s="3188"/>
      <c r="K67" s="3188"/>
      <c r="L67" s="3188"/>
      <c r="M67" s="3188"/>
      <c r="N67" s="3188"/>
      <c r="O67" s="3188"/>
      <c r="P67" s="3188"/>
      <c r="Q67" s="3188"/>
      <c r="R67" s="3188"/>
      <c r="S67" s="3188"/>
      <c r="T67" s="3188"/>
      <c r="U67" s="3188"/>
    </row>
    <row r="68" spans="1:21" s="958" customFormat="1" ht="14.25" customHeight="1">
      <c r="A68" s="3153" t="s">
        <v>853</v>
      </c>
      <c r="B68" s="3153" t="s">
        <v>1072</v>
      </c>
      <c r="C68" s="3153">
        <v>16450</v>
      </c>
      <c r="D68" s="3153">
        <v>18430</v>
      </c>
      <c r="E68" s="3153">
        <v>21010</v>
      </c>
      <c r="F68" s="3159">
        <v>4720</v>
      </c>
      <c r="G68" s="3159">
        <v>12510</v>
      </c>
      <c r="I68" s="969"/>
      <c r="J68" s="3188"/>
      <c r="K68" s="3188"/>
      <c r="L68" s="3188"/>
      <c r="M68" s="3188"/>
      <c r="N68" s="3188"/>
      <c r="O68" s="3188"/>
      <c r="P68" s="3188"/>
      <c r="Q68" s="3188"/>
      <c r="R68" s="3188"/>
      <c r="S68" s="3188"/>
      <c r="T68" s="3188"/>
      <c r="U68" s="3188"/>
    </row>
    <row r="69" spans="1:21" s="958" customFormat="1" ht="14.25" customHeight="1">
      <c r="A69" s="3153" t="s">
        <v>853</v>
      </c>
      <c r="B69" s="3153" t="s">
        <v>1080</v>
      </c>
      <c r="C69" s="3153">
        <v>18510</v>
      </c>
      <c r="D69" s="3153">
        <v>16300</v>
      </c>
      <c r="E69" s="3153">
        <v>18830</v>
      </c>
      <c r="F69" s="3159">
        <v>5400</v>
      </c>
      <c r="G69" s="3159">
        <v>11070</v>
      </c>
      <c r="I69" s="969"/>
      <c r="J69" s="3188"/>
      <c r="K69" s="3188"/>
      <c r="L69" s="3188"/>
      <c r="M69" s="3188"/>
      <c r="N69" s="3188"/>
      <c r="O69" s="3188"/>
      <c r="P69" s="3188"/>
      <c r="Q69" s="3188"/>
      <c r="R69" s="3188"/>
      <c r="S69" s="3188"/>
      <c r="T69" s="3188"/>
      <c r="U69" s="3188"/>
    </row>
    <row r="70" spans="1:21" s="958" customFormat="1" ht="14.25" customHeight="1">
      <c r="A70" s="3153" t="s">
        <v>853</v>
      </c>
      <c r="B70" s="3153" t="s">
        <v>1085</v>
      </c>
      <c r="C70" s="3153">
        <v>16370</v>
      </c>
      <c r="D70" s="3153">
        <v>18620</v>
      </c>
      <c r="E70" s="3153">
        <v>21100</v>
      </c>
      <c r="F70" s="3159">
        <v>5700</v>
      </c>
      <c r="G70" s="3159">
        <v>12640</v>
      </c>
      <c r="I70" s="969"/>
      <c r="J70" s="3188"/>
      <c r="K70" s="3188"/>
      <c r="L70" s="3188"/>
      <c r="M70" s="3188"/>
      <c r="N70" s="3188"/>
      <c r="O70" s="3188"/>
      <c r="P70" s="3188"/>
      <c r="Q70" s="3188"/>
      <c r="R70" s="3188"/>
      <c r="S70" s="3188"/>
      <c r="T70" s="3188"/>
      <c r="U70" s="3188"/>
    </row>
    <row r="71" spans="1:21" s="958" customFormat="1" ht="14.25" customHeight="1">
      <c r="A71" s="3153" t="s">
        <v>853</v>
      </c>
      <c r="B71" s="3153" t="s">
        <v>1094</v>
      </c>
      <c r="C71" s="3153">
        <v>18700</v>
      </c>
      <c r="D71" s="3153">
        <v>16290</v>
      </c>
      <c r="E71" s="3153">
        <v>18760</v>
      </c>
      <c r="F71" s="3159">
        <v>4780</v>
      </c>
      <c r="G71" s="3159">
        <v>11050</v>
      </c>
      <c r="I71" s="969"/>
      <c r="J71" s="3188"/>
      <c r="K71" s="3188"/>
      <c r="L71" s="3188"/>
      <c r="M71" s="3188"/>
      <c r="N71" s="3188"/>
      <c r="O71" s="3188"/>
      <c r="P71" s="3188"/>
      <c r="Q71" s="3188"/>
      <c r="R71" s="3188"/>
      <c r="S71" s="3188"/>
      <c r="T71" s="3188"/>
      <c r="U71" s="3188"/>
    </row>
    <row r="72" spans="1:21" s="958" customFormat="1" ht="14.25" customHeight="1">
      <c r="A72" s="3153" t="s">
        <v>853</v>
      </c>
      <c r="B72" s="3153" t="s">
        <v>1101</v>
      </c>
      <c r="C72" s="3153">
        <v>16340</v>
      </c>
      <c r="D72" s="3153">
        <v>17520</v>
      </c>
      <c r="E72" s="3153">
        <v>21170</v>
      </c>
      <c r="F72" s="3159"/>
      <c r="G72" s="3159">
        <v>11900</v>
      </c>
      <c r="I72" s="969"/>
      <c r="J72" s="3188"/>
      <c r="K72" s="3188"/>
      <c r="L72" s="3188"/>
      <c r="M72" s="3188"/>
      <c r="N72" s="3188"/>
      <c r="O72" s="3188"/>
      <c r="P72" s="3188"/>
      <c r="Q72" s="3188"/>
      <c r="R72" s="3188"/>
      <c r="S72" s="3188"/>
      <c r="T72" s="3188"/>
      <c r="U72" s="3188"/>
    </row>
    <row r="73" spans="1:21" s="958" customFormat="1" ht="14.25" customHeight="1">
      <c r="A73" s="3153" t="s">
        <v>853</v>
      </c>
      <c r="B73" s="3153" t="s">
        <v>1109</v>
      </c>
      <c r="C73" s="3153">
        <v>17610</v>
      </c>
      <c r="D73" s="3153">
        <v>18520</v>
      </c>
      <c r="E73" s="3153">
        <v>18720</v>
      </c>
      <c r="F73" s="3159"/>
      <c r="G73" s="3159">
        <v>12570</v>
      </c>
      <c r="I73" s="969"/>
      <c r="J73" s="3188"/>
      <c r="K73" s="3188"/>
      <c r="L73" s="3188"/>
      <c r="M73" s="3188"/>
      <c r="N73" s="3188"/>
      <c r="O73" s="3188"/>
      <c r="P73" s="3188"/>
      <c r="Q73" s="3188"/>
      <c r="R73" s="3188"/>
      <c r="S73" s="3188"/>
      <c r="T73" s="3188"/>
      <c r="U73" s="3188"/>
    </row>
    <row r="74" spans="1:21" s="958" customFormat="1" ht="14.25" customHeight="1">
      <c r="A74" s="3153" t="s">
        <v>853</v>
      </c>
      <c r="B74" s="3153" t="s">
        <v>1116</v>
      </c>
      <c r="C74" s="3153">
        <v>18600</v>
      </c>
      <c r="D74" s="3153">
        <v>16480</v>
      </c>
      <c r="E74" s="3153">
        <v>20100</v>
      </c>
      <c r="F74" s="3159"/>
      <c r="G74" s="3159">
        <v>11190</v>
      </c>
      <c r="I74" s="969"/>
      <c r="J74" s="3188"/>
      <c r="K74" s="3188"/>
      <c r="L74" s="3188"/>
      <c r="M74" s="3188"/>
      <c r="N74" s="3188"/>
      <c r="O74" s="3188"/>
      <c r="P74" s="3188"/>
      <c r="Q74" s="3188"/>
      <c r="R74" s="3188"/>
      <c r="S74" s="3188"/>
      <c r="T74" s="3188"/>
      <c r="U74" s="3188"/>
    </row>
    <row r="75" spans="1:21" s="958" customFormat="1" ht="14.25" customHeight="1">
      <c r="A75" s="3153" t="s">
        <v>853</v>
      </c>
      <c r="B75" s="3153" t="s">
        <v>1120</v>
      </c>
      <c r="C75" s="3153">
        <v>16570</v>
      </c>
      <c r="D75" s="3153">
        <v>17530</v>
      </c>
      <c r="E75" s="3153">
        <v>21030</v>
      </c>
      <c r="F75" s="3159"/>
      <c r="G75" s="3166">
        <v>11900</v>
      </c>
      <c r="I75" s="969"/>
      <c r="J75" s="3188"/>
      <c r="K75" s="3188"/>
      <c r="L75" s="3188"/>
      <c r="M75" s="3188"/>
      <c r="N75" s="3188"/>
      <c r="O75" s="3188"/>
      <c r="P75" s="3188"/>
      <c r="Q75" s="3188"/>
      <c r="R75" s="3188"/>
      <c r="S75" s="3188"/>
      <c r="T75" s="3188"/>
      <c r="U75" s="3188"/>
    </row>
    <row r="76" spans="1:21" s="958" customFormat="1" ht="14.25" customHeight="1">
      <c r="A76" s="3153" t="s">
        <v>853</v>
      </c>
      <c r="B76" s="1214" t="s">
        <v>1127</v>
      </c>
      <c r="C76" s="1214">
        <v>17610</v>
      </c>
      <c r="D76" s="1214">
        <v>20800</v>
      </c>
      <c r="E76" s="1214">
        <v>18920</v>
      </c>
      <c r="F76" s="3154"/>
      <c r="G76" s="3154">
        <v>14120</v>
      </c>
      <c r="I76" s="969"/>
      <c r="J76" s="3188"/>
      <c r="K76" s="3188"/>
      <c r="L76" s="3188"/>
      <c r="M76" s="3188"/>
      <c r="N76" s="3188"/>
      <c r="O76" s="3188"/>
      <c r="P76" s="3188"/>
      <c r="Q76" s="3188"/>
      <c r="R76" s="3188"/>
      <c r="S76" s="3188"/>
      <c r="T76" s="3188"/>
      <c r="U76" s="3188"/>
    </row>
    <row r="77" spans="1:21" s="958" customFormat="1" ht="14.25" customHeight="1">
      <c r="A77" s="3153" t="s">
        <v>853</v>
      </c>
      <c r="B77" s="3153" t="s">
        <v>1130</v>
      </c>
      <c r="C77" s="3153">
        <v>20890</v>
      </c>
      <c r="D77" s="3153">
        <v>19740</v>
      </c>
      <c r="E77" s="3153">
        <v>20110</v>
      </c>
      <c r="F77" s="3159"/>
      <c r="G77" s="3159">
        <v>13400</v>
      </c>
      <c r="I77" s="969"/>
      <c r="J77" s="3188"/>
      <c r="K77" s="3188"/>
      <c r="L77" s="3188"/>
      <c r="M77" s="3188"/>
      <c r="N77" s="3188"/>
      <c r="O77" s="3188"/>
      <c r="P77" s="3188"/>
      <c r="Q77" s="3188"/>
      <c r="R77" s="3188"/>
      <c r="S77" s="3188"/>
      <c r="T77" s="3188"/>
      <c r="U77" s="3188"/>
    </row>
    <row r="78" spans="1:21" s="958" customFormat="1" ht="14.25" customHeight="1">
      <c r="A78" s="3153" t="s">
        <v>853</v>
      </c>
      <c r="B78" s="3153" t="s">
        <v>2827</v>
      </c>
      <c r="C78" s="3153">
        <v>19820</v>
      </c>
      <c r="D78" s="3153">
        <v>19780</v>
      </c>
      <c r="E78" s="3153">
        <v>18560</v>
      </c>
      <c r="F78" s="3159"/>
      <c r="G78" s="3159">
        <v>13430</v>
      </c>
      <c r="I78" s="969"/>
      <c r="J78" s="3188"/>
      <c r="K78" s="3188"/>
      <c r="L78" s="3188"/>
      <c r="M78" s="3188"/>
      <c r="N78" s="3188"/>
      <c r="O78" s="3188"/>
      <c r="P78" s="3188"/>
      <c r="Q78" s="3188"/>
      <c r="R78" s="3188"/>
      <c r="S78" s="3188"/>
      <c r="T78" s="3188"/>
      <c r="U78" s="3188"/>
    </row>
    <row r="79" spans="1:21" s="958" customFormat="1" ht="14.25" customHeight="1">
      <c r="A79" s="3153" t="s">
        <v>853</v>
      </c>
      <c r="B79" s="3153" t="s">
        <v>2828</v>
      </c>
      <c r="C79" s="3153">
        <v>21660</v>
      </c>
      <c r="D79" s="3153">
        <v>18000</v>
      </c>
      <c r="E79" s="3153">
        <v>22570</v>
      </c>
      <c r="F79" s="3159"/>
      <c r="G79" s="3159">
        <v>12220</v>
      </c>
      <c r="I79" s="969"/>
      <c r="J79" s="3188"/>
      <c r="K79" s="3188"/>
      <c r="L79" s="3188"/>
      <c r="M79" s="3188"/>
      <c r="N79" s="3188"/>
      <c r="O79" s="3188"/>
      <c r="P79" s="3188"/>
      <c r="Q79" s="3188"/>
      <c r="R79" s="3188"/>
      <c r="S79" s="3188"/>
      <c r="T79" s="3188"/>
      <c r="U79" s="3188"/>
    </row>
    <row r="80" spans="1:21" s="958" customFormat="1" ht="14.25" customHeight="1">
      <c r="A80" s="3153" t="s">
        <v>853</v>
      </c>
      <c r="B80" s="3153" t="s">
        <v>2829</v>
      </c>
      <c r="C80" s="3153">
        <v>19850</v>
      </c>
      <c r="D80" s="3153"/>
      <c r="E80" s="3153">
        <v>21700</v>
      </c>
      <c r="F80" s="3159"/>
      <c r="G80" s="3159"/>
      <c r="I80" s="969"/>
      <c r="J80" s="3188"/>
      <c r="K80" s="3188"/>
      <c r="L80" s="3188"/>
      <c r="M80" s="3188"/>
      <c r="N80" s="3188"/>
      <c r="O80" s="3188"/>
      <c r="P80" s="3188"/>
      <c r="Q80" s="3188"/>
      <c r="R80" s="3188"/>
      <c r="S80" s="3188"/>
      <c r="T80" s="3188"/>
      <c r="U80" s="3188"/>
    </row>
    <row r="81" spans="1:21" s="958" customFormat="1" ht="14.25" customHeight="1">
      <c r="A81" s="3153" t="s">
        <v>853</v>
      </c>
      <c r="B81" s="3153" t="s">
        <v>2830</v>
      </c>
      <c r="C81" s="3153">
        <v>18080</v>
      </c>
      <c r="D81" s="3153"/>
      <c r="E81" s="3153">
        <v>20900</v>
      </c>
      <c r="F81" s="3159"/>
      <c r="G81" s="3159"/>
      <c r="I81" s="969"/>
      <c r="J81" s="3188"/>
      <c r="K81" s="3188"/>
      <c r="L81" s="3188"/>
      <c r="M81" s="3188"/>
      <c r="N81" s="3188"/>
      <c r="O81" s="3188"/>
      <c r="P81" s="3188"/>
      <c r="Q81" s="3188"/>
      <c r="R81" s="3188"/>
      <c r="S81" s="3188"/>
      <c r="T81" s="3188"/>
      <c r="U81" s="3188"/>
    </row>
    <row r="82" spans="1:21" s="958" customFormat="1" ht="14.25" customHeight="1">
      <c r="A82" s="3153" t="s">
        <v>853</v>
      </c>
      <c r="B82" s="3153" t="s">
        <v>2831</v>
      </c>
      <c r="C82" s="3153"/>
      <c r="D82" s="3153"/>
      <c r="E82" s="3153">
        <v>20840</v>
      </c>
      <c r="F82" s="3159"/>
      <c r="G82" s="3159"/>
      <c r="I82" s="969"/>
      <c r="J82" s="3188"/>
      <c r="K82" s="3188"/>
      <c r="L82" s="3188"/>
      <c r="M82" s="3188"/>
      <c r="N82" s="3188"/>
      <c r="O82" s="3188"/>
      <c r="P82" s="3188"/>
      <c r="Q82" s="3188"/>
      <c r="R82" s="3188"/>
      <c r="S82" s="3188"/>
      <c r="T82" s="3188"/>
      <c r="U82" s="3188"/>
    </row>
    <row r="83" spans="1:21" s="958" customFormat="1" ht="14.25" customHeight="1">
      <c r="A83" s="3153" t="s">
        <v>853</v>
      </c>
      <c r="B83" s="3153" t="s">
        <v>2832</v>
      </c>
      <c r="C83" s="3153"/>
      <c r="D83" s="3153"/>
      <c r="E83" s="3153"/>
      <c r="F83" s="3159">
        <v>4770</v>
      </c>
      <c r="G83" s="3159"/>
      <c r="I83" s="969"/>
      <c r="J83" s="3188"/>
      <c r="K83" s="3188"/>
      <c r="L83" s="3188"/>
      <c r="M83" s="3188"/>
      <c r="N83" s="3188"/>
      <c r="O83" s="3188"/>
      <c r="P83" s="3188"/>
      <c r="Q83" s="3188"/>
      <c r="R83" s="3188"/>
      <c r="S83" s="3188"/>
      <c r="T83" s="3188"/>
      <c r="U83" s="3188"/>
    </row>
    <row r="84" spans="1:21" s="958" customFormat="1" ht="14.25" customHeight="1">
      <c r="A84" s="3153" t="s">
        <v>853</v>
      </c>
      <c r="B84" s="3153" t="s">
        <v>2833</v>
      </c>
      <c r="C84" s="3153"/>
      <c r="D84" s="3153"/>
      <c r="E84" s="3153"/>
      <c r="F84" s="3159">
        <v>4600</v>
      </c>
      <c r="G84" s="3159"/>
      <c r="I84" s="969"/>
      <c r="J84" s="3188"/>
      <c r="K84" s="3188"/>
      <c r="L84" s="3188"/>
      <c r="M84" s="3188"/>
      <c r="N84" s="3188"/>
      <c r="O84" s="3188"/>
      <c r="P84" s="3188"/>
      <c r="Q84" s="3188"/>
      <c r="R84" s="3188"/>
      <c r="S84" s="3188"/>
      <c r="T84" s="3188"/>
      <c r="U84" s="3188"/>
    </row>
    <row r="85" spans="1:21" s="958" customFormat="1" ht="14.25" customHeight="1">
      <c r="A85" s="3153" t="s">
        <v>853</v>
      </c>
      <c r="B85" s="1212" t="s">
        <v>2834</v>
      </c>
      <c r="C85" s="1212"/>
      <c r="D85" s="1212"/>
      <c r="E85" s="1212"/>
      <c r="F85" s="3164">
        <v>4680</v>
      </c>
      <c r="G85" s="3164"/>
      <c r="I85" s="969"/>
      <c r="J85" s="3188"/>
      <c r="K85" s="3188"/>
      <c r="L85" s="3188"/>
      <c r="M85" s="3188"/>
      <c r="N85" s="3188"/>
      <c r="O85" s="3188"/>
      <c r="P85" s="3188"/>
      <c r="Q85" s="3188"/>
      <c r="R85" s="3188"/>
      <c r="S85" s="3188"/>
      <c r="T85" s="3188"/>
      <c r="U85" s="3188"/>
    </row>
    <row r="86" spans="1:21" s="958" customFormat="1" ht="14.25" customHeight="1" thickBot="1">
      <c r="A86" s="3168" t="s">
        <v>853</v>
      </c>
      <c r="B86" s="3156" t="s">
        <v>2835</v>
      </c>
      <c r="C86" s="3156">
        <v>16610</v>
      </c>
      <c r="D86" s="3156">
        <v>16540</v>
      </c>
      <c r="E86" s="3156">
        <v>18850</v>
      </c>
      <c r="F86" s="3157"/>
      <c r="G86" s="3169">
        <v>11220</v>
      </c>
      <c r="I86" s="969"/>
      <c r="J86" s="3188"/>
      <c r="K86" s="3188"/>
      <c r="L86" s="3188"/>
      <c r="M86" s="3188"/>
      <c r="N86" s="3188"/>
      <c r="O86" s="3188"/>
      <c r="P86" s="3188"/>
      <c r="Q86" s="3188"/>
      <c r="R86" s="3188"/>
      <c r="S86" s="3188"/>
      <c r="T86" s="3188"/>
      <c r="U86" s="3188"/>
    </row>
    <row r="87" spans="1:21" s="958" customFormat="1" ht="14.25" customHeight="1">
      <c r="A87" s="3167" t="s">
        <v>1152</v>
      </c>
      <c r="B87" s="1214" t="s">
        <v>2836</v>
      </c>
      <c r="C87" s="1214">
        <v>15240</v>
      </c>
      <c r="D87" s="1214">
        <v>15170</v>
      </c>
      <c r="E87" s="1214">
        <v>18260</v>
      </c>
      <c r="F87" s="3154">
        <v>3830</v>
      </c>
      <c r="G87" s="3170">
        <v>10020</v>
      </c>
      <c r="I87" s="969"/>
      <c r="J87" s="3188"/>
      <c r="K87" s="3188"/>
      <c r="L87" s="3188"/>
      <c r="M87" s="3188"/>
      <c r="N87" s="3188"/>
      <c r="O87" s="3188"/>
      <c r="P87" s="3188"/>
      <c r="Q87" s="3188"/>
      <c r="R87" s="3188"/>
      <c r="S87" s="3188"/>
      <c r="T87" s="3188"/>
      <c r="U87" s="3188"/>
    </row>
    <row r="88" spans="1:21" s="958" customFormat="1" ht="14.25" customHeight="1">
      <c r="A88" s="3153" t="s">
        <v>1152</v>
      </c>
      <c r="B88" s="3153" t="s">
        <v>976</v>
      </c>
      <c r="C88" s="3153">
        <v>17310</v>
      </c>
      <c r="D88" s="3153">
        <v>17220</v>
      </c>
      <c r="E88" s="3153">
        <v>18610</v>
      </c>
      <c r="F88" s="3159">
        <v>3990</v>
      </c>
      <c r="G88" s="3161">
        <v>11380</v>
      </c>
      <c r="I88" s="969"/>
      <c r="J88" s="3188"/>
      <c r="K88" s="3188"/>
      <c r="L88" s="3188"/>
      <c r="M88" s="3188"/>
      <c r="N88" s="3188"/>
      <c r="O88" s="3188"/>
      <c r="P88" s="3188"/>
      <c r="Q88" s="3188"/>
      <c r="R88" s="3188"/>
      <c r="S88" s="3188"/>
      <c r="T88" s="3188"/>
      <c r="U88" s="3188"/>
    </row>
    <row r="89" spans="1:21" s="958" customFormat="1" ht="14.25" customHeight="1">
      <c r="A89" s="3153" t="s">
        <v>1152</v>
      </c>
      <c r="B89" s="3153" t="s">
        <v>986</v>
      </c>
      <c r="C89" s="3153">
        <v>15600</v>
      </c>
      <c r="D89" s="3153">
        <v>15550</v>
      </c>
      <c r="E89" s="3153">
        <v>19200</v>
      </c>
      <c r="F89" s="3159">
        <v>4110</v>
      </c>
      <c r="G89" s="3161">
        <v>10270</v>
      </c>
      <c r="I89" s="969"/>
      <c r="J89" s="3188"/>
      <c r="K89" s="3188"/>
      <c r="L89" s="3188"/>
      <c r="M89" s="3188"/>
      <c r="N89" s="3188"/>
      <c r="O89" s="3188"/>
      <c r="P89" s="3188"/>
      <c r="Q89" s="3188"/>
      <c r="R89" s="3188"/>
      <c r="S89" s="3188"/>
      <c r="T89" s="3188"/>
      <c r="U89" s="3188"/>
    </row>
    <row r="90" spans="1:21" s="958" customFormat="1" ht="14.25" customHeight="1">
      <c r="A90" s="3153" t="s">
        <v>1152</v>
      </c>
      <c r="B90" s="3153" t="s">
        <v>995</v>
      </c>
      <c r="C90" s="3153">
        <v>17330</v>
      </c>
      <c r="D90" s="3153">
        <v>17240</v>
      </c>
      <c r="E90" s="3153">
        <v>18570</v>
      </c>
      <c r="F90" s="3159">
        <v>4070</v>
      </c>
      <c r="G90" s="3161">
        <v>11390</v>
      </c>
      <c r="I90" s="969"/>
      <c r="J90" s="3188"/>
      <c r="K90" s="3188"/>
      <c r="L90" s="3188"/>
      <c r="M90" s="3188"/>
      <c r="N90" s="3188"/>
      <c r="O90" s="3188"/>
      <c r="P90" s="3188"/>
      <c r="Q90" s="3188"/>
      <c r="R90" s="3188"/>
      <c r="S90" s="3188"/>
      <c r="T90" s="3188"/>
      <c r="U90" s="3188"/>
    </row>
    <row r="91" spans="1:21" s="958" customFormat="1" ht="14.25" customHeight="1">
      <c r="A91" s="3153" t="s">
        <v>1152</v>
      </c>
      <c r="B91" s="3153" t="s">
        <v>1005</v>
      </c>
      <c r="C91" s="3153">
        <v>16330</v>
      </c>
      <c r="D91" s="3153">
        <v>16260</v>
      </c>
      <c r="E91" s="3153">
        <v>16800</v>
      </c>
      <c r="F91" s="3159">
        <v>3410</v>
      </c>
      <c r="G91" s="3161">
        <v>10740</v>
      </c>
      <c r="I91" s="969"/>
      <c r="J91" s="3188"/>
      <c r="K91" s="3188"/>
      <c r="L91" s="3188"/>
      <c r="M91" s="3188"/>
      <c r="N91" s="3188"/>
      <c r="O91" s="3188"/>
      <c r="P91" s="3188"/>
      <c r="Q91" s="3188"/>
      <c r="R91" s="3188"/>
      <c r="S91" s="3188"/>
      <c r="T91" s="3188"/>
      <c r="U91" s="3188"/>
    </row>
    <row r="92" spans="1:21" s="958" customFormat="1" ht="14.25" customHeight="1">
      <c r="A92" s="3153" t="s">
        <v>1152</v>
      </c>
      <c r="B92" s="3153" t="s">
        <v>1012</v>
      </c>
      <c r="C92" s="3153">
        <v>15570</v>
      </c>
      <c r="D92" s="3153">
        <v>15500</v>
      </c>
      <c r="E92" s="3153">
        <v>17360</v>
      </c>
      <c r="F92" s="3159">
        <v>3510</v>
      </c>
      <c r="G92" s="3161">
        <v>10240</v>
      </c>
      <c r="I92" s="969"/>
      <c r="J92" s="3188"/>
      <c r="K92" s="3188"/>
      <c r="L92" s="3188"/>
      <c r="M92" s="3188"/>
      <c r="N92" s="3188"/>
      <c r="O92" s="3188"/>
      <c r="P92" s="3188"/>
      <c r="Q92" s="3188"/>
      <c r="R92" s="3188"/>
      <c r="S92" s="3188"/>
      <c r="T92" s="3188"/>
      <c r="U92" s="3188"/>
    </row>
    <row r="93" spans="1:21" s="958" customFormat="1" ht="14.25" customHeight="1">
      <c r="A93" s="3153" t="s">
        <v>1152</v>
      </c>
      <c r="B93" s="3153" t="s">
        <v>1018</v>
      </c>
      <c r="C93" s="3153">
        <v>14000</v>
      </c>
      <c r="D93" s="3153">
        <v>13930</v>
      </c>
      <c r="E93" s="3153">
        <v>18200</v>
      </c>
      <c r="F93" s="3159">
        <v>3640</v>
      </c>
      <c r="G93" s="3161">
        <v>9210</v>
      </c>
      <c r="I93" s="969"/>
      <c r="J93" s="3188"/>
      <c r="K93" s="3188"/>
      <c r="L93" s="3188"/>
      <c r="M93" s="3188"/>
      <c r="N93" s="3188"/>
      <c r="O93" s="3188"/>
      <c r="P93" s="3188"/>
      <c r="Q93" s="3188"/>
      <c r="R93" s="3188"/>
      <c r="S93" s="3188"/>
      <c r="T93" s="3188"/>
      <c r="U93" s="3188"/>
    </row>
    <row r="94" spans="1:21" s="958" customFormat="1" ht="14.25" customHeight="1">
      <c r="A94" s="3153" t="s">
        <v>1152</v>
      </c>
      <c r="B94" s="3153" t="s">
        <v>1025</v>
      </c>
      <c r="C94" s="3153">
        <v>14530</v>
      </c>
      <c r="D94" s="3153">
        <v>14470</v>
      </c>
      <c r="E94" s="3153">
        <v>18240</v>
      </c>
      <c r="F94" s="3159">
        <v>3180</v>
      </c>
      <c r="G94" s="3161">
        <v>9560</v>
      </c>
      <c r="I94" s="969"/>
      <c r="J94" s="3188"/>
      <c r="K94" s="3188"/>
      <c r="L94" s="3188"/>
      <c r="M94" s="3188"/>
      <c r="N94" s="3188"/>
      <c r="O94" s="3188"/>
      <c r="P94" s="3188"/>
      <c r="Q94" s="3188"/>
      <c r="R94" s="3188"/>
      <c r="S94" s="3188"/>
      <c r="T94" s="3188"/>
      <c r="U94" s="3188"/>
    </row>
    <row r="95" spans="1:21" s="958" customFormat="1" ht="14.25" customHeight="1">
      <c r="A95" s="3153" t="s">
        <v>1152</v>
      </c>
      <c r="B95" s="3153" t="s">
        <v>1035</v>
      </c>
      <c r="C95" s="3153">
        <v>17330</v>
      </c>
      <c r="D95" s="3153">
        <v>17260</v>
      </c>
      <c r="E95" s="3153">
        <v>18420</v>
      </c>
      <c r="F95" s="3159">
        <v>3060</v>
      </c>
      <c r="G95" s="3159">
        <v>11410</v>
      </c>
      <c r="I95" s="969"/>
      <c r="J95" s="3188"/>
      <c r="K95" s="3188"/>
      <c r="L95" s="3188"/>
      <c r="M95" s="3188"/>
      <c r="N95" s="3188"/>
      <c r="O95" s="3188"/>
      <c r="P95" s="3188"/>
      <c r="Q95" s="3188"/>
      <c r="R95" s="3188"/>
      <c r="S95" s="3188"/>
      <c r="T95" s="3188"/>
      <c r="U95" s="3188"/>
    </row>
    <row r="96" spans="1:21" s="958" customFormat="1" ht="14.25" customHeight="1">
      <c r="A96" s="3153" t="s">
        <v>1152</v>
      </c>
      <c r="B96" s="3153" t="s">
        <v>1044</v>
      </c>
      <c r="C96" s="3153">
        <v>15030</v>
      </c>
      <c r="D96" s="3153">
        <v>14970</v>
      </c>
      <c r="E96" s="3153">
        <v>17580</v>
      </c>
      <c r="F96" s="3159">
        <v>2970</v>
      </c>
      <c r="G96" s="3159">
        <v>9890</v>
      </c>
      <c r="I96" s="969"/>
      <c r="J96" s="3188"/>
      <c r="K96" s="3188"/>
      <c r="L96" s="3188"/>
      <c r="M96" s="3188"/>
      <c r="N96" s="3188"/>
      <c r="O96" s="3188"/>
      <c r="P96" s="3188"/>
      <c r="Q96" s="3188"/>
      <c r="R96" s="3188"/>
      <c r="S96" s="3188"/>
      <c r="T96" s="3188"/>
      <c r="U96" s="3188"/>
    </row>
    <row r="97" spans="1:21" s="958" customFormat="1" ht="14.25" customHeight="1">
      <c r="A97" s="3153" t="s">
        <v>1152</v>
      </c>
      <c r="B97" s="3153" t="s">
        <v>1051</v>
      </c>
      <c r="C97" s="3153">
        <v>17400</v>
      </c>
      <c r="D97" s="3153">
        <v>17330</v>
      </c>
      <c r="E97" s="3153">
        <v>16430</v>
      </c>
      <c r="F97" s="3159">
        <v>2950</v>
      </c>
      <c r="G97" s="3159">
        <v>11450</v>
      </c>
      <c r="I97" s="969"/>
      <c r="J97" s="3188"/>
      <c r="K97" s="3188"/>
      <c r="L97" s="3188"/>
      <c r="M97" s="3188"/>
      <c r="N97" s="3188"/>
      <c r="O97" s="3188"/>
      <c r="P97" s="3188"/>
      <c r="Q97" s="3188"/>
      <c r="R97" s="3188"/>
      <c r="S97" s="3188"/>
      <c r="T97" s="3188"/>
      <c r="U97" s="3188"/>
    </row>
    <row r="98" spans="1:21" s="958" customFormat="1" ht="14.25" customHeight="1">
      <c r="A98" s="3153" t="s">
        <v>1152</v>
      </c>
      <c r="B98" s="3153" t="s">
        <v>1058</v>
      </c>
      <c r="C98" s="3153">
        <v>15200</v>
      </c>
      <c r="D98" s="3153">
        <v>15120</v>
      </c>
      <c r="E98" s="3153">
        <v>17550</v>
      </c>
      <c r="F98" s="3159">
        <v>3080</v>
      </c>
      <c r="G98" s="3159">
        <v>9990</v>
      </c>
      <c r="I98" s="969"/>
      <c r="J98" s="3188"/>
      <c r="K98" s="3188"/>
      <c r="L98" s="3188"/>
      <c r="M98" s="3188"/>
      <c r="N98" s="3188"/>
      <c r="O98" s="3188"/>
      <c r="P98" s="3188"/>
      <c r="Q98" s="3188"/>
      <c r="R98" s="3188"/>
      <c r="S98" s="3188"/>
      <c r="T98" s="3188"/>
      <c r="U98" s="3188"/>
    </row>
    <row r="99" spans="1:21" s="958" customFormat="1" ht="14.25" customHeight="1">
      <c r="A99" s="3153" t="s">
        <v>1152</v>
      </c>
      <c r="B99" s="3153" t="s">
        <v>1065</v>
      </c>
      <c r="C99" s="3153">
        <v>17520</v>
      </c>
      <c r="D99" s="3153">
        <v>17430</v>
      </c>
      <c r="E99" s="3153">
        <v>16350</v>
      </c>
      <c r="F99" s="3159">
        <v>3260</v>
      </c>
      <c r="G99" s="3159">
        <v>11510</v>
      </c>
      <c r="I99" s="969"/>
      <c r="J99" s="3188"/>
      <c r="K99" s="3188"/>
      <c r="L99" s="3188"/>
      <c r="M99" s="3188"/>
      <c r="N99" s="3188"/>
      <c r="O99" s="3188"/>
      <c r="P99" s="3188"/>
      <c r="Q99" s="3188"/>
      <c r="R99" s="3188"/>
      <c r="S99" s="3188"/>
      <c r="T99" s="3188"/>
      <c r="U99" s="3188"/>
    </row>
    <row r="100" spans="1:21" s="958" customFormat="1" ht="14.25" customHeight="1">
      <c r="A100" s="3153" t="s">
        <v>1152</v>
      </c>
      <c r="B100" s="3153" t="s">
        <v>1073</v>
      </c>
      <c r="C100" s="3153">
        <v>15340</v>
      </c>
      <c r="D100" s="3153">
        <v>15260</v>
      </c>
      <c r="E100" s="3153">
        <v>15930</v>
      </c>
      <c r="F100" s="3159">
        <v>2740</v>
      </c>
      <c r="G100" s="3159">
        <v>10080</v>
      </c>
      <c r="I100" s="969"/>
      <c r="J100" s="3188"/>
      <c r="K100" s="3188"/>
      <c r="L100" s="3188"/>
      <c r="M100" s="3188"/>
      <c r="N100" s="3188"/>
      <c r="O100" s="3188"/>
      <c r="P100" s="3188"/>
      <c r="Q100" s="3188"/>
      <c r="R100" s="3188"/>
      <c r="S100" s="3188"/>
      <c r="T100" s="3188"/>
      <c r="U100" s="3188"/>
    </row>
    <row r="101" spans="1:21" s="958" customFormat="1" ht="14.25" customHeight="1">
      <c r="A101" s="3153" t="s">
        <v>1152</v>
      </c>
      <c r="B101" s="3153" t="s">
        <v>1081</v>
      </c>
      <c r="C101" s="3153">
        <v>14620</v>
      </c>
      <c r="D101" s="3153">
        <v>14560</v>
      </c>
      <c r="E101" s="3153">
        <v>15570</v>
      </c>
      <c r="F101" s="3159">
        <v>3500</v>
      </c>
      <c r="G101" s="3159">
        <v>9630</v>
      </c>
      <c r="I101" s="969"/>
      <c r="J101" s="3188"/>
      <c r="K101" s="3188"/>
      <c r="L101" s="3188"/>
      <c r="M101" s="3188"/>
      <c r="N101" s="3188"/>
      <c r="O101" s="3188"/>
      <c r="P101" s="3188"/>
      <c r="Q101" s="3188"/>
      <c r="R101" s="3188"/>
      <c r="S101" s="3188"/>
      <c r="T101" s="3188"/>
      <c r="U101" s="3188"/>
    </row>
    <row r="102" spans="1:21" s="958" customFormat="1" ht="14.25" customHeight="1">
      <c r="A102" s="3153" t="s">
        <v>1152</v>
      </c>
      <c r="B102" s="3153" t="s">
        <v>1086</v>
      </c>
      <c r="C102" s="3153">
        <v>13680</v>
      </c>
      <c r="D102" s="3153">
        <v>13610</v>
      </c>
      <c r="E102" s="3153">
        <v>15690</v>
      </c>
      <c r="F102" s="3159">
        <v>2870</v>
      </c>
      <c r="G102" s="3159">
        <v>8990</v>
      </c>
      <c r="I102" s="969"/>
      <c r="J102" s="3188"/>
      <c r="K102" s="3188"/>
      <c r="L102" s="3188"/>
      <c r="M102" s="3188"/>
      <c r="N102" s="3188"/>
      <c r="O102" s="3188"/>
      <c r="P102" s="3188"/>
      <c r="Q102" s="3188"/>
      <c r="R102" s="3188"/>
      <c r="S102" s="3188"/>
      <c r="T102" s="3188"/>
      <c r="U102" s="3188"/>
    </row>
    <row r="103" spans="1:21" s="958" customFormat="1" ht="14.25" customHeight="1">
      <c r="A103" s="3153" t="s">
        <v>1152</v>
      </c>
      <c r="B103" s="3153" t="s">
        <v>1095</v>
      </c>
      <c r="C103" s="3153">
        <v>14620</v>
      </c>
      <c r="D103" s="3153">
        <v>14540</v>
      </c>
      <c r="E103" s="3153">
        <v>15240</v>
      </c>
      <c r="F103" s="3159">
        <v>2840</v>
      </c>
      <c r="G103" s="3159">
        <v>9610</v>
      </c>
      <c r="I103" s="969"/>
      <c r="J103" s="3188"/>
      <c r="K103" s="3188"/>
      <c r="L103" s="3188"/>
      <c r="M103" s="3188"/>
      <c r="N103" s="3188"/>
      <c r="O103" s="3188"/>
      <c r="P103" s="3188"/>
      <c r="Q103" s="3188"/>
      <c r="R103" s="3188"/>
      <c r="S103" s="3188"/>
      <c r="T103" s="3188"/>
      <c r="U103" s="3188"/>
    </row>
    <row r="104" spans="1:21" s="958" customFormat="1" ht="14.25" customHeight="1">
      <c r="A104" s="3153" t="s">
        <v>1152</v>
      </c>
      <c r="B104" s="3153" t="s">
        <v>1102</v>
      </c>
      <c r="C104" s="3153">
        <v>13610</v>
      </c>
      <c r="D104" s="3153">
        <v>13540</v>
      </c>
      <c r="E104" s="3153">
        <v>15750</v>
      </c>
      <c r="F104" s="3159">
        <v>2770</v>
      </c>
      <c r="G104" s="3159">
        <v>8940</v>
      </c>
      <c r="I104" s="969"/>
      <c r="J104" s="3188"/>
      <c r="K104" s="3188"/>
      <c r="L104" s="3188"/>
      <c r="M104" s="3188"/>
      <c r="N104" s="3188"/>
      <c r="O104" s="3188"/>
      <c r="P104" s="3188"/>
      <c r="Q104" s="3188"/>
      <c r="R104" s="3188"/>
      <c r="S104" s="3188"/>
      <c r="T104" s="3188"/>
      <c r="U104" s="3188"/>
    </row>
    <row r="105" spans="1:21" s="958" customFormat="1" ht="14.25" customHeight="1">
      <c r="A105" s="3153" t="s">
        <v>1152</v>
      </c>
      <c r="B105" s="3153" t="s">
        <v>1110</v>
      </c>
      <c r="C105" s="3153">
        <v>13310</v>
      </c>
      <c r="D105" s="3153">
        <v>13240</v>
      </c>
      <c r="E105" s="3153">
        <v>16280</v>
      </c>
      <c r="F105" s="3159">
        <v>3210</v>
      </c>
      <c r="G105" s="3159">
        <v>8750</v>
      </c>
      <c r="I105" s="969"/>
      <c r="J105" s="3188"/>
      <c r="K105" s="3188"/>
      <c r="L105" s="3188"/>
      <c r="M105" s="3188"/>
      <c r="N105" s="3188"/>
      <c r="O105" s="3188"/>
      <c r="P105" s="3188"/>
      <c r="Q105" s="3188"/>
      <c r="R105" s="3188"/>
      <c r="S105" s="3188"/>
      <c r="T105" s="3188"/>
      <c r="U105" s="3188"/>
    </row>
    <row r="106" spans="1:21" s="958" customFormat="1" ht="14.25" customHeight="1">
      <c r="A106" s="3153" t="s">
        <v>1152</v>
      </c>
      <c r="B106" s="3153" t="s">
        <v>1117</v>
      </c>
      <c r="C106" s="3153">
        <v>13010</v>
      </c>
      <c r="D106" s="3153">
        <v>12930</v>
      </c>
      <c r="E106" s="3153">
        <v>14960</v>
      </c>
      <c r="F106" s="3159">
        <v>3530</v>
      </c>
      <c r="G106" s="3159">
        <v>8550</v>
      </c>
      <c r="I106" s="969"/>
      <c r="J106" s="3188"/>
      <c r="K106" s="3188"/>
      <c r="L106" s="3188"/>
      <c r="M106" s="3188"/>
      <c r="N106" s="3188"/>
      <c r="O106" s="3188"/>
      <c r="P106" s="3188"/>
      <c r="Q106" s="3188"/>
      <c r="R106" s="3188"/>
      <c r="S106" s="3188"/>
      <c r="T106" s="3188"/>
      <c r="U106" s="3188"/>
    </row>
    <row r="107" spans="1:21" s="958" customFormat="1" ht="14.25" customHeight="1">
      <c r="A107" s="3153" t="s">
        <v>1152</v>
      </c>
      <c r="B107" s="3153" t="s">
        <v>1121</v>
      </c>
      <c r="C107" s="3153">
        <v>13070</v>
      </c>
      <c r="D107" s="3153">
        <v>13000</v>
      </c>
      <c r="E107" s="3153">
        <v>15910</v>
      </c>
      <c r="F107" s="3159">
        <v>3990</v>
      </c>
      <c r="G107" s="3159">
        <v>8580</v>
      </c>
      <c r="I107" s="969"/>
      <c r="J107" s="3188"/>
      <c r="K107" s="3188"/>
      <c r="L107" s="3188"/>
      <c r="M107" s="3188"/>
      <c r="N107" s="3188"/>
      <c r="O107" s="3188"/>
      <c r="P107" s="3188"/>
      <c r="Q107" s="3188"/>
      <c r="R107" s="3188"/>
      <c r="S107" s="3188"/>
      <c r="T107" s="3188"/>
      <c r="U107" s="3188"/>
    </row>
    <row r="108" spans="1:21" s="958" customFormat="1" ht="14.25" customHeight="1">
      <c r="A108" s="3153" t="s">
        <v>1152</v>
      </c>
      <c r="B108" s="3153" t="s">
        <v>1128</v>
      </c>
      <c r="C108" s="3153">
        <v>12640</v>
      </c>
      <c r="D108" s="3153">
        <v>12580</v>
      </c>
      <c r="E108" s="3153">
        <v>15730</v>
      </c>
      <c r="F108" s="3159"/>
      <c r="G108" s="3159">
        <v>8310</v>
      </c>
      <c r="I108" s="969"/>
      <c r="J108" s="3188"/>
      <c r="K108" s="3188"/>
      <c r="L108" s="3188"/>
      <c r="M108" s="3188"/>
      <c r="N108" s="3188"/>
      <c r="O108" s="3188"/>
      <c r="P108" s="3188"/>
      <c r="Q108" s="3188"/>
      <c r="R108" s="3188"/>
      <c r="S108" s="3188"/>
      <c r="T108" s="3188"/>
      <c r="U108" s="3188"/>
    </row>
    <row r="109" spans="1:21" s="958" customFormat="1" ht="14.25" customHeight="1">
      <c r="A109" s="3153" t="s">
        <v>1152</v>
      </c>
      <c r="B109" s="3153" t="s">
        <v>1131</v>
      </c>
      <c r="C109" s="3153">
        <v>13130</v>
      </c>
      <c r="D109" s="3153">
        <v>13070</v>
      </c>
      <c r="E109" s="3153">
        <v>15000</v>
      </c>
      <c r="F109" s="3159"/>
      <c r="G109" s="3166">
        <v>8630</v>
      </c>
      <c r="I109" s="969"/>
      <c r="J109" s="3188"/>
      <c r="K109" s="3188"/>
      <c r="L109" s="3188"/>
      <c r="M109" s="3188"/>
      <c r="N109" s="3188"/>
      <c r="O109" s="3188"/>
      <c r="P109" s="3188"/>
      <c r="Q109" s="3188"/>
      <c r="R109" s="3188"/>
      <c r="S109" s="3188"/>
      <c r="T109" s="3188"/>
      <c r="U109" s="3188"/>
    </row>
    <row r="110" spans="1:21" s="958" customFormat="1" ht="14.25" customHeight="1">
      <c r="A110" s="3153" t="s">
        <v>1152</v>
      </c>
      <c r="B110" s="1214" t="s">
        <v>1133</v>
      </c>
      <c r="C110" s="1214">
        <v>13560</v>
      </c>
      <c r="D110" s="1214">
        <v>13490</v>
      </c>
      <c r="E110" s="1214">
        <v>16300</v>
      </c>
      <c r="F110" s="3154"/>
      <c r="G110" s="3154">
        <v>8920</v>
      </c>
      <c r="I110" s="969"/>
      <c r="J110" s="3188"/>
      <c r="K110" s="3188"/>
      <c r="L110" s="3188"/>
      <c r="M110" s="3188"/>
      <c r="N110" s="3188"/>
      <c r="O110" s="3188"/>
      <c r="P110" s="3188"/>
      <c r="Q110" s="3188"/>
      <c r="R110" s="3188"/>
      <c r="S110" s="3188"/>
      <c r="T110" s="3188"/>
      <c r="U110" s="3188"/>
    </row>
    <row r="111" spans="1:21" s="958" customFormat="1" ht="14.25" customHeight="1">
      <c r="A111" s="3153" t="s">
        <v>1152</v>
      </c>
      <c r="B111" s="3153" t="s">
        <v>1136</v>
      </c>
      <c r="C111" s="3153">
        <v>12440</v>
      </c>
      <c r="D111" s="3153">
        <v>12380</v>
      </c>
      <c r="E111" s="3153">
        <v>17850</v>
      </c>
      <c r="F111" s="3159"/>
      <c r="G111" s="3159">
        <v>8180</v>
      </c>
      <c r="I111" s="969"/>
      <c r="J111" s="3188"/>
      <c r="K111" s="3188"/>
      <c r="L111" s="3188"/>
      <c r="M111" s="3188"/>
      <c r="N111" s="3188"/>
      <c r="O111" s="3188"/>
      <c r="P111" s="3188"/>
      <c r="Q111" s="3188"/>
      <c r="R111" s="3188"/>
      <c r="S111" s="3188"/>
      <c r="T111" s="3188"/>
      <c r="U111" s="3188"/>
    </row>
    <row r="112" spans="1:21" s="958" customFormat="1" ht="14.25" customHeight="1">
      <c r="A112" s="3153" t="s">
        <v>1152</v>
      </c>
      <c r="B112" s="3153" t="s">
        <v>1140</v>
      </c>
      <c r="C112" s="3153">
        <v>13260</v>
      </c>
      <c r="D112" s="3153">
        <v>13180</v>
      </c>
      <c r="E112" s="3153">
        <v>19740</v>
      </c>
      <c r="F112" s="3159"/>
      <c r="G112" s="3159">
        <v>8710</v>
      </c>
      <c r="I112" s="969"/>
      <c r="J112" s="3188"/>
      <c r="K112" s="3188"/>
      <c r="L112" s="3188"/>
      <c r="M112" s="3188"/>
      <c r="N112" s="3188"/>
      <c r="O112" s="3188"/>
      <c r="P112" s="3188"/>
      <c r="Q112" s="3188"/>
      <c r="R112" s="3188"/>
      <c r="S112" s="3188"/>
      <c r="T112" s="3188"/>
      <c r="U112" s="3188"/>
    </row>
    <row r="113" spans="1:21" s="958" customFormat="1" ht="14.25" customHeight="1">
      <c r="A113" s="3153" t="s">
        <v>1152</v>
      </c>
      <c r="B113" s="3153" t="s">
        <v>2837</v>
      </c>
      <c r="C113" s="3153">
        <v>15520</v>
      </c>
      <c r="D113" s="3153">
        <v>15450</v>
      </c>
      <c r="E113" s="3153"/>
      <c r="F113" s="3159"/>
      <c r="G113" s="3159">
        <v>10210</v>
      </c>
      <c r="I113" s="969"/>
      <c r="J113" s="3188"/>
      <c r="K113" s="3188"/>
      <c r="L113" s="3188"/>
      <c r="M113" s="3188"/>
      <c r="N113" s="3188"/>
      <c r="O113" s="3188"/>
      <c r="P113" s="3188"/>
      <c r="Q113" s="3188"/>
      <c r="R113" s="3188"/>
      <c r="S113" s="3188"/>
      <c r="T113" s="3188"/>
      <c r="U113" s="3188"/>
    </row>
    <row r="114" spans="1:21" s="958" customFormat="1" ht="14.25" customHeight="1">
      <c r="A114" s="3153" t="s">
        <v>1152</v>
      </c>
      <c r="B114" s="3153" t="s">
        <v>2838</v>
      </c>
      <c r="C114" s="3153">
        <v>13110</v>
      </c>
      <c r="D114" s="3153">
        <v>13050</v>
      </c>
      <c r="E114" s="3153"/>
      <c r="F114" s="3159"/>
      <c r="G114" s="3159">
        <v>8620</v>
      </c>
      <c r="I114" s="969"/>
      <c r="J114" s="3188"/>
      <c r="K114" s="3188"/>
      <c r="L114" s="3188"/>
      <c r="M114" s="3188"/>
      <c r="N114" s="3188"/>
      <c r="O114" s="3188"/>
      <c r="P114" s="3188"/>
      <c r="Q114" s="3188"/>
      <c r="R114" s="3188"/>
      <c r="S114" s="3188"/>
      <c r="T114" s="3188"/>
      <c r="U114" s="3188"/>
    </row>
    <row r="115" spans="1:21" s="958" customFormat="1" ht="14.25" customHeight="1">
      <c r="A115" s="3153" t="s">
        <v>1152</v>
      </c>
      <c r="B115" s="3153" t="s">
        <v>2839</v>
      </c>
      <c r="C115" s="3153">
        <v>12460</v>
      </c>
      <c r="D115" s="3153">
        <v>12390</v>
      </c>
      <c r="E115" s="3153"/>
      <c r="F115" s="3159"/>
      <c r="G115" s="3159">
        <v>8190</v>
      </c>
      <c r="I115" s="969"/>
      <c r="J115" s="3188"/>
      <c r="K115" s="3188"/>
      <c r="L115" s="3188"/>
      <c r="M115" s="3188"/>
      <c r="N115" s="3188"/>
      <c r="O115" s="3188"/>
      <c r="P115" s="3188"/>
      <c r="Q115" s="3188"/>
      <c r="R115" s="3188"/>
      <c r="S115" s="3188"/>
      <c r="T115" s="3188"/>
      <c r="U115" s="3188"/>
    </row>
    <row r="116" spans="1:21" s="958" customFormat="1" ht="14.25" customHeight="1">
      <c r="A116" s="3153" t="s">
        <v>1152</v>
      </c>
      <c r="B116" s="3153" t="s">
        <v>2840</v>
      </c>
      <c r="C116" s="3153">
        <v>13580</v>
      </c>
      <c r="D116" s="3153">
        <v>13520</v>
      </c>
      <c r="E116" s="3153"/>
      <c r="F116" s="3159"/>
      <c r="G116" s="3159">
        <v>8930</v>
      </c>
      <c r="I116" s="969"/>
      <c r="J116" s="3188"/>
      <c r="K116" s="3188"/>
      <c r="L116" s="3188"/>
      <c r="M116" s="3188"/>
      <c r="N116" s="3188"/>
      <c r="O116" s="3188"/>
      <c r="P116" s="3188"/>
      <c r="Q116" s="3188"/>
      <c r="R116" s="3188"/>
      <c r="S116" s="3188"/>
      <c r="T116" s="3188"/>
      <c r="U116" s="3188"/>
    </row>
    <row r="117" spans="1:21" s="958" customFormat="1" ht="14.25" customHeight="1">
      <c r="A117" s="3153" t="s">
        <v>1152</v>
      </c>
      <c r="B117" s="3153" t="s">
        <v>2841</v>
      </c>
      <c r="C117" s="3153">
        <v>17120</v>
      </c>
      <c r="D117" s="3153">
        <v>17040</v>
      </c>
      <c r="E117" s="3153"/>
      <c r="F117" s="3159"/>
      <c r="G117" s="3159">
        <v>11260</v>
      </c>
      <c r="I117" s="969"/>
      <c r="J117" s="3188"/>
      <c r="K117" s="3188"/>
      <c r="L117" s="3188"/>
      <c r="M117" s="3188"/>
      <c r="N117" s="3188"/>
      <c r="O117" s="3188"/>
      <c r="P117" s="3188"/>
      <c r="Q117" s="3188"/>
      <c r="R117" s="3188"/>
      <c r="S117" s="3188"/>
      <c r="T117" s="3188"/>
      <c r="U117" s="3188"/>
    </row>
    <row r="118" spans="1:21" s="958" customFormat="1" ht="14.25" customHeight="1">
      <c r="A118" s="3153" t="s">
        <v>1152</v>
      </c>
      <c r="B118" s="3153" t="s">
        <v>2842</v>
      </c>
      <c r="C118" s="3153">
        <v>14860</v>
      </c>
      <c r="D118" s="3153">
        <v>14790</v>
      </c>
      <c r="E118" s="3153"/>
      <c r="F118" s="3159"/>
      <c r="G118" s="3159">
        <v>9780</v>
      </c>
      <c r="I118" s="969"/>
      <c r="J118" s="3188"/>
      <c r="K118" s="3188"/>
      <c r="L118" s="3188"/>
      <c r="M118" s="3188"/>
      <c r="N118" s="3188"/>
      <c r="O118" s="3188"/>
      <c r="P118" s="3188"/>
      <c r="Q118" s="3188"/>
      <c r="R118" s="3188"/>
      <c r="S118" s="3188"/>
      <c r="T118" s="3188"/>
      <c r="U118" s="3188"/>
    </row>
    <row r="119" spans="1:21" s="958" customFormat="1" ht="14.25" customHeight="1">
      <c r="A119" s="3153" t="s">
        <v>1152</v>
      </c>
      <c r="B119" s="3153" t="s">
        <v>2843</v>
      </c>
      <c r="C119" s="3153">
        <v>16470</v>
      </c>
      <c r="D119" s="3153">
        <v>16400</v>
      </c>
      <c r="E119" s="3153"/>
      <c r="F119" s="3159"/>
      <c r="G119" s="3159">
        <v>10840</v>
      </c>
      <c r="I119" s="969"/>
      <c r="J119" s="3188"/>
      <c r="K119" s="3188"/>
      <c r="L119" s="3188"/>
      <c r="M119" s="3188"/>
      <c r="N119" s="3188"/>
      <c r="O119" s="3188"/>
      <c r="P119" s="3188"/>
      <c r="Q119" s="3188"/>
      <c r="R119" s="3188"/>
      <c r="S119" s="3188"/>
      <c r="T119" s="3188"/>
      <c r="U119" s="3188"/>
    </row>
    <row r="120" spans="1:21" s="958" customFormat="1" ht="14.25" customHeight="1">
      <c r="A120" s="3153" t="s">
        <v>1152</v>
      </c>
      <c r="B120" s="3153" t="s">
        <v>2844</v>
      </c>
      <c r="C120" s="3153"/>
      <c r="D120" s="3153"/>
      <c r="E120" s="3153"/>
      <c r="F120" s="3159">
        <v>4160</v>
      </c>
      <c r="G120" s="3159"/>
      <c r="I120" s="969"/>
      <c r="J120" s="3188"/>
      <c r="K120" s="3188"/>
      <c r="L120" s="3188"/>
      <c r="M120" s="3188"/>
      <c r="N120" s="3188"/>
      <c r="O120" s="3188"/>
      <c r="P120" s="3188"/>
      <c r="Q120" s="3188"/>
      <c r="R120" s="3188"/>
      <c r="S120" s="3188"/>
      <c r="T120" s="3188"/>
      <c r="U120" s="3188"/>
    </row>
    <row r="121" spans="1:21" s="958" customFormat="1" ht="14.25" customHeight="1">
      <c r="A121" s="3153" t="s">
        <v>1152</v>
      </c>
      <c r="B121" s="3153" t="s">
        <v>2845</v>
      </c>
      <c r="C121" s="3153"/>
      <c r="D121" s="3153"/>
      <c r="E121" s="3153"/>
      <c r="F121" s="3159">
        <v>3880</v>
      </c>
      <c r="G121" s="3159"/>
      <c r="I121" s="969"/>
      <c r="J121" s="3188"/>
      <c r="K121" s="3188"/>
      <c r="L121" s="3188"/>
      <c r="M121" s="3188"/>
      <c r="N121" s="3188"/>
      <c r="O121" s="3188"/>
      <c r="P121" s="3188"/>
      <c r="Q121" s="3188"/>
      <c r="R121" s="3188"/>
      <c r="S121" s="3188"/>
      <c r="T121" s="3188"/>
      <c r="U121" s="3188"/>
    </row>
    <row r="122" spans="1:21" s="958" customFormat="1" ht="14.25" customHeight="1">
      <c r="A122" s="3153" t="s">
        <v>1152</v>
      </c>
      <c r="B122" s="3153" t="s">
        <v>2846</v>
      </c>
      <c r="C122" s="3153">
        <v>13750</v>
      </c>
      <c r="D122" s="3153">
        <v>13680</v>
      </c>
      <c r="E122" s="3153">
        <v>16460</v>
      </c>
      <c r="F122" s="3159">
        <v>2880</v>
      </c>
      <c r="G122" s="3159">
        <v>9040</v>
      </c>
      <c r="I122" s="969"/>
      <c r="J122" s="3188"/>
      <c r="K122" s="3188"/>
      <c r="L122" s="3188"/>
      <c r="M122" s="3188"/>
      <c r="N122" s="3188"/>
      <c r="O122" s="3188"/>
      <c r="P122" s="3188"/>
      <c r="Q122" s="3188"/>
      <c r="R122" s="3188"/>
      <c r="S122" s="3188"/>
      <c r="T122" s="3188"/>
      <c r="U122" s="3188"/>
    </row>
    <row r="123" spans="1:21" s="958" customFormat="1" ht="14.25" customHeight="1">
      <c r="A123" s="3153" t="s">
        <v>1152</v>
      </c>
      <c r="B123" s="3153" t="s">
        <v>2847</v>
      </c>
      <c r="C123" s="3153">
        <v>13590</v>
      </c>
      <c r="D123" s="3153">
        <v>13520</v>
      </c>
      <c r="E123" s="3153">
        <v>16290</v>
      </c>
      <c r="F123" s="3159">
        <v>2790</v>
      </c>
      <c r="G123" s="3159">
        <v>8930</v>
      </c>
      <c r="I123" s="969"/>
      <c r="J123" s="3188"/>
      <c r="K123" s="3188"/>
      <c r="L123" s="3188"/>
      <c r="M123" s="3188"/>
      <c r="N123" s="3188"/>
      <c r="O123" s="3188"/>
      <c r="P123" s="3188"/>
      <c r="Q123" s="3188"/>
      <c r="R123" s="3188"/>
      <c r="S123" s="3188"/>
      <c r="T123" s="3188"/>
      <c r="U123" s="3188"/>
    </row>
    <row r="124" spans="1:21" s="958" customFormat="1" ht="14.25" customHeight="1">
      <c r="A124" s="3153" t="s">
        <v>1152</v>
      </c>
      <c r="B124" s="3153" t="s">
        <v>2848</v>
      </c>
      <c r="C124" s="3153">
        <v>13400</v>
      </c>
      <c r="D124" s="3153">
        <v>13320</v>
      </c>
      <c r="E124" s="3153">
        <v>16100</v>
      </c>
      <c r="F124" s="3159">
        <v>2320</v>
      </c>
      <c r="G124" s="3161">
        <v>8800</v>
      </c>
      <c r="I124" s="969"/>
      <c r="J124" s="3188"/>
      <c r="K124" s="3188"/>
      <c r="L124" s="3188"/>
      <c r="M124" s="3188"/>
      <c r="N124" s="3188"/>
      <c r="O124" s="3188"/>
      <c r="P124" s="3188"/>
      <c r="Q124" s="3188"/>
      <c r="R124" s="3188"/>
      <c r="S124" s="3188"/>
      <c r="T124" s="3188"/>
      <c r="U124" s="3188"/>
    </row>
    <row r="125" spans="1:21" s="958" customFormat="1" ht="14.25" customHeight="1">
      <c r="A125" s="3153" t="s">
        <v>1152</v>
      </c>
      <c r="B125" s="1212" t="s">
        <v>2849</v>
      </c>
      <c r="C125" s="1212">
        <v>12860</v>
      </c>
      <c r="D125" s="1212">
        <v>12790</v>
      </c>
      <c r="E125" s="1212">
        <v>15370</v>
      </c>
      <c r="F125" s="3164">
        <v>2280</v>
      </c>
      <c r="G125" s="3171">
        <v>8450</v>
      </c>
      <c r="I125" s="969"/>
      <c r="J125" s="3188"/>
      <c r="K125" s="3188"/>
      <c r="L125" s="3188"/>
      <c r="M125" s="3188"/>
      <c r="N125" s="3188"/>
      <c r="O125" s="3188"/>
      <c r="P125" s="3188"/>
      <c r="Q125" s="3188"/>
      <c r="R125" s="3188"/>
      <c r="S125" s="3188"/>
      <c r="T125" s="3188"/>
      <c r="U125" s="3188"/>
    </row>
    <row r="126" spans="1:21" s="958" customFormat="1" ht="14.25" customHeight="1" thickBot="1">
      <c r="A126" s="3168" t="s">
        <v>1152</v>
      </c>
      <c r="B126" s="3156" t="s">
        <v>2850</v>
      </c>
      <c r="C126" s="3156">
        <v>12960</v>
      </c>
      <c r="D126" s="3156">
        <v>12890</v>
      </c>
      <c r="E126" s="3156">
        <v>15530</v>
      </c>
      <c r="F126" s="3157">
        <v>2910</v>
      </c>
      <c r="G126" s="3172">
        <v>8520</v>
      </c>
      <c r="I126" s="969"/>
      <c r="J126" s="3188"/>
      <c r="K126" s="3188"/>
      <c r="L126" s="3188"/>
      <c r="M126" s="3188"/>
      <c r="N126" s="3188"/>
      <c r="O126" s="3188"/>
      <c r="P126" s="3188"/>
      <c r="Q126" s="3188"/>
      <c r="R126" s="3188"/>
      <c r="S126" s="3188"/>
      <c r="T126" s="3188"/>
      <c r="U126" s="3188"/>
    </row>
    <row r="127" spans="1:21" s="958" customFormat="1" ht="14.25" customHeight="1">
      <c r="A127" s="3167" t="s">
        <v>1153</v>
      </c>
      <c r="B127" s="1214" t="s">
        <v>2851</v>
      </c>
      <c r="C127" s="1214">
        <v>12280</v>
      </c>
      <c r="D127" s="1214">
        <v>12250</v>
      </c>
      <c r="E127" s="1214">
        <v>15130</v>
      </c>
      <c r="F127" s="3154">
        <v>2710</v>
      </c>
      <c r="G127" s="3170">
        <v>7870</v>
      </c>
      <c r="I127" s="969"/>
      <c r="J127" s="3188"/>
      <c r="K127" s="3188"/>
      <c r="L127" s="3188"/>
      <c r="M127" s="3188"/>
      <c r="N127" s="3188"/>
      <c r="O127" s="3188"/>
      <c r="P127" s="3188"/>
      <c r="Q127" s="3188"/>
      <c r="R127" s="3188"/>
      <c r="S127" s="3188"/>
      <c r="T127" s="3188"/>
      <c r="U127" s="3188"/>
    </row>
    <row r="128" spans="1:21" s="958" customFormat="1" ht="14.25" customHeight="1">
      <c r="A128" s="3153" t="s">
        <v>1153</v>
      </c>
      <c r="B128" s="3153" t="s">
        <v>977</v>
      </c>
      <c r="C128" s="3153">
        <v>13180</v>
      </c>
      <c r="D128" s="3153">
        <v>13150</v>
      </c>
      <c r="E128" s="3153">
        <v>16190</v>
      </c>
      <c r="F128" s="3159">
        <v>2820</v>
      </c>
      <c r="G128" s="3161">
        <v>8460</v>
      </c>
      <c r="I128" s="969"/>
      <c r="J128" s="3188"/>
      <c r="K128" s="3188"/>
      <c r="L128" s="3188"/>
      <c r="M128" s="3188"/>
      <c r="N128" s="3188"/>
      <c r="O128" s="3188"/>
      <c r="P128" s="3188"/>
      <c r="Q128" s="3188"/>
      <c r="R128" s="3188"/>
      <c r="S128" s="3188"/>
      <c r="T128" s="3188"/>
      <c r="U128" s="3188"/>
    </row>
    <row r="129" spans="1:21" s="958" customFormat="1" ht="14.25" customHeight="1">
      <c r="A129" s="3153" t="s">
        <v>1153</v>
      </c>
      <c r="B129" s="3153" t="s">
        <v>987</v>
      </c>
      <c r="C129" s="3153">
        <v>10950</v>
      </c>
      <c r="D129" s="3153">
        <v>10920</v>
      </c>
      <c r="E129" s="3153">
        <v>13820</v>
      </c>
      <c r="F129" s="3159">
        <v>2500</v>
      </c>
      <c r="G129" s="3161">
        <v>7020</v>
      </c>
      <c r="I129" s="969"/>
      <c r="J129" s="3188"/>
      <c r="K129" s="3188"/>
      <c r="L129" s="3188"/>
      <c r="M129" s="3188"/>
      <c r="N129" s="3188"/>
      <c r="O129" s="3188"/>
      <c r="P129" s="3188"/>
      <c r="Q129" s="3188"/>
      <c r="R129" s="3188"/>
      <c r="S129" s="3188"/>
      <c r="T129" s="3188"/>
      <c r="U129" s="3188"/>
    </row>
    <row r="130" spans="1:21" s="958" customFormat="1" ht="14.25" customHeight="1">
      <c r="A130" s="3153" t="s">
        <v>1153</v>
      </c>
      <c r="B130" s="3153" t="s">
        <v>996</v>
      </c>
      <c r="C130" s="3153">
        <v>10910</v>
      </c>
      <c r="D130" s="3153">
        <v>10860</v>
      </c>
      <c r="E130" s="3153">
        <v>13730</v>
      </c>
      <c r="F130" s="3159">
        <v>2760</v>
      </c>
      <c r="G130" s="3161">
        <v>6990</v>
      </c>
      <c r="I130" s="969"/>
      <c r="J130" s="3188"/>
      <c r="K130" s="3188"/>
      <c r="L130" s="3188"/>
      <c r="M130" s="3188"/>
      <c r="N130" s="3188"/>
      <c r="O130" s="3188"/>
      <c r="P130" s="3188"/>
      <c r="Q130" s="3188"/>
      <c r="R130" s="3188"/>
      <c r="S130" s="3188"/>
      <c r="T130" s="3188"/>
      <c r="U130" s="3188"/>
    </row>
    <row r="131" spans="1:21" s="958" customFormat="1" ht="14.25" customHeight="1">
      <c r="A131" s="3153" t="s">
        <v>1153</v>
      </c>
      <c r="B131" s="3153" t="s">
        <v>1006</v>
      </c>
      <c r="C131" s="3153">
        <v>12910</v>
      </c>
      <c r="D131" s="3153">
        <v>12870</v>
      </c>
      <c r="E131" s="3153">
        <v>15720</v>
      </c>
      <c r="F131" s="3159">
        <v>2750</v>
      </c>
      <c r="G131" s="3161">
        <v>8280</v>
      </c>
      <c r="I131" s="969"/>
      <c r="J131" s="3188"/>
      <c r="K131" s="3188"/>
      <c r="L131" s="3188"/>
      <c r="M131" s="3188"/>
      <c r="N131" s="3188"/>
      <c r="O131" s="3188"/>
      <c r="P131" s="3188"/>
      <c r="Q131" s="3188"/>
      <c r="R131" s="3188"/>
      <c r="S131" s="3188"/>
      <c r="T131" s="3188"/>
      <c r="U131" s="3188"/>
    </row>
    <row r="132" spans="1:21" s="958" customFormat="1" ht="14.25" customHeight="1">
      <c r="A132" s="3153" t="s">
        <v>1153</v>
      </c>
      <c r="B132" s="3153" t="s">
        <v>1013</v>
      </c>
      <c r="C132" s="3153">
        <v>11910</v>
      </c>
      <c r="D132" s="3153">
        <v>11860</v>
      </c>
      <c r="E132" s="3153">
        <v>14730</v>
      </c>
      <c r="F132" s="3159">
        <v>2360</v>
      </c>
      <c r="G132" s="3161">
        <v>7630</v>
      </c>
      <c r="I132" s="969"/>
      <c r="J132" s="3188"/>
      <c r="K132" s="3188"/>
      <c r="L132" s="3188"/>
      <c r="M132" s="3188"/>
      <c r="N132" s="3188"/>
      <c r="O132" s="3188"/>
      <c r="P132" s="3188"/>
      <c r="Q132" s="3188"/>
      <c r="R132" s="3188"/>
      <c r="S132" s="3188"/>
      <c r="T132" s="3188"/>
      <c r="U132" s="3188"/>
    </row>
    <row r="133" spans="1:21" s="958" customFormat="1" ht="14.25" customHeight="1">
      <c r="A133" s="3153" t="s">
        <v>1153</v>
      </c>
      <c r="B133" s="3153" t="s">
        <v>1019</v>
      </c>
      <c r="C133" s="3153">
        <v>12270</v>
      </c>
      <c r="D133" s="3153">
        <v>12210</v>
      </c>
      <c r="E133" s="3153">
        <v>15010</v>
      </c>
      <c r="F133" s="3159">
        <v>2580</v>
      </c>
      <c r="G133" s="3161">
        <v>7860</v>
      </c>
      <c r="I133" s="969"/>
      <c r="J133" s="3188"/>
      <c r="K133" s="3188"/>
      <c r="L133" s="3188"/>
      <c r="M133" s="3188"/>
      <c r="N133" s="3188"/>
      <c r="O133" s="3188"/>
      <c r="P133" s="3188"/>
      <c r="Q133" s="3188"/>
      <c r="R133" s="3188"/>
      <c r="S133" s="3188"/>
      <c r="T133" s="3188"/>
      <c r="U133" s="3188"/>
    </row>
    <row r="134" spans="1:21" s="958" customFormat="1" ht="14.25" customHeight="1">
      <c r="A134" s="3153" t="s">
        <v>1153</v>
      </c>
      <c r="B134" s="3153" t="s">
        <v>1026</v>
      </c>
      <c r="C134" s="3153">
        <v>10800</v>
      </c>
      <c r="D134" s="3153">
        <v>10780</v>
      </c>
      <c r="E134" s="3153">
        <v>13640</v>
      </c>
      <c r="F134" s="3159">
        <v>2110</v>
      </c>
      <c r="G134" s="3159">
        <v>6930</v>
      </c>
      <c r="I134" s="969"/>
      <c r="J134" s="3188"/>
      <c r="K134" s="3188"/>
      <c r="L134" s="3188"/>
      <c r="M134" s="3188"/>
      <c r="N134" s="3188"/>
      <c r="O134" s="3188"/>
      <c r="P134" s="3188"/>
      <c r="Q134" s="3188"/>
      <c r="R134" s="3188"/>
      <c r="S134" s="3188"/>
      <c r="T134" s="3188"/>
      <c r="U134" s="3188"/>
    </row>
    <row r="135" spans="1:21" s="958" customFormat="1" ht="14.25" customHeight="1">
      <c r="A135" s="3153" t="s">
        <v>1153</v>
      </c>
      <c r="B135" s="3153" t="s">
        <v>1036</v>
      </c>
      <c r="C135" s="3153">
        <v>10430</v>
      </c>
      <c r="D135" s="3153">
        <v>10390</v>
      </c>
      <c r="E135" s="3153">
        <v>13140</v>
      </c>
      <c r="F135" s="3159">
        <v>2240</v>
      </c>
      <c r="G135" s="3161">
        <v>6680</v>
      </c>
      <c r="I135" s="969"/>
      <c r="J135" s="3188"/>
      <c r="K135" s="3188"/>
      <c r="L135" s="3188"/>
      <c r="M135" s="3188"/>
      <c r="N135" s="3188"/>
      <c r="O135" s="3188"/>
      <c r="P135" s="3188"/>
      <c r="Q135" s="3188"/>
      <c r="R135" s="3188"/>
      <c r="S135" s="3188"/>
      <c r="T135" s="3188"/>
      <c r="U135" s="3188"/>
    </row>
    <row r="136" spans="1:21" s="958" customFormat="1" ht="14.25" customHeight="1">
      <c r="A136" s="3153" t="s">
        <v>1153</v>
      </c>
      <c r="B136" s="3153" t="s">
        <v>1045</v>
      </c>
      <c r="C136" s="3153">
        <v>11930</v>
      </c>
      <c r="D136" s="3153">
        <v>11880</v>
      </c>
      <c r="E136" s="3153">
        <v>14770</v>
      </c>
      <c r="F136" s="3159">
        <v>1970</v>
      </c>
      <c r="G136" s="3161">
        <v>7640</v>
      </c>
      <c r="I136" s="969"/>
      <c r="J136" s="3188"/>
      <c r="K136" s="3188"/>
      <c r="L136" s="3188"/>
      <c r="M136" s="3188"/>
      <c r="N136" s="3188"/>
      <c r="O136" s="3188"/>
      <c r="P136" s="3188"/>
      <c r="Q136" s="3188"/>
      <c r="R136" s="3188"/>
      <c r="S136" s="3188"/>
      <c r="T136" s="3188"/>
      <c r="U136" s="3188"/>
    </row>
    <row r="137" spans="1:21" s="958" customFormat="1" ht="14.25" customHeight="1">
      <c r="A137" s="3153" t="s">
        <v>1153</v>
      </c>
      <c r="B137" s="3153" t="s">
        <v>1052</v>
      </c>
      <c r="C137" s="3153">
        <v>10470</v>
      </c>
      <c r="D137" s="3153">
        <v>10430</v>
      </c>
      <c r="E137" s="3153">
        <v>13190</v>
      </c>
      <c r="F137" s="3159">
        <v>1990</v>
      </c>
      <c r="G137" s="3161">
        <v>6710</v>
      </c>
      <c r="I137" s="969"/>
      <c r="J137" s="3188"/>
      <c r="K137" s="3188"/>
      <c r="L137" s="3188"/>
      <c r="M137" s="3188"/>
      <c r="N137" s="3188"/>
      <c r="O137" s="3188"/>
      <c r="P137" s="3188"/>
      <c r="Q137" s="3188"/>
      <c r="R137" s="3188"/>
      <c r="S137" s="3188"/>
      <c r="T137" s="3188"/>
      <c r="U137" s="3188"/>
    </row>
    <row r="138" spans="1:21" s="958" customFormat="1" ht="14.25" customHeight="1">
      <c r="A138" s="3153" t="s">
        <v>1153</v>
      </c>
      <c r="B138" s="3153" t="s">
        <v>1059</v>
      </c>
      <c r="C138" s="3153">
        <v>10410</v>
      </c>
      <c r="D138" s="3153">
        <v>10380</v>
      </c>
      <c r="E138" s="3153">
        <v>13130</v>
      </c>
      <c r="F138" s="3159">
        <v>2030</v>
      </c>
      <c r="G138" s="3161">
        <v>6680</v>
      </c>
      <c r="I138" s="969"/>
      <c r="J138" s="3188"/>
      <c r="K138" s="3188"/>
      <c r="L138" s="3188"/>
      <c r="M138" s="3188"/>
      <c r="N138" s="3188"/>
      <c r="O138" s="3188"/>
      <c r="P138" s="3188"/>
      <c r="Q138" s="3188"/>
      <c r="R138" s="3188"/>
      <c r="S138" s="3188"/>
      <c r="T138" s="3188"/>
      <c r="U138" s="3188"/>
    </row>
    <row r="139" spans="1:21" s="958" customFormat="1" ht="14.25" customHeight="1">
      <c r="A139" s="3153" t="s">
        <v>1153</v>
      </c>
      <c r="B139" s="3153" t="s">
        <v>1066</v>
      </c>
      <c r="C139" s="3153">
        <v>9460</v>
      </c>
      <c r="D139" s="3153">
        <v>9410</v>
      </c>
      <c r="E139" s="3153">
        <v>12050</v>
      </c>
      <c r="F139" s="3159">
        <v>2140</v>
      </c>
      <c r="G139" s="3159">
        <v>6050</v>
      </c>
      <c r="I139" s="969"/>
      <c r="J139" s="3188"/>
      <c r="K139" s="3188"/>
      <c r="L139" s="3188"/>
      <c r="M139" s="3188"/>
      <c r="N139" s="3188"/>
      <c r="O139" s="3188"/>
      <c r="P139" s="3188"/>
      <c r="Q139" s="3188"/>
      <c r="R139" s="3188"/>
      <c r="S139" s="3188"/>
      <c r="T139" s="3188"/>
      <c r="U139" s="3188"/>
    </row>
    <row r="140" spans="1:21" s="958" customFormat="1" ht="14.25" customHeight="1">
      <c r="A140" s="3153" t="s">
        <v>1153</v>
      </c>
      <c r="B140" s="3153" t="s">
        <v>1074</v>
      </c>
      <c r="C140" s="3153">
        <v>11030</v>
      </c>
      <c r="D140" s="3153">
        <v>10980</v>
      </c>
      <c r="E140" s="3153">
        <v>13880</v>
      </c>
      <c r="F140" s="3159">
        <v>2210</v>
      </c>
      <c r="G140" s="3159">
        <v>7060</v>
      </c>
      <c r="I140" s="969"/>
      <c r="J140" s="3188"/>
      <c r="K140" s="3188"/>
      <c r="L140" s="3188"/>
      <c r="M140" s="3188"/>
      <c r="N140" s="3188"/>
      <c r="O140" s="3188"/>
      <c r="P140" s="3188"/>
      <c r="Q140" s="3188"/>
      <c r="R140" s="3188"/>
      <c r="S140" s="3188"/>
      <c r="T140" s="3188"/>
      <c r="U140" s="3188"/>
    </row>
    <row r="141" spans="1:21" s="958" customFormat="1" ht="14.25" customHeight="1">
      <c r="A141" s="3153" t="s">
        <v>1153</v>
      </c>
      <c r="B141" s="3153" t="s">
        <v>1082</v>
      </c>
      <c r="C141" s="3153">
        <v>11200</v>
      </c>
      <c r="D141" s="3153">
        <v>11150</v>
      </c>
      <c r="E141" s="3153">
        <v>14100</v>
      </c>
      <c r="F141" s="3159">
        <v>2470</v>
      </c>
      <c r="G141" s="3161">
        <v>7170</v>
      </c>
      <c r="I141" s="969"/>
      <c r="J141" s="3188"/>
      <c r="K141" s="3188"/>
      <c r="L141" s="3188"/>
      <c r="M141" s="3188"/>
      <c r="N141" s="3188"/>
      <c r="O141" s="3188"/>
      <c r="P141" s="3188"/>
      <c r="Q141" s="3188"/>
      <c r="R141" s="3188"/>
      <c r="S141" s="3188"/>
      <c r="T141" s="3188"/>
      <c r="U141" s="3188"/>
    </row>
    <row r="142" spans="1:21" s="958" customFormat="1" ht="14.25" customHeight="1">
      <c r="A142" s="3153" t="s">
        <v>1153</v>
      </c>
      <c r="B142" s="3153" t="s">
        <v>1087</v>
      </c>
      <c r="C142" s="3153">
        <v>10780</v>
      </c>
      <c r="D142" s="3153">
        <v>10730</v>
      </c>
      <c r="E142" s="3153">
        <v>13540</v>
      </c>
      <c r="F142" s="3159">
        <v>2280</v>
      </c>
      <c r="G142" s="3161">
        <v>6900</v>
      </c>
      <c r="I142" s="969"/>
      <c r="J142" s="3188"/>
      <c r="K142" s="3188"/>
      <c r="L142" s="3188"/>
      <c r="M142" s="3188"/>
      <c r="N142" s="3188"/>
      <c r="O142" s="3188"/>
      <c r="P142" s="3188"/>
      <c r="Q142" s="3188"/>
      <c r="R142" s="3188"/>
      <c r="S142" s="3188"/>
      <c r="T142" s="3188"/>
      <c r="U142" s="3188"/>
    </row>
    <row r="143" spans="1:21" s="958" customFormat="1" ht="14.25" customHeight="1">
      <c r="A143" s="3153" t="s">
        <v>1153</v>
      </c>
      <c r="B143" s="3153" t="s">
        <v>1096</v>
      </c>
      <c r="C143" s="3153">
        <v>11550</v>
      </c>
      <c r="D143" s="3153">
        <v>11490</v>
      </c>
      <c r="E143" s="3153">
        <v>14480</v>
      </c>
      <c r="F143" s="3159">
        <v>2070</v>
      </c>
      <c r="G143" s="3161">
        <v>7390</v>
      </c>
      <c r="I143" s="969"/>
      <c r="J143" s="3188"/>
      <c r="K143" s="3188"/>
      <c r="L143" s="3188"/>
      <c r="M143" s="3188"/>
      <c r="N143" s="3188"/>
      <c r="O143" s="3188"/>
      <c r="P143" s="3188"/>
      <c r="Q143" s="3188"/>
      <c r="R143" s="3188"/>
      <c r="S143" s="3188"/>
      <c r="T143" s="3188"/>
      <c r="U143" s="3188"/>
    </row>
    <row r="144" spans="1:21" s="958" customFormat="1" ht="14.25" customHeight="1">
      <c r="A144" s="3153" t="s">
        <v>1153</v>
      </c>
      <c r="B144" s="3153" t="s">
        <v>1103</v>
      </c>
      <c r="C144" s="3153">
        <v>10720</v>
      </c>
      <c r="D144" s="3153">
        <v>10680</v>
      </c>
      <c r="E144" s="3153">
        <v>13480</v>
      </c>
      <c r="F144" s="3159">
        <v>2440</v>
      </c>
      <c r="G144" s="3161">
        <v>6870</v>
      </c>
      <c r="I144" s="969"/>
      <c r="J144" s="3188"/>
      <c r="K144" s="3188"/>
      <c r="L144" s="3188"/>
      <c r="M144" s="3188"/>
      <c r="N144" s="3188"/>
      <c r="O144" s="3188"/>
      <c r="P144" s="3188"/>
      <c r="Q144" s="3188"/>
      <c r="R144" s="3188"/>
      <c r="S144" s="3188"/>
      <c r="T144" s="3188"/>
      <c r="U144" s="3188"/>
    </row>
    <row r="145" spans="1:21" s="958" customFormat="1" ht="14.25" customHeight="1">
      <c r="A145" s="3153" t="s">
        <v>1153</v>
      </c>
      <c r="B145" s="3153" t="s">
        <v>1111</v>
      </c>
      <c r="C145" s="3153">
        <v>10340</v>
      </c>
      <c r="D145" s="3153">
        <v>10290</v>
      </c>
      <c r="E145" s="3153">
        <v>12880</v>
      </c>
      <c r="F145" s="3159">
        <v>2650</v>
      </c>
      <c r="G145" s="3159">
        <v>6620</v>
      </c>
      <c r="I145" s="969"/>
      <c r="J145" s="3188"/>
      <c r="K145" s="3188"/>
      <c r="L145" s="3188"/>
      <c r="M145" s="3188"/>
      <c r="N145" s="3188"/>
      <c r="O145" s="3188"/>
      <c r="P145" s="3188"/>
      <c r="Q145" s="3188"/>
      <c r="R145" s="3188"/>
      <c r="S145" s="3188"/>
      <c r="T145" s="3188"/>
      <c r="U145" s="3188"/>
    </row>
    <row r="146" spans="1:21" s="958" customFormat="1" ht="14.25" customHeight="1">
      <c r="A146" s="3153" t="s">
        <v>1153</v>
      </c>
      <c r="B146" s="3153" t="s">
        <v>1118</v>
      </c>
      <c r="C146" s="3153">
        <v>11890</v>
      </c>
      <c r="D146" s="3153">
        <v>11830</v>
      </c>
      <c r="E146" s="3153">
        <v>14670</v>
      </c>
      <c r="F146" s="3159"/>
      <c r="G146" s="3159">
        <v>7610</v>
      </c>
      <c r="I146" s="969"/>
      <c r="J146" s="3188"/>
      <c r="K146" s="3188"/>
      <c r="L146" s="3188"/>
      <c r="M146" s="3188"/>
      <c r="N146" s="3188"/>
      <c r="O146" s="3188"/>
      <c r="P146" s="3188"/>
      <c r="Q146" s="3188"/>
      <c r="R146" s="3188"/>
      <c r="S146" s="3188"/>
      <c r="T146" s="3188"/>
      <c r="U146" s="3188"/>
    </row>
    <row r="147" spans="1:21" s="958" customFormat="1" ht="14.25" customHeight="1">
      <c r="A147" s="3153" t="s">
        <v>1153</v>
      </c>
      <c r="B147" s="3153" t="s">
        <v>1122</v>
      </c>
      <c r="C147" s="3153">
        <v>12650</v>
      </c>
      <c r="D147" s="3153">
        <v>12600</v>
      </c>
      <c r="E147" s="3153">
        <v>15440</v>
      </c>
      <c r="F147" s="3159"/>
      <c r="G147" s="3159">
        <v>8110</v>
      </c>
      <c r="I147" s="969"/>
      <c r="J147" s="3188"/>
      <c r="K147" s="3188"/>
      <c r="L147" s="3188"/>
      <c r="M147" s="3188"/>
      <c r="N147" s="3188"/>
      <c r="O147" s="3188"/>
      <c r="P147" s="3188"/>
      <c r="Q147" s="3188"/>
      <c r="R147" s="3188"/>
      <c r="S147" s="3188"/>
      <c r="T147" s="3188"/>
      <c r="U147" s="3188"/>
    </row>
    <row r="148" spans="1:21" s="958" customFormat="1" ht="14.25" customHeight="1">
      <c r="A148" s="3153" t="s">
        <v>1153</v>
      </c>
      <c r="B148" s="3153" t="s">
        <v>2852</v>
      </c>
      <c r="C148" s="3153">
        <v>10370</v>
      </c>
      <c r="D148" s="3153">
        <v>10310</v>
      </c>
      <c r="E148" s="3153">
        <v>12970</v>
      </c>
      <c r="F148" s="3159"/>
      <c r="G148" s="3159">
        <v>6630</v>
      </c>
      <c r="I148" s="969"/>
      <c r="J148" s="3188"/>
      <c r="K148" s="3188"/>
      <c r="L148" s="3188"/>
      <c r="M148" s="3188"/>
      <c r="N148" s="3188"/>
      <c r="O148" s="3188"/>
      <c r="P148" s="3188"/>
      <c r="Q148" s="3188"/>
      <c r="R148" s="3188"/>
      <c r="S148" s="3188"/>
      <c r="T148" s="3188"/>
      <c r="U148" s="3188"/>
    </row>
    <row r="149" spans="1:21" s="958" customFormat="1" ht="14.25" customHeight="1">
      <c r="A149" s="3153" t="s">
        <v>1153</v>
      </c>
      <c r="B149" s="3153" t="s">
        <v>2853</v>
      </c>
      <c r="C149" s="3153">
        <v>11600</v>
      </c>
      <c r="D149" s="3153">
        <v>11560</v>
      </c>
      <c r="E149" s="3153">
        <v>14540</v>
      </c>
      <c r="F149" s="3159">
        <v>2390</v>
      </c>
      <c r="G149" s="3159">
        <v>7430</v>
      </c>
      <c r="I149" s="969"/>
      <c r="J149" s="3188"/>
      <c r="K149" s="3188"/>
      <c r="L149" s="3188"/>
      <c r="M149" s="3188"/>
      <c r="N149" s="3188"/>
      <c r="O149" s="3188"/>
      <c r="P149" s="3188"/>
      <c r="Q149" s="3188"/>
      <c r="R149" s="3188"/>
      <c r="S149" s="3188"/>
      <c r="T149" s="3188"/>
      <c r="U149" s="3188"/>
    </row>
    <row r="150" spans="1:21" s="958" customFormat="1" ht="14.25" customHeight="1">
      <c r="A150" s="3153" t="s">
        <v>1153</v>
      </c>
      <c r="B150" s="3153" t="s">
        <v>1141</v>
      </c>
      <c r="C150" s="3153">
        <v>9950</v>
      </c>
      <c r="D150" s="3153">
        <v>9890</v>
      </c>
      <c r="E150" s="3153">
        <v>12590</v>
      </c>
      <c r="F150" s="3159">
        <v>1970</v>
      </c>
      <c r="G150" s="3159">
        <v>6360</v>
      </c>
      <c r="I150" s="969"/>
      <c r="J150" s="3188"/>
      <c r="K150" s="3188"/>
      <c r="L150" s="3188"/>
      <c r="M150" s="3188"/>
      <c r="N150" s="3188"/>
      <c r="O150" s="3188"/>
      <c r="P150" s="3188"/>
      <c r="Q150" s="3188"/>
      <c r="R150" s="3188"/>
      <c r="S150" s="3188"/>
      <c r="T150" s="3188"/>
      <c r="U150" s="3188"/>
    </row>
    <row r="151" spans="1:21" s="958" customFormat="1" ht="14.25" customHeight="1">
      <c r="A151" s="3153" t="s">
        <v>1153</v>
      </c>
      <c r="B151" s="3153" t="s">
        <v>1143</v>
      </c>
      <c r="C151" s="3153">
        <v>10700</v>
      </c>
      <c r="D151" s="3153">
        <v>10650</v>
      </c>
      <c r="E151" s="3153">
        <v>13420</v>
      </c>
      <c r="F151" s="3159">
        <v>2020</v>
      </c>
      <c r="G151" s="3159">
        <v>6850</v>
      </c>
      <c r="I151" s="969"/>
      <c r="J151" s="3188"/>
      <c r="K151" s="3188"/>
      <c r="L151" s="3188"/>
      <c r="M151" s="3188"/>
      <c r="N151" s="3188"/>
      <c r="O151" s="3188"/>
      <c r="P151" s="3188"/>
      <c r="Q151" s="3188"/>
      <c r="R151" s="3188"/>
      <c r="S151" s="3188"/>
      <c r="T151" s="3188"/>
      <c r="U151" s="3188"/>
    </row>
    <row r="152" spans="1:21" s="958" customFormat="1" ht="14.25" customHeight="1">
      <c r="A152" s="3153" t="s">
        <v>1153</v>
      </c>
      <c r="B152" s="3153" t="s">
        <v>1146</v>
      </c>
      <c r="C152" s="3153">
        <v>10310</v>
      </c>
      <c r="D152" s="3153">
        <v>10260</v>
      </c>
      <c r="E152" s="3153">
        <v>12820</v>
      </c>
      <c r="F152" s="3159">
        <v>1980</v>
      </c>
      <c r="G152" s="3159">
        <v>6600</v>
      </c>
      <c r="I152" s="969"/>
      <c r="J152" s="3188"/>
      <c r="K152" s="3188"/>
      <c r="L152" s="3188"/>
      <c r="M152" s="3188"/>
      <c r="N152" s="3188"/>
      <c r="O152" s="3188"/>
      <c r="P152" s="3188"/>
      <c r="Q152" s="3188"/>
      <c r="R152" s="3188"/>
      <c r="S152" s="3188"/>
      <c r="T152" s="3188"/>
      <c r="U152" s="3188"/>
    </row>
    <row r="153" spans="1:21" s="958" customFormat="1" ht="14.25" customHeight="1">
      <c r="A153" s="3153" t="s">
        <v>1153</v>
      </c>
      <c r="B153" s="3153" t="s">
        <v>2854</v>
      </c>
      <c r="C153" s="3153">
        <v>10880</v>
      </c>
      <c r="D153" s="3153">
        <v>10820</v>
      </c>
      <c r="E153" s="3153">
        <v>13660</v>
      </c>
      <c r="F153" s="3159">
        <v>2260</v>
      </c>
      <c r="G153" s="3159">
        <v>6970</v>
      </c>
      <c r="I153" s="969"/>
      <c r="J153" s="3188"/>
      <c r="K153" s="3188"/>
      <c r="L153" s="3188"/>
      <c r="M153" s="3188"/>
      <c r="N153" s="3188"/>
      <c r="O153" s="3188"/>
      <c r="P153" s="3188"/>
      <c r="Q153" s="3188"/>
      <c r="R153" s="3188"/>
      <c r="S153" s="3188"/>
      <c r="T153" s="3188"/>
      <c r="U153" s="3188"/>
    </row>
    <row r="154" spans="1:21" s="958" customFormat="1" ht="14.25" customHeight="1">
      <c r="A154" s="3153" t="s">
        <v>1153</v>
      </c>
      <c r="B154" s="3153" t="s">
        <v>2855</v>
      </c>
      <c r="C154" s="3153">
        <v>11220</v>
      </c>
      <c r="D154" s="3153">
        <v>11160</v>
      </c>
      <c r="E154" s="3153">
        <v>14130</v>
      </c>
      <c r="F154" s="3159">
        <v>2230</v>
      </c>
      <c r="G154" s="3159">
        <v>7180</v>
      </c>
      <c r="I154" s="969"/>
      <c r="J154" s="3188"/>
      <c r="K154" s="3188"/>
      <c r="L154" s="3188"/>
      <c r="M154" s="3188"/>
      <c r="N154" s="3188"/>
      <c r="O154" s="3188"/>
      <c r="P154" s="3188"/>
      <c r="Q154" s="3188"/>
      <c r="R154" s="3188"/>
      <c r="S154" s="3188"/>
      <c r="T154" s="3188"/>
      <c r="U154" s="3188"/>
    </row>
    <row r="155" spans="1:21" s="958" customFormat="1" ht="14.25" customHeight="1">
      <c r="A155" s="3153" t="s">
        <v>1153</v>
      </c>
      <c r="B155" s="3153" t="s">
        <v>2856</v>
      </c>
      <c r="C155" s="3153">
        <v>10430</v>
      </c>
      <c r="D155" s="3153">
        <v>10380</v>
      </c>
      <c r="E155" s="3153">
        <v>13140</v>
      </c>
      <c r="F155" s="3159">
        <v>2080</v>
      </c>
      <c r="G155" s="3159">
        <v>6650</v>
      </c>
      <c r="I155" s="969"/>
      <c r="J155" s="3188"/>
      <c r="K155" s="3188"/>
      <c r="L155" s="3188"/>
      <c r="M155" s="3188"/>
      <c r="N155" s="3188"/>
      <c r="O155" s="3188"/>
      <c r="P155" s="3188"/>
      <c r="Q155" s="3188"/>
      <c r="R155" s="3188"/>
      <c r="S155" s="3188"/>
      <c r="T155" s="3188"/>
      <c r="U155" s="3188"/>
    </row>
    <row r="156" spans="1:21" s="958" customFormat="1" ht="14.25" customHeight="1">
      <c r="A156" s="3153" t="s">
        <v>1153</v>
      </c>
      <c r="B156" s="3153" t="s">
        <v>2857</v>
      </c>
      <c r="C156" s="3153">
        <v>10440</v>
      </c>
      <c r="D156" s="3153">
        <v>10400</v>
      </c>
      <c r="E156" s="3153">
        <v>13150</v>
      </c>
      <c r="F156" s="3159">
        <v>2490</v>
      </c>
      <c r="G156" s="3159">
        <v>6690</v>
      </c>
      <c r="I156" s="969"/>
      <c r="J156" s="3188"/>
      <c r="K156" s="3188"/>
      <c r="L156" s="3188"/>
      <c r="M156" s="3188"/>
      <c r="N156" s="3188"/>
      <c r="O156" s="3188"/>
      <c r="P156" s="3188"/>
      <c r="Q156" s="3188"/>
      <c r="R156" s="3188"/>
      <c r="S156" s="3188"/>
      <c r="T156" s="3188"/>
      <c r="U156" s="3188"/>
    </row>
    <row r="157" spans="1:21" s="958" customFormat="1" ht="14.25" customHeight="1">
      <c r="A157" s="3153" t="s">
        <v>1153</v>
      </c>
      <c r="B157" s="3153" t="s">
        <v>1149</v>
      </c>
      <c r="C157" s="3153">
        <v>10970</v>
      </c>
      <c r="D157" s="3153">
        <v>10920</v>
      </c>
      <c r="E157" s="3153">
        <v>13840</v>
      </c>
      <c r="F157" s="3159">
        <v>2420</v>
      </c>
      <c r="G157" s="3166">
        <v>7020</v>
      </c>
      <c r="I157" s="969"/>
      <c r="J157" s="3188"/>
      <c r="K157" s="3188"/>
      <c r="L157" s="3188"/>
      <c r="M157" s="3188"/>
      <c r="N157" s="3188"/>
      <c r="O157" s="3188"/>
      <c r="P157" s="3188"/>
      <c r="Q157" s="3188"/>
      <c r="R157" s="3188"/>
      <c r="S157" s="3188"/>
      <c r="T157" s="3188"/>
      <c r="U157" s="3188"/>
    </row>
    <row r="158" spans="1:21" s="958" customFormat="1" ht="14.25" customHeight="1">
      <c r="A158" s="1214" t="s">
        <v>1153</v>
      </c>
      <c r="B158" s="1214" t="s">
        <v>1150</v>
      </c>
      <c r="C158" s="1214">
        <v>9590</v>
      </c>
      <c r="D158" s="1214">
        <v>9540</v>
      </c>
      <c r="E158" s="1214">
        <v>12210</v>
      </c>
      <c r="F158" s="3154">
        <v>2100</v>
      </c>
      <c r="G158" s="3154">
        <v>6130</v>
      </c>
      <c r="I158" s="969"/>
      <c r="J158" s="3188"/>
      <c r="K158" s="3188"/>
      <c r="L158" s="3188"/>
      <c r="M158" s="3188"/>
      <c r="N158" s="3188"/>
      <c r="O158" s="3188"/>
      <c r="P158" s="3188"/>
      <c r="Q158" s="3188"/>
      <c r="R158" s="3188"/>
      <c r="S158" s="3188"/>
      <c r="T158" s="3188"/>
      <c r="U158" s="3188"/>
    </row>
    <row r="159" spans="1:21" s="958" customFormat="1" ht="14.25" customHeight="1">
      <c r="A159" s="3153" t="s">
        <v>1153</v>
      </c>
      <c r="B159" s="3153" t="s">
        <v>1151</v>
      </c>
      <c r="C159" s="3153">
        <v>11190</v>
      </c>
      <c r="D159" s="3153">
        <v>11140</v>
      </c>
      <c r="E159" s="3153">
        <v>14090</v>
      </c>
      <c r="F159" s="3159">
        <v>2470</v>
      </c>
      <c r="G159" s="3159">
        <v>7170</v>
      </c>
      <c r="I159" s="969"/>
      <c r="J159" s="3188"/>
      <c r="K159" s="3188"/>
      <c r="L159" s="3188"/>
      <c r="M159" s="3188"/>
      <c r="N159" s="3188"/>
      <c r="O159" s="3188"/>
      <c r="P159" s="3188"/>
      <c r="Q159" s="3188"/>
      <c r="R159" s="3188"/>
      <c r="S159" s="3188"/>
      <c r="T159" s="3188"/>
      <c r="U159" s="3188"/>
    </row>
    <row r="160" spans="1:21" s="958" customFormat="1" ht="14.25" customHeight="1">
      <c r="A160" s="3153" t="s">
        <v>1153</v>
      </c>
      <c r="B160" s="3153" t="s">
        <v>2858</v>
      </c>
      <c r="C160" s="3153">
        <v>11180</v>
      </c>
      <c r="D160" s="3153">
        <v>11140</v>
      </c>
      <c r="E160" s="3153">
        <v>14050</v>
      </c>
      <c r="F160" s="3159">
        <v>2270</v>
      </c>
      <c r="G160" s="3159">
        <v>7170</v>
      </c>
      <c r="I160" s="969"/>
      <c r="J160" s="3188"/>
      <c r="K160" s="3188"/>
      <c r="L160" s="3188"/>
      <c r="M160" s="3188"/>
      <c r="N160" s="3188"/>
      <c r="O160" s="3188"/>
      <c r="P160" s="3188"/>
      <c r="Q160" s="3188"/>
      <c r="R160" s="3188"/>
      <c r="S160" s="3188"/>
      <c r="T160" s="3188"/>
      <c r="U160" s="3188"/>
    </row>
    <row r="161" spans="1:21" s="958" customFormat="1" ht="14.25" customHeight="1">
      <c r="A161" s="3153" t="s">
        <v>1153</v>
      </c>
      <c r="B161" s="3153" t="s">
        <v>2859</v>
      </c>
      <c r="C161" s="3153">
        <v>11160</v>
      </c>
      <c r="D161" s="3153">
        <v>11120</v>
      </c>
      <c r="E161" s="3153">
        <v>14020</v>
      </c>
      <c r="F161" s="3159">
        <v>2150</v>
      </c>
      <c r="G161" s="3159">
        <v>7160</v>
      </c>
      <c r="I161" s="969"/>
      <c r="J161" s="3188"/>
      <c r="K161" s="3188"/>
      <c r="L161" s="3188"/>
      <c r="M161" s="3188"/>
      <c r="N161" s="3188"/>
      <c r="O161" s="3188"/>
      <c r="P161" s="3188"/>
      <c r="Q161" s="3188"/>
      <c r="R161" s="3188"/>
      <c r="S161" s="3188"/>
      <c r="T161" s="3188"/>
      <c r="U161" s="3188"/>
    </row>
    <row r="162" spans="1:21" s="958" customFormat="1" ht="14.25" customHeight="1">
      <c r="A162" s="3153" t="s">
        <v>1153</v>
      </c>
      <c r="B162" s="3153" t="s">
        <v>2860</v>
      </c>
      <c r="C162" s="3153">
        <v>9620</v>
      </c>
      <c r="D162" s="3153">
        <v>9570</v>
      </c>
      <c r="E162" s="3153">
        <v>12320</v>
      </c>
      <c r="F162" s="3159">
        <v>2010</v>
      </c>
      <c r="G162" s="3159">
        <v>6160</v>
      </c>
      <c r="I162" s="969"/>
      <c r="J162" s="3188"/>
      <c r="K162" s="3188"/>
      <c r="L162" s="3188"/>
      <c r="M162" s="3188"/>
      <c r="N162" s="3188"/>
      <c r="O162" s="3188"/>
      <c r="P162" s="3188"/>
      <c r="Q162" s="3188"/>
      <c r="R162" s="3188"/>
      <c r="S162" s="3188"/>
      <c r="T162" s="3188"/>
      <c r="U162" s="3188"/>
    </row>
    <row r="163" spans="1:21" s="958" customFormat="1" ht="14.25" customHeight="1">
      <c r="A163" s="3153" t="s">
        <v>1153</v>
      </c>
      <c r="B163" s="3153" t="s">
        <v>2861</v>
      </c>
      <c r="C163" s="3153">
        <v>9320</v>
      </c>
      <c r="D163" s="3153">
        <v>9270</v>
      </c>
      <c r="E163" s="3153">
        <v>11790</v>
      </c>
      <c r="F163" s="3159">
        <v>1920</v>
      </c>
      <c r="G163" s="3159">
        <v>5960</v>
      </c>
      <c r="I163" s="969"/>
      <c r="J163" s="3188"/>
      <c r="K163" s="3188"/>
      <c r="L163" s="3188"/>
      <c r="M163" s="3188"/>
      <c r="N163" s="3188"/>
      <c r="O163" s="3188"/>
      <c r="P163" s="3188"/>
      <c r="Q163" s="3188"/>
      <c r="R163" s="3188"/>
      <c r="S163" s="3188"/>
      <c r="T163" s="3188"/>
      <c r="U163" s="3188"/>
    </row>
    <row r="164" spans="1:21" s="958" customFormat="1" ht="14.25" customHeight="1">
      <c r="A164" s="3153" t="s">
        <v>1153</v>
      </c>
      <c r="B164" s="3153" t="s">
        <v>2862</v>
      </c>
      <c r="C164" s="3153"/>
      <c r="D164" s="3153"/>
      <c r="E164" s="3153"/>
      <c r="F164" s="3159">
        <v>1980</v>
      </c>
      <c r="G164" s="3159"/>
      <c r="I164" s="969"/>
      <c r="J164" s="3188"/>
      <c r="K164" s="3188"/>
      <c r="L164" s="3188"/>
      <c r="M164" s="3188"/>
      <c r="N164" s="3188"/>
      <c r="O164" s="3188"/>
      <c r="P164" s="3188"/>
      <c r="Q164" s="3188"/>
      <c r="R164" s="3188"/>
      <c r="S164" s="3188"/>
      <c r="T164" s="3188"/>
      <c r="U164" s="3188"/>
    </row>
    <row r="165" spans="1:21" s="958" customFormat="1" ht="14.25" customHeight="1">
      <c r="A165" s="3153" t="s">
        <v>1153</v>
      </c>
      <c r="B165" s="3153" t="s">
        <v>2863</v>
      </c>
      <c r="C165" s="3153">
        <v>11060</v>
      </c>
      <c r="D165" s="3153">
        <v>11030</v>
      </c>
      <c r="E165" s="3153">
        <v>13850</v>
      </c>
      <c r="F165" s="3159">
        <v>2170</v>
      </c>
      <c r="G165" s="3159">
        <v>7090</v>
      </c>
      <c r="I165" s="969"/>
      <c r="J165" s="3188"/>
      <c r="K165" s="3188"/>
      <c r="L165" s="3188"/>
      <c r="M165" s="3188"/>
      <c r="N165" s="3188"/>
      <c r="O165" s="3188"/>
      <c r="P165" s="3188"/>
      <c r="Q165" s="3188"/>
      <c r="R165" s="3188"/>
      <c r="S165" s="3188"/>
      <c r="T165" s="3188"/>
      <c r="U165" s="3188"/>
    </row>
    <row r="166" spans="1:21" s="958" customFormat="1" ht="14.25" customHeight="1">
      <c r="A166" s="3153" t="s">
        <v>1153</v>
      </c>
      <c r="B166" s="3153" t="s">
        <v>2864</v>
      </c>
      <c r="C166" s="3153">
        <v>11050</v>
      </c>
      <c r="D166" s="3153">
        <v>11010</v>
      </c>
      <c r="E166" s="3153">
        <v>13920</v>
      </c>
      <c r="F166" s="3159">
        <v>2140</v>
      </c>
      <c r="G166" s="3159">
        <v>7080</v>
      </c>
      <c r="I166" s="969"/>
      <c r="J166" s="3188"/>
      <c r="K166" s="3188"/>
      <c r="L166" s="3188"/>
      <c r="M166" s="3188"/>
      <c r="N166" s="3188"/>
      <c r="O166" s="3188"/>
      <c r="P166" s="3188"/>
      <c r="Q166" s="3188"/>
      <c r="R166" s="3188"/>
      <c r="S166" s="3188"/>
      <c r="T166" s="3188"/>
      <c r="U166" s="3188"/>
    </row>
    <row r="167" spans="1:21" s="958" customFormat="1" ht="14.25" customHeight="1">
      <c r="A167" s="3153" t="s">
        <v>1153</v>
      </c>
      <c r="B167" s="3153" t="s">
        <v>2865</v>
      </c>
      <c r="C167" s="3153">
        <v>10930</v>
      </c>
      <c r="D167" s="3153">
        <v>10890</v>
      </c>
      <c r="E167" s="3153">
        <v>13790</v>
      </c>
      <c r="F167" s="3159">
        <v>2010</v>
      </c>
      <c r="G167" s="3161">
        <v>7000</v>
      </c>
      <c r="I167" s="969"/>
      <c r="J167" s="3188"/>
      <c r="K167" s="3188"/>
      <c r="L167" s="3188"/>
      <c r="M167" s="3188"/>
      <c r="N167" s="3188"/>
      <c r="O167" s="3188"/>
      <c r="P167" s="3188"/>
      <c r="Q167" s="3188"/>
      <c r="R167" s="3188"/>
      <c r="S167" s="3188"/>
      <c r="T167" s="3188"/>
      <c r="U167" s="3188"/>
    </row>
    <row r="168" spans="1:21" s="958" customFormat="1" ht="14.25" customHeight="1">
      <c r="A168" s="3153" t="s">
        <v>1153</v>
      </c>
      <c r="B168" s="3153" t="s">
        <v>2866</v>
      </c>
      <c r="C168" s="3153">
        <v>9420</v>
      </c>
      <c r="D168" s="3153">
        <v>9380</v>
      </c>
      <c r="E168" s="3153">
        <v>11970</v>
      </c>
      <c r="F168" s="3159"/>
      <c r="G168" s="3161">
        <v>6040</v>
      </c>
      <c r="I168" s="969"/>
      <c r="J168" s="3188"/>
      <c r="K168" s="3188"/>
      <c r="L168" s="3188"/>
      <c r="M168" s="3188"/>
      <c r="N168" s="3188"/>
      <c r="O168" s="3188"/>
      <c r="P168" s="3188"/>
      <c r="Q168" s="3188"/>
      <c r="R168" s="3188"/>
      <c r="S168" s="3188"/>
      <c r="T168" s="3188"/>
      <c r="U168" s="3188"/>
    </row>
    <row r="169" spans="1:21" s="958" customFormat="1" ht="14.25" customHeight="1">
      <c r="A169" s="3153" t="s">
        <v>1153</v>
      </c>
      <c r="B169" s="3153" t="s">
        <v>2867</v>
      </c>
      <c r="C169" s="3153"/>
      <c r="D169" s="3153"/>
      <c r="E169" s="3153"/>
      <c r="F169" s="3159">
        <v>2880</v>
      </c>
      <c r="G169" s="3161"/>
      <c r="I169" s="969"/>
      <c r="J169" s="3188"/>
      <c r="K169" s="3188"/>
      <c r="L169" s="3188"/>
      <c r="M169" s="3188"/>
      <c r="N169" s="3188"/>
      <c r="O169" s="3188"/>
      <c r="P169" s="3188"/>
      <c r="Q169" s="3188"/>
      <c r="R169" s="3188"/>
      <c r="S169" s="3188"/>
      <c r="T169" s="3188"/>
      <c r="U169" s="3188"/>
    </row>
    <row r="170" spans="1:21" s="958" customFormat="1" ht="14.25" customHeight="1">
      <c r="A170" s="3153" t="s">
        <v>1153</v>
      </c>
      <c r="B170" s="3153" t="s">
        <v>2868</v>
      </c>
      <c r="C170" s="3153"/>
      <c r="D170" s="3153"/>
      <c r="E170" s="3153"/>
      <c r="F170" s="3159">
        <v>2880</v>
      </c>
      <c r="G170" s="3161"/>
      <c r="I170" s="969"/>
      <c r="J170" s="3188"/>
      <c r="K170" s="3188"/>
      <c r="L170" s="3188"/>
      <c r="M170" s="3188"/>
      <c r="N170" s="3188"/>
      <c r="O170" s="3188"/>
      <c r="P170" s="3188"/>
      <c r="Q170" s="3188"/>
      <c r="R170" s="3188"/>
      <c r="S170" s="3188"/>
      <c r="T170" s="3188"/>
      <c r="U170" s="3188"/>
    </row>
    <row r="171" spans="1:21" s="958" customFormat="1" ht="14.25" customHeight="1">
      <c r="A171" s="3153" t="s">
        <v>1153</v>
      </c>
      <c r="B171" s="3153" t="s">
        <v>2869</v>
      </c>
      <c r="C171" s="3153"/>
      <c r="D171" s="3153"/>
      <c r="E171" s="3153"/>
      <c r="F171" s="3159">
        <v>2880</v>
      </c>
      <c r="G171" s="3159"/>
      <c r="I171" s="969"/>
      <c r="J171" s="3188"/>
      <c r="K171" s="3188"/>
      <c r="L171" s="3188"/>
      <c r="M171" s="3188"/>
      <c r="N171" s="3188"/>
      <c r="O171" s="3188"/>
      <c r="P171" s="3188"/>
      <c r="Q171" s="3188"/>
      <c r="R171" s="3188"/>
      <c r="S171" s="3188"/>
      <c r="T171" s="3188"/>
      <c r="U171" s="3188"/>
    </row>
    <row r="172" spans="1:21" s="958" customFormat="1" ht="14.25" customHeight="1">
      <c r="A172" s="3153" t="s">
        <v>1153</v>
      </c>
      <c r="B172" s="3153" t="s">
        <v>2870</v>
      </c>
      <c r="C172" s="3153"/>
      <c r="D172" s="3153"/>
      <c r="E172" s="3153"/>
      <c r="F172" s="3159">
        <v>2880</v>
      </c>
      <c r="G172" s="3161"/>
      <c r="I172" s="969"/>
      <c r="J172" s="3188"/>
      <c r="K172" s="3188"/>
      <c r="L172" s="3188"/>
      <c r="M172" s="3188"/>
      <c r="N172" s="3188"/>
      <c r="O172" s="3188"/>
      <c r="P172" s="3188"/>
      <c r="Q172" s="3188"/>
      <c r="R172" s="3188"/>
      <c r="S172" s="3188"/>
      <c r="T172" s="3188"/>
      <c r="U172" s="3188"/>
    </row>
    <row r="173" spans="1:21" s="958" customFormat="1" ht="14.25" customHeight="1">
      <c r="A173" s="3153" t="s">
        <v>1153</v>
      </c>
      <c r="B173" s="3153" t="s">
        <v>2871</v>
      </c>
      <c r="C173" s="3153"/>
      <c r="D173" s="3153"/>
      <c r="E173" s="3153"/>
      <c r="F173" s="3159">
        <v>2150</v>
      </c>
      <c r="G173" s="3161"/>
      <c r="I173" s="969"/>
      <c r="J173" s="3188"/>
      <c r="K173" s="3188"/>
      <c r="L173" s="3188"/>
      <c r="M173" s="3188"/>
      <c r="N173" s="3188"/>
      <c r="O173" s="3188"/>
      <c r="P173" s="3188"/>
      <c r="Q173" s="3188"/>
      <c r="R173" s="3188"/>
      <c r="S173" s="3188"/>
      <c r="T173" s="3188"/>
      <c r="U173" s="3188"/>
    </row>
    <row r="174" spans="1:21" s="958" customFormat="1" ht="14.25" customHeight="1">
      <c r="A174" s="3153" t="s">
        <v>1153</v>
      </c>
      <c r="B174" s="3153" t="s">
        <v>2872</v>
      </c>
      <c r="C174" s="3153"/>
      <c r="D174" s="3153"/>
      <c r="E174" s="3153"/>
      <c r="F174" s="3159">
        <v>2030</v>
      </c>
      <c r="G174" s="3159"/>
      <c r="I174" s="969"/>
      <c r="J174" s="3188"/>
      <c r="K174" s="3188"/>
      <c r="L174" s="3188"/>
      <c r="M174" s="3188"/>
      <c r="N174" s="3188"/>
      <c r="O174" s="3188"/>
      <c r="P174" s="3188"/>
      <c r="Q174" s="3188"/>
      <c r="R174" s="3188"/>
      <c r="S174" s="3188"/>
      <c r="T174" s="3188"/>
      <c r="U174" s="3188"/>
    </row>
    <row r="175" spans="1:21" s="958" customFormat="1" ht="14.25" customHeight="1">
      <c r="A175" s="3153" t="s">
        <v>1153</v>
      </c>
      <c r="B175" s="3153" t="s">
        <v>2873</v>
      </c>
      <c r="C175" s="3153"/>
      <c r="D175" s="3153"/>
      <c r="E175" s="3153"/>
      <c r="F175" s="3159">
        <v>2780</v>
      </c>
      <c r="G175" s="3159"/>
      <c r="I175" s="969"/>
      <c r="J175" s="3188"/>
      <c r="K175" s="3188"/>
      <c r="L175" s="3188"/>
      <c r="M175" s="3188"/>
      <c r="N175" s="3188"/>
      <c r="O175" s="3188"/>
      <c r="P175" s="3188"/>
      <c r="Q175" s="3188"/>
      <c r="R175" s="3188"/>
      <c r="S175" s="3188"/>
      <c r="T175" s="3188"/>
      <c r="U175" s="3188"/>
    </row>
    <row r="176" spans="1:21" s="958" customFormat="1" ht="14.25" customHeight="1">
      <c r="A176" s="3153" t="s">
        <v>1153</v>
      </c>
      <c r="B176" s="3153" t="s">
        <v>2874</v>
      </c>
      <c r="C176" s="3153"/>
      <c r="D176" s="3153"/>
      <c r="E176" s="3153"/>
      <c r="F176" s="3159">
        <v>2780</v>
      </c>
      <c r="G176" s="3159"/>
      <c r="I176" s="969"/>
      <c r="J176" s="3188"/>
      <c r="K176" s="3188"/>
      <c r="L176" s="3188"/>
      <c r="M176" s="3188"/>
      <c r="N176" s="3188"/>
      <c r="O176" s="3188"/>
      <c r="P176" s="3188"/>
      <c r="Q176" s="3188"/>
      <c r="R176" s="3188"/>
      <c r="S176" s="3188"/>
      <c r="T176" s="3188"/>
      <c r="U176" s="3188"/>
    </row>
    <row r="177" spans="1:21" s="958" customFormat="1" ht="14.25" customHeight="1">
      <c r="A177" s="3153" t="s">
        <v>1153</v>
      </c>
      <c r="B177" s="3153" t="s">
        <v>2875</v>
      </c>
      <c r="C177" s="3153"/>
      <c r="D177" s="3153"/>
      <c r="E177" s="3153"/>
      <c r="F177" s="3159">
        <v>2780</v>
      </c>
      <c r="G177" s="3159"/>
      <c r="I177" s="969"/>
      <c r="J177" s="3188"/>
      <c r="K177" s="3188"/>
      <c r="L177" s="3188"/>
      <c r="M177" s="3188"/>
      <c r="N177" s="3188"/>
      <c r="O177" s="3188"/>
      <c r="P177" s="3188"/>
      <c r="Q177" s="3188"/>
      <c r="R177" s="3188"/>
      <c r="S177" s="3188"/>
      <c r="T177" s="3188"/>
      <c r="U177" s="3188"/>
    </row>
    <row r="178" spans="1:21" s="958" customFormat="1" ht="14.25" customHeight="1">
      <c r="A178" s="3153" t="s">
        <v>1153</v>
      </c>
      <c r="B178" s="3153" t="s">
        <v>2876</v>
      </c>
      <c r="C178" s="3153"/>
      <c r="D178" s="3153"/>
      <c r="E178" s="3153"/>
      <c r="F178" s="3159">
        <v>2060</v>
      </c>
      <c r="G178" s="3159"/>
      <c r="I178" s="969"/>
      <c r="J178" s="3188"/>
      <c r="K178" s="3188"/>
      <c r="L178" s="3188"/>
      <c r="M178" s="3188"/>
      <c r="N178" s="3188"/>
      <c r="O178" s="3188"/>
      <c r="P178" s="3188"/>
      <c r="Q178" s="3188"/>
      <c r="R178" s="3188"/>
      <c r="S178" s="3188"/>
      <c r="T178" s="3188"/>
      <c r="U178" s="3188"/>
    </row>
    <row r="179" spans="1:21" s="958" customFormat="1" ht="14.25" customHeight="1">
      <c r="A179" s="3153" t="s">
        <v>1153</v>
      </c>
      <c r="B179" s="3153" t="s">
        <v>2877</v>
      </c>
      <c r="C179" s="3153"/>
      <c r="D179" s="3153"/>
      <c r="E179" s="3153"/>
      <c r="F179" s="3159">
        <v>2120</v>
      </c>
      <c r="G179" s="3161"/>
      <c r="I179" s="969"/>
      <c r="J179" s="3188"/>
      <c r="K179" s="3188"/>
      <c r="L179" s="3188"/>
      <c r="M179" s="3188"/>
      <c r="N179" s="3188"/>
      <c r="O179" s="3188"/>
      <c r="P179" s="3188"/>
      <c r="Q179" s="3188"/>
      <c r="R179" s="3188"/>
      <c r="S179" s="3188"/>
      <c r="T179" s="3188"/>
      <c r="U179" s="3188"/>
    </row>
    <row r="180" spans="1:21" s="958" customFormat="1" ht="14.25" customHeight="1">
      <c r="A180" s="3153" t="s">
        <v>1153</v>
      </c>
      <c r="B180" s="3153" t="s">
        <v>2878</v>
      </c>
      <c r="C180" s="3153"/>
      <c r="D180" s="3153"/>
      <c r="E180" s="3153"/>
      <c r="F180" s="3159">
        <v>2340</v>
      </c>
      <c r="G180" s="3159"/>
      <c r="I180" s="969"/>
      <c r="J180" s="3188"/>
      <c r="K180" s="3188"/>
      <c r="L180" s="3188"/>
      <c r="M180" s="3188"/>
      <c r="N180" s="3188"/>
      <c r="O180" s="3188"/>
      <c r="P180" s="3188"/>
      <c r="Q180" s="3188"/>
      <c r="R180" s="3188"/>
      <c r="S180" s="3188"/>
      <c r="T180" s="3188"/>
      <c r="U180" s="3188"/>
    </row>
    <row r="181" spans="1:21" s="958" customFormat="1" ht="14.25" customHeight="1">
      <c r="A181" s="3153" t="s">
        <v>1153</v>
      </c>
      <c r="B181" s="3153" t="s">
        <v>2879</v>
      </c>
      <c r="C181" s="3153"/>
      <c r="D181" s="3153"/>
      <c r="E181" s="3153"/>
      <c r="F181" s="3159">
        <v>2340</v>
      </c>
      <c r="G181" s="3159"/>
      <c r="I181" s="969"/>
      <c r="J181" s="3188"/>
      <c r="K181" s="3188"/>
      <c r="L181" s="3188"/>
      <c r="M181" s="3188"/>
      <c r="N181" s="3188"/>
      <c r="O181" s="3188"/>
      <c r="P181" s="3188"/>
      <c r="Q181" s="3188"/>
      <c r="R181" s="3188"/>
      <c r="S181" s="3188"/>
      <c r="T181" s="3188"/>
      <c r="U181" s="3188"/>
    </row>
    <row r="182" spans="1:21" s="958" customFormat="1" ht="14.25" customHeight="1">
      <c r="A182" s="3153" t="s">
        <v>1153</v>
      </c>
      <c r="B182" s="3153" t="s">
        <v>2880</v>
      </c>
      <c r="C182" s="3153"/>
      <c r="D182" s="3153"/>
      <c r="E182" s="3153"/>
      <c r="F182" s="3159">
        <v>2340</v>
      </c>
      <c r="G182" s="3159"/>
      <c r="I182" s="969"/>
      <c r="J182" s="3188"/>
      <c r="K182" s="3188"/>
      <c r="L182" s="3188"/>
      <c r="M182" s="3188"/>
      <c r="N182" s="3188"/>
      <c r="O182" s="3188"/>
      <c r="P182" s="3188"/>
      <c r="Q182" s="3188"/>
      <c r="R182" s="3188"/>
      <c r="S182" s="3188"/>
      <c r="T182" s="3188"/>
      <c r="U182" s="3188"/>
    </row>
    <row r="183" spans="1:21" s="958" customFormat="1" ht="14.25" customHeight="1">
      <c r="A183" s="3153" t="s">
        <v>1153</v>
      </c>
      <c r="B183" s="3153" t="s">
        <v>2881</v>
      </c>
      <c r="C183" s="3153"/>
      <c r="D183" s="3153"/>
      <c r="E183" s="3153"/>
      <c r="F183" s="3159">
        <v>2340</v>
      </c>
      <c r="G183" s="3161"/>
      <c r="I183" s="969"/>
      <c r="J183" s="3188"/>
      <c r="K183" s="3188"/>
      <c r="L183" s="3188"/>
      <c r="M183" s="3188"/>
      <c r="N183" s="3188"/>
      <c r="O183" s="3188"/>
      <c r="P183" s="3188"/>
      <c r="Q183" s="3188"/>
      <c r="R183" s="3188"/>
      <c r="S183" s="3188"/>
      <c r="T183" s="3188"/>
      <c r="U183" s="3188"/>
    </row>
    <row r="184" spans="1:21" s="958" customFormat="1" ht="14.25" customHeight="1">
      <c r="A184" s="3153" t="s">
        <v>1153</v>
      </c>
      <c r="B184" s="3153" t="s">
        <v>2882</v>
      </c>
      <c r="C184" s="3153"/>
      <c r="D184" s="3153"/>
      <c r="E184" s="3153"/>
      <c r="F184" s="3159">
        <v>2340</v>
      </c>
      <c r="G184" s="3161"/>
      <c r="I184" s="969"/>
      <c r="J184" s="3188"/>
      <c r="K184" s="3188"/>
      <c r="L184" s="3188"/>
      <c r="M184" s="3188"/>
      <c r="N184" s="3188"/>
      <c r="O184" s="3188"/>
      <c r="P184" s="3188"/>
      <c r="Q184" s="3188"/>
      <c r="R184" s="3188"/>
      <c r="S184" s="3188"/>
      <c r="T184" s="3188"/>
      <c r="U184" s="3188"/>
    </row>
    <row r="185" spans="1:21" s="958" customFormat="1" ht="14.25" customHeight="1">
      <c r="A185" s="3153" t="s">
        <v>1153</v>
      </c>
      <c r="B185" s="3153" t="s">
        <v>2883</v>
      </c>
      <c r="C185" s="3153"/>
      <c r="D185" s="3153"/>
      <c r="E185" s="3153"/>
      <c r="F185" s="3159">
        <v>2530</v>
      </c>
      <c r="G185" s="3159"/>
      <c r="I185" s="969"/>
      <c r="J185" s="3188"/>
      <c r="K185" s="3188"/>
      <c r="L185" s="3188"/>
      <c r="M185" s="3188"/>
      <c r="N185" s="3188"/>
      <c r="O185" s="3188"/>
      <c r="P185" s="3188"/>
      <c r="Q185" s="3188"/>
      <c r="R185" s="3188"/>
      <c r="S185" s="3188"/>
      <c r="T185" s="3188"/>
      <c r="U185" s="3188"/>
    </row>
    <row r="186" spans="1:21" s="958" customFormat="1" ht="14.25" customHeight="1">
      <c r="A186" s="3153" t="s">
        <v>1153</v>
      </c>
      <c r="B186" s="3153" t="s">
        <v>2884</v>
      </c>
      <c r="C186" s="3153"/>
      <c r="D186" s="3153"/>
      <c r="E186" s="3153"/>
      <c r="F186" s="3159">
        <v>2550</v>
      </c>
      <c r="G186" s="3159"/>
      <c r="I186" s="969"/>
      <c r="J186" s="3188"/>
      <c r="K186" s="3188"/>
      <c r="L186" s="3188"/>
      <c r="M186" s="3188"/>
      <c r="N186" s="3188"/>
      <c r="O186" s="3188"/>
      <c r="P186" s="3188"/>
      <c r="Q186" s="3188"/>
      <c r="R186" s="3188"/>
      <c r="S186" s="3188"/>
      <c r="T186" s="3188"/>
      <c r="U186" s="3188"/>
    </row>
    <row r="187" spans="1:21" s="958" customFormat="1" ht="14.25" customHeight="1">
      <c r="A187" s="3153" t="s">
        <v>1153</v>
      </c>
      <c r="B187" s="3153" t="s">
        <v>2885</v>
      </c>
      <c r="C187" s="3153"/>
      <c r="D187" s="3153"/>
      <c r="E187" s="3153"/>
      <c r="F187" s="3159">
        <v>2070</v>
      </c>
      <c r="G187" s="3159"/>
      <c r="I187" s="969"/>
      <c r="J187" s="3188"/>
      <c r="K187" s="3188"/>
      <c r="L187" s="3188"/>
      <c r="M187" s="3188"/>
      <c r="N187" s="3188"/>
      <c r="O187" s="3188"/>
      <c r="P187" s="3188"/>
      <c r="Q187" s="3188"/>
      <c r="R187" s="3188"/>
      <c r="S187" s="3188"/>
      <c r="T187" s="3188"/>
      <c r="U187" s="3188"/>
    </row>
    <row r="188" spans="1:21" s="958" customFormat="1" ht="14.25" customHeight="1">
      <c r="A188" s="3153" t="s">
        <v>1153</v>
      </c>
      <c r="B188" s="3153" t="s">
        <v>2886</v>
      </c>
      <c r="C188" s="3153"/>
      <c r="D188" s="3153"/>
      <c r="E188" s="3153"/>
      <c r="F188" s="3159">
        <v>2340</v>
      </c>
      <c r="G188" s="3159"/>
      <c r="I188" s="969"/>
      <c r="J188" s="3188"/>
      <c r="K188" s="3188"/>
      <c r="L188" s="3188"/>
      <c r="M188" s="3188"/>
      <c r="N188" s="3188"/>
      <c r="O188" s="3188"/>
      <c r="P188" s="3188"/>
      <c r="Q188" s="3188"/>
      <c r="R188" s="3188"/>
      <c r="S188" s="3188"/>
      <c r="T188" s="3188"/>
      <c r="U188" s="3188"/>
    </row>
    <row r="189" spans="1:21" s="958" customFormat="1" ht="14.25" customHeight="1" thickBot="1">
      <c r="A189" s="3168" t="s">
        <v>1153</v>
      </c>
      <c r="B189" s="3156" t="s">
        <v>2887</v>
      </c>
      <c r="C189" s="3156"/>
      <c r="D189" s="3156"/>
      <c r="E189" s="3156"/>
      <c r="F189" s="3157">
        <v>2050</v>
      </c>
      <c r="G189" s="3169"/>
      <c r="I189" s="969"/>
      <c r="J189" s="3188"/>
      <c r="K189" s="3188"/>
      <c r="L189" s="3188"/>
      <c r="M189" s="3188"/>
      <c r="N189" s="3188"/>
      <c r="O189" s="3188"/>
      <c r="P189" s="3188"/>
      <c r="Q189" s="3188"/>
      <c r="R189" s="3188"/>
      <c r="S189" s="3188"/>
      <c r="T189" s="3188"/>
      <c r="U189" s="3188"/>
    </row>
    <row r="190" spans="1:21" s="958" customFormat="1" ht="14.25" customHeight="1">
      <c r="A190" s="3167" t="s">
        <v>1154</v>
      </c>
      <c r="B190" s="1214" t="s">
        <v>2888</v>
      </c>
      <c r="C190" s="1214">
        <v>8830</v>
      </c>
      <c r="D190" s="1214">
        <v>8790</v>
      </c>
      <c r="E190" s="1214">
        <v>11630</v>
      </c>
      <c r="F190" s="3154">
        <v>1790</v>
      </c>
      <c r="G190" s="3154">
        <v>5550</v>
      </c>
      <c r="I190" s="969"/>
      <c r="J190" s="3188"/>
      <c r="K190" s="3188"/>
      <c r="L190" s="3188"/>
      <c r="M190" s="3188"/>
      <c r="N190" s="3188"/>
      <c r="O190" s="3188"/>
      <c r="P190" s="3188"/>
      <c r="Q190" s="3188"/>
      <c r="R190" s="3188"/>
      <c r="S190" s="3188"/>
      <c r="T190" s="3188"/>
      <c r="U190" s="3188"/>
    </row>
    <row r="191" spans="1:21" s="958" customFormat="1" ht="14.25" customHeight="1">
      <c r="A191" s="3153" t="s">
        <v>1154</v>
      </c>
      <c r="B191" s="3153" t="s">
        <v>978</v>
      </c>
      <c r="C191" s="3153">
        <v>9780</v>
      </c>
      <c r="D191" s="3153">
        <v>9710</v>
      </c>
      <c r="E191" s="3153">
        <v>12550</v>
      </c>
      <c r="F191" s="3159">
        <v>1980</v>
      </c>
      <c r="G191" s="3159">
        <v>6130</v>
      </c>
      <c r="I191" s="969"/>
      <c r="J191" s="3188"/>
      <c r="K191" s="3188"/>
      <c r="L191" s="3188"/>
      <c r="M191" s="3188"/>
      <c r="N191" s="3188"/>
      <c r="O191" s="3188"/>
      <c r="P191" s="3188"/>
      <c r="Q191" s="3188"/>
      <c r="R191" s="3188"/>
      <c r="S191" s="3188"/>
      <c r="T191" s="3188"/>
      <c r="U191" s="3188"/>
    </row>
    <row r="192" spans="1:21" s="958" customFormat="1" ht="14.25" customHeight="1">
      <c r="A192" s="3153" t="s">
        <v>1154</v>
      </c>
      <c r="B192" s="3153" t="s">
        <v>988</v>
      </c>
      <c r="C192" s="3153">
        <v>8180</v>
      </c>
      <c r="D192" s="3153">
        <v>8140</v>
      </c>
      <c r="E192" s="3153">
        <v>10870</v>
      </c>
      <c r="F192" s="3159">
        <v>1690</v>
      </c>
      <c r="G192" s="3159">
        <v>5140</v>
      </c>
      <c r="I192" s="969"/>
      <c r="J192" s="3188"/>
      <c r="K192" s="3188"/>
      <c r="L192" s="3188"/>
      <c r="M192" s="3188"/>
      <c r="N192" s="3188"/>
      <c r="O192" s="3188"/>
      <c r="P192" s="3188"/>
      <c r="Q192" s="3188"/>
      <c r="R192" s="3188"/>
      <c r="S192" s="3188"/>
      <c r="T192" s="3188"/>
      <c r="U192" s="3188"/>
    </row>
    <row r="193" spans="1:21" s="958" customFormat="1" ht="14.25" customHeight="1">
      <c r="A193" s="3153" t="s">
        <v>1154</v>
      </c>
      <c r="B193" s="3153" t="s">
        <v>997</v>
      </c>
      <c r="C193" s="3153">
        <v>8440</v>
      </c>
      <c r="D193" s="3153">
        <v>8390</v>
      </c>
      <c r="E193" s="3153">
        <v>11210</v>
      </c>
      <c r="F193" s="3159">
        <v>1600</v>
      </c>
      <c r="G193" s="3159">
        <v>5300</v>
      </c>
      <c r="I193" s="969"/>
      <c r="J193" s="3188"/>
      <c r="K193" s="3188"/>
      <c r="L193" s="3188"/>
      <c r="M193" s="3188"/>
      <c r="N193" s="3188"/>
      <c r="O193" s="3188"/>
      <c r="P193" s="3188"/>
      <c r="Q193" s="3188"/>
      <c r="R193" s="3188"/>
      <c r="S193" s="3188"/>
      <c r="T193" s="3188"/>
      <c r="U193" s="3188"/>
    </row>
    <row r="194" spans="1:21" s="958" customFormat="1" ht="14.25" customHeight="1">
      <c r="A194" s="3153" t="s">
        <v>1154</v>
      </c>
      <c r="B194" s="3153" t="s">
        <v>1007</v>
      </c>
      <c r="C194" s="3153">
        <v>8780</v>
      </c>
      <c r="D194" s="3153">
        <v>8730</v>
      </c>
      <c r="E194" s="3153">
        <v>11550</v>
      </c>
      <c r="F194" s="3159">
        <v>1660</v>
      </c>
      <c r="G194" s="3159">
        <v>5520</v>
      </c>
      <c r="I194" s="969"/>
      <c r="J194" s="3188"/>
      <c r="K194" s="3188"/>
      <c r="L194" s="3188"/>
      <c r="M194" s="3188"/>
      <c r="N194" s="3188"/>
      <c r="O194" s="3188"/>
      <c r="P194" s="3188"/>
      <c r="Q194" s="3188"/>
      <c r="R194" s="3188"/>
      <c r="S194" s="3188"/>
      <c r="T194" s="3188"/>
      <c r="U194" s="3188"/>
    </row>
    <row r="195" spans="1:21" s="958" customFormat="1" ht="14.25" customHeight="1">
      <c r="A195" s="3153" t="s">
        <v>1154</v>
      </c>
      <c r="B195" s="3153" t="s">
        <v>1014</v>
      </c>
      <c r="C195" s="3153">
        <v>8720</v>
      </c>
      <c r="D195" s="3153">
        <v>8670</v>
      </c>
      <c r="E195" s="3153">
        <v>11450</v>
      </c>
      <c r="F195" s="3159">
        <v>1720</v>
      </c>
      <c r="G195" s="3159">
        <v>5480</v>
      </c>
      <c r="I195" s="969"/>
      <c r="J195" s="3188"/>
      <c r="K195" s="3188"/>
      <c r="L195" s="3188"/>
      <c r="M195" s="3188"/>
      <c r="N195" s="3188"/>
      <c r="O195" s="3188"/>
      <c r="P195" s="3188"/>
      <c r="Q195" s="3188"/>
      <c r="R195" s="3188"/>
      <c r="S195" s="3188"/>
      <c r="T195" s="3188"/>
      <c r="U195" s="3188"/>
    </row>
    <row r="196" spans="1:21" s="958" customFormat="1" ht="14.25" customHeight="1">
      <c r="A196" s="3153" t="s">
        <v>1154</v>
      </c>
      <c r="B196" s="3153" t="s">
        <v>1020</v>
      </c>
      <c r="C196" s="3153">
        <v>8460</v>
      </c>
      <c r="D196" s="3153">
        <v>8410</v>
      </c>
      <c r="E196" s="3153">
        <v>11230</v>
      </c>
      <c r="F196" s="3159">
        <v>1730</v>
      </c>
      <c r="G196" s="3159">
        <v>5310</v>
      </c>
      <c r="I196" s="969"/>
      <c r="J196" s="3188"/>
      <c r="K196" s="3188"/>
      <c r="L196" s="3188"/>
      <c r="M196" s="3188"/>
      <c r="N196" s="3188"/>
      <c r="O196" s="3188"/>
      <c r="P196" s="3188"/>
      <c r="Q196" s="3188"/>
      <c r="R196" s="3188"/>
      <c r="S196" s="3188"/>
      <c r="T196" s="3188"/>
      <c r="U196" s="3188"/>
    </row>
    <row r="197" spans="1:21" s="958" customFormat="1" ht="14.25" customHeight="1">
      <c r="A197" s="3153" t="s">
        <v>1154</v>
      </c>
      <c r="B197" s="3153" t="s">
        <v>1027</v>
      </c>
      <c r="C197" s="3153">
        <v>8790</v>
      </c>
      <c r="D197" s="3153">
        <v>8730</v>
      </c>
      <c r="E197" s="3153">
        <v>11560</v>
      </c>
      <c r="F197" s="3159">
        <v>1750</v>
      </c>
      <c r="G197" s="3159">
        <v>5520</v>
      </c>
      <c r="I197" s="969"/>
      <c r="J197" s="3188"/>
      <c r="K197" s="3188"/>
      <c r="L197" s="3188"/>
      <c r="M197" s="3188"/>
      <c r="N197" s="3188"/>
      <c r="O197" s="3188"/>
      <c r="P197" s="3188"/>
      <c r="Q197" s="3188"/>
      <c r="R197" s="3188"/>
      <c r="S197" s="3188"/>
      <c r="T197" s="3188"/>
      <c r="U197" s="3188"/>
    </row>
    <row r="198" spans="1:21" s="958" customFormat="1" ht="14.25" customHeight="1">
      <c r="A198" s="3153" t="s">
        <v>1154</v>
      </c>
      <c r="B198" s="3153" t="s">
        <v>1037</v>
      </c>
      <c r="C198" s="3153">
        <v>8720</v>
      </c>
      <c r="D198" s="3153">
        <v>8680</v>
      </c>
      <c r="E198" s="3153">
        <v>11470</v>
      </c>
      <c r="F198" s="3159"/>
      <c r="G198" s="3159">
        <v>5480</v>
      </c>
      <c r="I198" s="969"/>
      <c r="J198" s="3188"/>
      <c r="K198" s="3188"/>
      <c r="L198" s="3188"/>
      <c r="M198" s="3188"/>
      <c r="N198" s="3188"/>
      <c r="O198" s="3188"/>
      <c r="P198" s="3188"/>
      <c r="Q198" s="3188"/>
      <c r="R198" s="3188"/>
      <c r="S198" s="3188"/>
      <c r="T198" s="3188"/>
      <c r="U198" s="3188"/>
    </row>
    <row r="199" spans="1:21" s="958" customFormat="1" ht="14.25" customHeight="1">
      <c r="A199" s="3153" t="s">
        <v>1154</v>
      </c>
      <c r="B199" s="3153" t="s">
        <v>2889</v>
      </c>
      <c r="C199" s="3153">
        <v>8690</v>
      </c>
      <c r="D199" s="3153">
        <v>8630</v>
      </c>
      <c r="E199" s="3153">
        <v>11350</v>
      </c>
      <c r="F199" s="3159">
        <v>1600</v>
      </c>
      <c r="G199" s="3159">
        <v>5450</v>
      </c>
      <c r="I199" s="969"/>
      <c r="J199" s="3188"/>
      <c r="K199" s="3188"/>
      <c r="L199" s="3188"/>
      <c r="M199" s="3188"/>
      <c r="N199" s="3188"/>
      <c r="O199" s="3188"/>
      <c r="P199" s="3188"/>
      <c r="Q199" s="3188"/>
      <c r="R199" s="3188"/>
      <c r="S199" s="3188"/>
      <c r="T199" s="3188"/>
      <c r="U199" s="3188"/>
    </row>
    <row r="200" spans="1:21" s="958" customFormat="1" ht="14.25" customHeight="1">
      <c r="A200" s="3153" t="s">
        <v>1154</v>
      </c>
      <c r="B200" s="3153" t="s">
        <v>2890</v>
      </c>
      <c r="C200" s="3153"/>
      <c r="D200" s="3153"/>
      <c r="E200" s="3153"/>
      <c r="F200" s="3159">
        <v>1510</v>
      </c>
      <c r="G200" s="3159"/>
      <c r="I200" s="969"/>
      <c r="J200" s="3188"/>
      <c r="K200" s="3188"/>
      <c r="L200" s="3188"/>
      <c r="M200" s="3188"/>
      <c r="N200" s="3188"/>
      <c r="O200" s="3188"/>
      <c r="P200" s="3188"/>
      <c r="Q200" s="3188"/>
      <c r="R200" s="3188"/>
      <c r="S200" s="3188"/>
      <c r="T200" s="3188"/>
      <c r="U200" s="3188"/>
    </row>
    <row r="201" spans="1:21" s="958" customFormat="1" ht="14.25" customHeight="1">
      <c r="A201" s="3153" t="s">
        <v>1154</v>
      </c>
      <c r="B201" s="3153" t="s">
        <v>2891</v>
      </c>
      <c r="C201" s="3153">
        <v>8440</v>
      </c>
      <c r="D201" s="3153">
        <v>8390</v>
      </c>
      <c r="E201" s="3153">
        <v>10930</v>
      </c>
      <c r="F201" s="3159">
        <v>1500</v>
      </c>
      <c r="G201" s="3159">
        <v>5300</v>
      </c>
      <c r="I201" s="969"/>
      <c r="J201" s="3188"/>
      <c r="K201" s="3188"/>
      <c r="L201" s="3188"/>
      <c r="M201" s="3188"/>
      <c r="N201" s="3188"/>
      <c r="O201" s="3188"/>
      <c r="P201" s="3188"/>
      <c r="Q201" s="3188"/>
      <c r="R201" s="3188"/>
      <c r="S201" s="3188"/>
      <c r="T201" s="3188"/>
      <c r="U201" s="3188"/>
    </row>
    <row r="202" spans="1:21" s="958" customFormat="1" ht="14.25" customHeight="1">
      <c r="A202" s="3153" t="s">
        <v>1154</v>
      </c>
      <c r="B202" s="3153" t="s">
        <v>1088</v>
      </c>
      <c r="C202" s="3153">
        <v>8530</v>
      </c>
      <c r="D202" s="3153">
        <v>8490</v>
      </c>
      <c r="E202" s="3153">
        <v>11160</v>
      </c>
      <c r="F202" s="3159">
        <v>1580</v>
      </c>
      <c r="G202" s="3159">
        <v>5360</v>
      </c>
      <c r="I202" s="969"/>
      <c r="J202" s="3188"/>
      <c r="K202" s="3188"/>
      <c r="L202" s="3188"/>
      <c r="M202" s="3188"/>
      <c r="N202" s="3188"/>
      <c r="O202" s="3188"/>
      <c r="P202" s="3188"/>
      <c r="Q202" s="3188"/>
      <c r="R202" s="3188"/>
      <c r="S202" s="3188"/>
      <c r="T202" s="3188"/>
      <c r="U202" s="3188"/>
    </row>
    <row r="203" spans="1:21" s="958" customFormat="1" ht="14.25" customHeight="1">
      <c r="A203" s="3153" t="s">
        <v>1154</v>
      </c>
      <c r="B203" s="3153" t="s">
        <v>2892</v>
      </c>
      <c r="C203" s="3153">
        <v>8130</v>
      </c>
      <c r="D203" s="3153">
        <v>8070</v>
      </c>
      <c r="E203" s="3153">
        <v>10820</v>
      </c>
      <c r="F203" s="3159">
        <v>1690</v>
      </c>
      <c r="G203" s="3159">
        <v>5100</v>
      </c>
      <c r="I203" s="969"/>
      <c r="J203" s="3188"/>
      <c r="K203" s="3188"/>
      <c r="L203" s="3188"/>
      <c r="M203" s="3188"/>
      <c r="N203" s="3188"/>
      <c r="O203" s="3188"/>
      <c r="P203" s="3188"/>
      <c r="Q203" s="3188"/>
      <c r="R203" s="3188"/>
      <c r="S203" s="3188"/>
      <c r="T203" s="3188"/>
      <c r="U203" s="3188"/>
    </row>
    <row r="204" spans="1:21" s="958" customFormat="1" ht="14.25" customHeight="1">
      <c r="A204" s="3153" t="s">
        <v>1154</v>
      </c>
      <c r="B204" s="3153" t="s">
        <v>2893</v>
      </c>
      <c r="C204" s="3153">
        <v>8350</v>
      </c>
      <c r="D204" s="3153">
        <v>8290</v>
      </c>
      <c r="E204" s="3153">
        <v>11080</v>
      </c>
      <c r="F204" s="3159">
        <v>1450</v>
      </c>
      <c r="G204" s="3159">
        <v>5240</v>
      </c>
      <c r="I204" s="969"/>
      <c r="J204" s="3188"/>
      <c r="K204" s="3188"/>
      <c r="L204" s="3188"/>
      <c r="M204" s="3188"/>
      <c r="N204" s="3188"/>
      <c r="O204" s="3188"/>
      <c r="P204" s="3188"/>
      <c r="Q204" s="3188"/>
      <c r="R204" s="3188"/>
      <c r="S204" s="3188"/>
      <c r="T204" s="3188"/>
      <c r="U204" s="3188"/>
    </row>
    <row r="205" spans="1:21" s="958" customFormat="1" ht="14.25" customHeight="1">
      <c r="A205" s="3153" t="s">
        <v>1154</v>
      </c>
      <c r="B205" s="3153" t="s">
        <v>2894</v>
      </c>
      <c r="C205" s="3153">
        <v>7190</v>
      </c>
      <c r="D205" s="3153">
        <v>7130</v>
      </c>
      <c r="E205" s="3153">
        <v>9490</v>
      </c>
      <c r="F205" s="3159">
        <v>1470</v>
      </c>
      <c r="G205" s="3166">
        <v>4510</v>
      </c>
      <c r="I205" s="969"/>
      <c r="J205" s="3188"/>
      <c r="K205" s="3188"/>
      <c r="L205" s="3188"/>
      <c r="M205" s="3188"/>
      <c r="N205" s="3188"/>
      <c r="O205" s="3188"/>
      <c r="P205" s="3188"/>
      <c r="Q205" s="3188"/>
      <c r="R205" s="3188"/>
      <c r="S205" s="3188"/>
      <c r="T205" s="3188"/>
      <c r="U205" s="3188"/>
    </row>
    <row r="206" spans="1:21" s="958" customFormat="1" ht="14.25" customHeight="1">
      <c r="A206" s="1214" t="s">
        <v>1154</v>
      </c>
      <c r="B206" s="1214" t="s">
        <v>2895</v>
      </c>
      <c r="C206" s="1214">
        <v>7000</v>
      </c>
      <c r="D206" s="1214">
        <v>6950</v>
      </c>
      <c r="E206" s="1214">
        <v>9170</v>
      </c>
      <c r="F206" s="3154">
        <v>1400</v>
      </c>
      <c r="G206" s="3154">
        <v>4380</v>
      </c>
      <c r="I206" s="969"/>
      <c r="J206" s="3188"/>
      <c r="K206" s="3188"/>
      <c r="L206" s="3188"/>
      <c r="M206" s="3188"/>
      <c r="N206" s="3188"/>
      <c r="O206" s="3188"/>
      <c r="P206" s="3188"/>
      <c r="Q206" s="3188"/>
      <c r="R206" s="3188"/>
      <c r="S206" s="3188"/>
      <c r="T206" s="3188"/>
      <c r="U206" s="3188"/>
    </row>
    <row r="207" spans="1:21" s="958" customFormat="1" ht="14.25" customHeight="1">
      <c r="A207" s="3153" t="s">
        <v>1154</v>
      </c>
      <c r="B207" s="3153" t="s">
        <v>2896</v>
      </c>
      <c r="C207" s="3153">
        <v>6950</v>
      </c>
      <c r="D207" s="3153">
        <v>6900</v>
      </c>
      <c r="E207" s="3153">
        <v>9110</v>
      </c>
      <c r="F207" s="3159">
        <v>1790</v>
      </c>
      <c r="G207" s="3159">
        <v>4360</v>
      </c>
      <c r="I207" s="969"/>
      <c r="J207" s="3188"/>
      <c r="K207" s="3188"/>
      <c r="L207" s="3188"/>
      <c r="M207" s="3188"/>
      <c r="N207" s="3188"/>
      <c r="O207" s="3188"/>
      <c r="P207" s="3188"/>
      <c r="Q207" s="3188"/>
      <c r="R207" s="3188"/>
      <c r="S207" s="3188"/>
      <c r="T207" s="3188"/>
      <c r="U207" s="3188"/>
    </row>
    <row r="208" spans="1:21" s="958" customFormat="1" ht="14.25" customHeight="1">
      <c r="A208" s="3153" t="s">
        <v>1154</v>
      </c>
      <c r="B208" s="3153" t="s">
        <v>2897</v>
      </c>
      <c r="C208" s="3153">
        <v>9470</v>
      </c>
      <c r="D208" s="3153">
        <v>9410</v>
      </c>
      <c r="E208" s="3153">
        <v>12330</v>
      </c>
      <c r="F208" s="3159">
        <v>1770</v>
      </c>
      <c r="G208" s="3159">
        <v>5940</v>
      </c>
      <c r="I208" s="969"/>
      <c r="J208" s="3188"/>
      <c r="K208" s="3188"/>
      <c r="L208" s="3188"/>
      <c r="M208" s="3188"/>
      <c r="N208" s="3188"/>
      <c r="O208" s="3188"/>
      <c r="P208" s="3188"/>
      <c r="Q208" s="3188"/>
      <c r="R208" s="3188"/>
      <c r="S208" s="3188"/>
      <c r="T208" s="3188"/>
      <c r="U208" s="3188"/>
    </row>
    <row r="209" spans="1:21" s="958" customFormat="1" ht="14.25" customHeight="1">
      <c r="A209" s="3153" t="s">
        <v>1154</v>
      </c>
      <c r="B209" s="3153" t="s">
        <v>1112</v>
      </c>
      <c r="C209" s="3153">
        <v>8740</v>
      </c>
      <c r="D209" s="3153">
        <v>8700</v>
      </c>
      <c r="E209" s="3153">
        <v>11500</v>
      </c>
      <c r="F209" s="3159">
        <v>1730</v>
      </c>
      <c r="G209" s="3159">
        <v>5490</v>
      </c>
      <c r="I209" s="969"/>
      <c r="J209" s="3188"/>
      <c r="K209" s="3188"/>
      <c r="L209" s="3188"/>
      <c r="M209" s="3188"/>
      <c r="N209" s="3188"/>
      <c r="O209" s="3188"/>
      <c r="P209" s="3188"/>
      <c r="Q209" s="3188"/>
      <c r="R209" s="3188"/>
      <c r="S209" s="3188"/>
      <c r="T209" s="3188"/>
      <c r="U209" s="3188"/>
    </row>
    <row r="210" spans="1:21" s="958" customFormat="1" ht="14.25" customHeight="1">
      <c r="A210" s="3153" t="s">
        <v>1154</v>
      </c>
      <c r="B210" s="3153" t="s">
        <v>2898</v>
      </c>
      <c r="C210" s="3153">
        <v>8710</v>
      </c>
      <c r="D210" s="3153">
        <v>8660</v>
      </c>
      <c r="E210" s="3153">
        <v>11440</v>
      </c>
      <c r="F210" s="3159">
        <v>1740</v>
      </c>
      <c r="G210" s="3159">
        <v>5470</v>
      </c>
      <c r="I210" s="969"/>
      <c r="J210" s="3188"/>
      <c r="K210" s="3188"/>
      <c r="L210" s="3188"/>
      <c r="M210" s="3188"/>
      <c r="N210" s="3188"/>
      <c r="O210" s="3188"/>
      <c r="P210" s="3188"/>
      <c r="Q210" s="3188"/>
      <c r="R210" s="3188"/>
      <c r="S210" s="3188"/>
      <c r="T210" s="3188"/>
      <c r="U210" s="3188"/>
    </row>
    <row r="211" spans="1:21" s="958" customFormat="1" ht="14.25" customHeight="1">
      <c r="A211" s="3153" t="s">
        <v>1154</v>
      </c>
      <c r="B211" s="3153" t="s">
        <v>2899</v>
      </c>
      <c r="C211" s="3153">
        <v>9480</v>
      </c>
      <c r="D211" s="3153">
        <v>9430</v>
      </c>
      <c r="E211" s="3153">
        <v>12360</v>
      </c>
      <c r="F211" s="3159">
        <v>1820</v>
      </c>
      <c r="G211" s="3159">
        <v>5950</v>
      </c>
      <c r="I211" s="969"/>
      <c r="J211" s="3188"/>
      <c r="K211" s="3188"/>
      <c r="L211" s="3188"/>
      <c r="M211" s="3188"/>
      <c r="N211" s="3188"/>
      <c r="O211" s="3188"/>
      <c r="P211" s="3188"/>
      <c r="Q211" s="3188"/>
      <c r="R211" s="3188"/>
      <c r="S211" s="3188"/>
      <c r="T211" s="3188"/>
      <c r="U211" s="3188"/>
    </row>
    <row r="212" spans="1:21" s="958" customFormat="1" ht="14.25" customHeight="1">
      <c r="A212" s="3153" t="s">
        <v>1154</v>
      </c>
      <c r="B212" s="3153" t="s">
        <v>1134</v>
      </c>
      <c r="C212" s="3153">
        <v>9070</v>
      </c>
      <c r="D212" s="3153">
        <v>9020</v>
      </c>
      <c r="E212" s="3153">
        <v>11720</v>
      </c>
      <c r="F212" s="3159">
        <v>1850</v>
      </c>
      <c r="G212" s="3159">
        <v>5700</v>
      </c>
      <c r="I212" s="969"/>
      <c r="J212" s="3188"/>
      <c r="K212" s="3188"/>
      <c r="L212" s="3188"/>
      <c r="M212" s="3188"/>
      <c r="N212" s="3188"/>
      <c r="O212" s="3188"/>
      <c r="P212" s="3188"/>
      <c r="Q212" s="3188"/>
      <c r="R212" s="3188"/>
      <c r="S212" s="3188"/>
      <c r="T212" s="3188"/>
      <c r="U212" s="3188"/>
    </row>
    <row r="213" spans="1:21" s="958" customFormat="1" ht="14.25" customHeight="1">
      <c r="A213" s="3153" t="s">
        <v>1154</v>
      </c>
      <c r="B213" s="3153" t="s">
        <v>1137</v>
      </c>
      <c r="C213" s="3153">
        <v>9030</v>
      </c>
      <c r="D213" s="3153">
        <v>8980</v>
      </c>
      <c r="E213" s="3153">
        <v>11670</v>
      </c>
      <c r="F213" s="3159">
        <v>1690</v>
      </c>
      <c r="G213" s="3159">
        <v>5670</v>
      </c>
      <c r="I213" s="969"/>
      <c r="J213" s="3188"/>
      <c r="K213" s="3188"/>
      <c r="L213" s="3188"/>
      <c r="M213" s="3188"/>
      <c r="N213" s="3188"/>
      <c r="O213" s="3188"/>
      <c r="P213" s="3188"/>
      <c r="Q213" s="3188"/>
      <c r="R213" s="3188"/>
      <c r="S213" s="3188"/>
      <c r="T213" s="3188"/>
      <c r="U213" s="3188"/>
    </row>
    <row r="214" spans="1:21" s="958" customFormat="1" ht="14.25" customHeight="1">
      <c r="A214" s="3153" t="s">
        <v>1154</v>
      </c>
      <c r="B214" s="3153" t="s">
        <v>2900</v>
      </c>
      <c r="C214" s="3153">
        <v>8090</v>
      </c>
      <c r="D214" s="3153">
        <v>8030</v>
      </c>
      <c r="E214" s="3153">
        <v>10780</v>
      </c>
      <c r="F214" s="3159">
        <v>1570</v>
      </c>
      <c r="G214" s="3161">
        <v>5070</v>
      </c>
      <c r="I214" s="969"/>
      <c r="J214" s="3188"/>
      <c r="K214" s="3188"/>
      <c r="L214" s="3188"/>
      <c r="M214" s="3188"/>
      <c r="N214" s="3188"/>
      <c r="O214" s="3188"/>
      <c r="P214" s="3188"/>
      <c r="Q214" s="3188"/>
      <c r="R214" s="3188"/>
      <c r="S214" s="3188"/>
      <c r="T214" s="3188"/>
      <c r="U214" s="3188"/>
    </row>
    <row r="215" spans="1:21" s="958" customFormat="1" ht="14.25" customHeight="1">
      <c r="A215" s="3153" t="s">
        <v>1154</v>
      </c>
      <c r="B215" s="3153" t="s">
        <v>1123</v>
      </c>
      <c r="C215" s="3153">
        <v>7950</v>
      </c>
      <c r="D215" s="3153">
        <v>7900</v>
      </c>
      <c r="E215" s="3153">
        <v>10560</v>
      </c>
      <c r="F215" s="3159">
        <v>1630</v>
      </c>
      <c r="G215" s="3159">
        <v>4990</v>
      </c>
      <c r="I215" s="969"/>
      <c r="J215" s="3188"/>
      <c r="K215" s="3188"/>
      <c r="L215" s="3188"/>
      <c r="M215" s="3188"/>
      <c r="N215" s="3188"/>
      <c r="O215" s="3188"/>
      <c r="P215" s="3188"/>
      <c r="Q215" s="3188"/>
      <c r="R215" s="3188"/>
      <c r="S215" s="3188"/>
      <c r="T215" s="3188"/>
      <c r="U215" s="3188"/>
    </row>
    <row r="216" spans="1:21" s="958" customFormat="1" ht="14.25" customHeight="1">
      <c r="A216" s="3153" t="s">
        <v>1154</v>
      </c>
      <c r="B216" s="3153" t="s">
        <v>2901</v>
      </c>
      <c r="C216" s="3153">
        <v>8490</v>
      </c>
      <c r="D216" s="3153">
        <v>8440</v>
      </c>
      <c r="E216" s="3153">
        <v>11260</v>
      </c>
      <c r="F216" s="3159">
        <v>1690</v>
      </c>
      <c r="G216" s="3159">
        <v>5330</v>
      </c>
      <c r="I216" s="969"/>
      <c r="J216" s="3188"/>
      <c r="K216" s="3188"/>
      <c r="L216" s="3188"/>
      <c r="M216" s="3188"/>
      <c r="N216" s="3188"/>
      <c r="O216" s="3188"/>
      <c r="P216" s="3188"/>
      <c r="Q216" s="3188"/>
      <c r="R216" s="3188"/>
      <c r="S216" s="3188"/>
      <c r="T216" s="3188"/>
      <c r="U216" s="3188"/>
    </row>
    <row r="217" spans="1:21" s="958" customFormat="1" ht="14.25" customHeight="1">
      <c r="A217" s="3153" t="s">
        <v>1154</v>
      </c>
      <c r="B217" s="3153" t="s">
        <v>2902</v>
      </c>
      <c r="C217" s="3153">
        <v>8200</v>
      </c>
      <c r="D217" s="3153">
        <v>8150</v>
      </c>
      <c r="E217" s="3153">
        <v>10910</v>
      </c>
      <c r="F217" s="3159">
        <v>1670</v>
      </c>
      <c r="G217" s="3159">
        <v>5150</v>
      </c>
      <c r="I217" s="969"/>
      <c r="J217" s="3188"/>
      <c r="K217" s="3188"/>
      <c r="L217" s="3188"/>
      <c r="M217" s="3188"/>
      <c r="N217" s="3188"/>
      <c r="O217" s="3188"/>
      <c r="P217" s="3188"/>
      <c r="Q217" s="3188"/>
      <c r="R217" s="3188"/>
      <c r="S217" s="3188"/>
      <c r="T217" s="3188"/>
      <c r="U217" s="3188"/>
    </row>
    <row r="218" spans="1:21" s="958" customFormat="1" ht="14.25" customHeight="1">
      <c r="A218" s="3153" t="s">
        <v>1154</v>
      </c>
      <c r="B218" s="3153" t="s">
        <v>2903</v>
      </c>
      <c r="C218" s="3153"/>
      <c r="D218" s="3153"/>
      <c r="E218" s="3153"/>
      <c r="F218" s="3159">
        <v>2040</v>
      </c>
      <c r="G218" s="3159"/>
      <c r="I218" s="969"/>
      <c r="J218" s="3188"/>
      <c r="K218" s="3188"/>
      <c r="L218" s="3188"/>
      <c r="M218" s="3188"/>
      <c r="N218" s="3188"/>
      <c r="O218" s="3188"/>
      <c r="P218" s="3188"/>
      <c r="Q218" s="3188"/>
      <c r="R218" s="3188"/>
      <c r="S218" s="3188"/>
      <c r="T218" s="3188"/>
      <c r="U218" s="3188"/>
    </row>
    <row r="219" spans="1:21" s="958" customFormat="1" ht="14.25" customHeight="1">
      <c r="A219" s="3153" t="s">
        <v>1154</v>
      </c>
      <c r="B219" s="3153" t="s">
        <v>2904</v>
      </c>
      <c r="C219" s="3153"/>
      <c r="D219" s="3153"/>
      <c r="E219" s="3153"/>
      <c r="F219" s="3159">
        <v>2040</v>
      </c>
      <c r="G219" s="3159"/>
      <c r="I219" s="969"/>
      <c r="J219" s="3188"/>
      <c r="K219" s="3188"/>
      <c r="L219" s="3188"/>
      <c r="M219" s="3188"/>
      <c r="N219" s="3188"/>
      <c r="O219" s="3188"/>
      <c r="P219" s="3188"/>
      <c r="Q219" s="3188"/>
      <c r="R219" s="3188"/>
      <c r="S219" s="3188"/>
      <c r="T219" s="3188"/>
      <c r="U219" s="3188"/>
    </row>
    <row r="220" spans="1:21" s="958" customFormat="1" ht="14.25" customHeight="1">
      <c r="A220" s="3153" t="s">
        <v>1154</v>
      </c>
      <c r="B220" s="3153" t="s">
        <v>2905</v>
      </c>
      <c r="C220" s="3153"/>
      <c r="D220" s="3153"/>
      <c r="E220" s="3153"/>
      <c r="F220" s="3159">
        <v>2040</v>
      </c>
      <c r="G220" s="3159"/>
      <c r="I220" s="969"/>
      <c r="J220" s="3188"/>
      <c r="K220" s="3188"/>
      <c r="L220" s="3188"/>
      <c r="M220" s="3188"/>
      <c r="N220" s="3188"/>
      <c r="O220" s="3188"/>
      <c r="P220" s="3188"/>
      <c r="Q220" s="3188"/>
      <c r="R220" s="3188"/>
      <c r="S220" s="3188"/>
      <c r="T220" s="3188"/>
      <c r="U220" s="3188"/>
    </row>
    <row r="221" spans="1:21" s="958" customFormat="1" ht="14.25" customHeight="1">
      <c r="A221" s="3153" t="s">
        <v>1154</v>
      </c>
      <c r="B221" s="3153" t="s">
        <v>2906</v>
      </c>
      <c r="C221" s="3162"/>
      <c r="D221" s="3162"/>
      <c r="E221" s="3162"/>
      <c r="F221" s="3161">
        <v>2040</v>
      </c>
      <c r="G221" s="3159"/>
      <c r="I221" s="969"/>
      <c r="J221" s="3188"/>
      <c r="K221" s="3188"/>
      <c r="L221" s="3188"/>
      <c r="M221" s="3188"/>
      <c r="N221" s="3188"/>
      <c r="O221" s="3188"/>
      <c r="P221" s="3188"/>
      <c r="Q221" s="3188"/>
      <c r="R221" s="3188"/>
      <c r="S221" s="3188"/>
      <c r="T221" s="3188"/>
      <c r="U221" s="3188"/>
    </row>
    <row r="222" spans="1:21" s="958" customFormat="1" ht="14.25" customHeight="1">
      <c r="A222" s="3153" t="s">
        <v>1154</v>
      </c>
      <c r="B222" s="3153" t="s">
        <v>2907</v>
      </c>
      <c r="C222" s="3162"/>
      <c r="D222" s="3162"/>
      <c r="E222" s="3162"/>
      <c r="F222" s="3161">
        <v>2040</v>
      </c>
      <c r="G222" s="3159"/>
      <c r="I222" s="969"/>
      <c r="J222" s="3188"/>
      <c r="K222" s="3188"/>
      <c r="L222" s="3188"/>
      <c r="M222" s="3188"/>
      <c r="N222" s="3188"/>
      <c r="O222" s="3188"/>
      <c r="P222" s="3188"/>
      <c r="Q222" s="3188"/>
      <c r="R222" s="3188"/>
      <c r="S222" s="3188"/>
      <c r="T222" s="3188"/>
      <c r="U222" s="3188"/>
    </row>
    <row r="223" spans="1:21" s="958" customFormat="1" ht="14.25" customHeight="1">
      <c r="A223" s="3153" t="s">
        <v>1154</v>
      </c>
      <c r="B223" s="3153" t="s">
        <v>2908</v>
      </c>
      <c r="C223" s="3162"/>
      <c r="D223" s="3162"/>
      <c r="E223" s="3162"/>
      <c r="F223" s="3161">
        <v>1930</v>
      </c>
      <c r="G223" s="3159"/>
      <c r="I223" s="969"/>
      <c r="J223" s="3188"/>
      <c r="K223" s="3188"/>
      <c r="L223" s="3188"/>
      <c r="M223" s="3188"/>
      <c r="N223" s="3188"/>
      <c r="O223" s="3188"/>
      <c r="P223" s="3188"/>
      <c r="Q223" s="3188"/>
      <c r="R223" s="3188"/>
      <c r="S223" s="3188"/>
      <c r="T223" s="3188"/>
      <c r="U223" s="3188"/>
    </row>
    <row r="224" spans="1:21" s="958" customFormat="1" ht="14.25" customHeight="1">
      <c r="A224" s="3153" t="s">
        <v>1154</v>
      </c>
      <c r="B224" s="3153" t="s">
        <v>2909</v>
      </c>
      <c r="C224" s="3162"/>
      <c r="D224" s="3162"/>
      <c r="E224" s="3162"/>
      <c r="F224" s="3161">
        <v>1930</v>
      </c>
      <c r="G224" s="3159"/>
      <c r="I224" s="969"/>
      <c r="J224" s="3188"/>
      <c r="K224" s="3188"/>
      <c r="L224" s="3188"/>
      <c r="M224" s="3188"/>
      <c r="N224" s="3188"/>
      <c r="O224" s="3188"/>
      <c r="P224" s="3188"/>
      <c r="Q224" s="3188"/>
      <c r="R224" s="3188"/>
      <c r="S224" s="3188"/>
      <c r="T224" s="3188"/>
      <c r="U224" s="3188"/>
    </row>
    <row r="225" spans="1:21" s="958" customFormat="1" ht="14.25" customHeight="1">
      <c r="A225" s="3153" t="s">
        <v>1154</v>
      </c>
      <c r="B225" s="3153" t="s">
        <v>2910</v>
      </c>
      <c r="C225" s="3153"/>
      <c r="D225" s="3153"/>
      <c r="E225" s="3153"/>
      <c r="F225" s="3159">
        <v>1930</v>
      </c>
      <c r="G225" s="3159"/>
      <c r="I225" s="969"/>
      <c r="J225" s="3188"/>
      <c r="K225" s="3188"/>
      <c r="L225" s="3188"/>
      <c r="M225" s="3188"/>
      <c r="N225" s="3188"/>
      <c r="O225" s="3188"/>
      <c r="P225" s="3188"/>
      <c r="Q225" s="3188"/>
      <c r="R225" s="3188"/>
      <c r="S225" s="3188"/>
      <c r="T225" s="3188"/>
      <c r="U225" s="3188"/>
    </row>
    <row r="226" spans="1:21" s="958" customFormat="1" ht="14.25" customHeight="1">
      <c r="A226" s="3153" t="s">
        <v>1154</v>
      </c>
      <c r="B226" s="3153" t="s">
        <v>2911</v>
      </c>
      <c r="C226" s="3153"/>
      <c r="D226" s="3153"/>
      <c r="E226" s="3153"/>
      <c r="F226" s="3159">
        <v>1700</v>
      </c>
      <c r="G226" s="3159"/>
      <c r="I226" s="969"/>
      <c r="J226" s="3188"/>
      <c r="K226" s="3188"/>
      <c r="L226" s="3188"/>
      <c r="M226" s="3188"/>
      <c r="N226" s="3188"/>
      <c r="O226" s="3188"/>
      <c r="P226" s="3188"/>
      <c r="Q226" s="3188"/>
      <c r="R226" s="3188"/>
      <c r="S226" s="3188"/>
      <c r="T226" s="3188"/>
      <c r="U226" s="3188"/>
    </row>
    <row r="227" spans="1:21" s="958" customFormat="1" ht="14.25" customHeight="1">
      <c r="A227" s="3153" t="s">
        <v>1154</v>
      </c>
      <c r="B227" s="3153" t="s">
        <v>2912</v>
      </c>
      <c r="C227" s="3153"/>
      <c r="D227" s="3153"/>
      <c r="E227" s="3153"/>
      <c r="F227" s="3159">
        <v>1520</v>
      </c>
      <c r="G227" s="3159"/>
      <c r="I227" s="969"/>
      <c r="J227" s="3188"/>
      <c r="K227" s="3188"/>
      <c r="L227" s="3188"/>
      <c r="M227" s="3188"/>
      <c r="N227" s="3188"/>
      <c r="O227" s="3188"/>
      <c r="P227" s="3188"/>
      <c r="Q227" s="3188"/>
      <c r="R227" s="3188"/>
      <c r="S227" s="3188"/>
      <c r="T227" s="3188"/>
      <c r="U227" s="3188"/>
    </row>
    <row r="228" spans="1:21" s="958" customFormat="1" ht="14.25" customHeight="1">
      <c r="A228" s="3153" t="s">
        <v>1154</v>
      </c>
      <c r="B228" s="3153" t="s">
        <v>2913</v>
      </c>
      <c r="C228" s="3153"/>
      <c r="D228" s="3153"/>
      <c r="E228" s="3153"/>
      <c r="F228" s="3159">
        <v>1520</v>
      </c>
      <c r="G228" s="3159"/>
      <c r="I228" s="969"/>
      <c r="J228" s="3188"/>
      <c r="K228" s="3188"/>
      <c r="L228" s="3188"/>
      <c r="M228" s="3188"/>
      <c r="N228" s="3188"/>
      <c r="O228" s="3188"/>
      <c r="P228" s="3188"/>
      <c r="Q228" s="3188"/>
      <c r="R228" s="3188"/>
      <c r="S228" s="3188"/>
      <c r="T228" s="3188"/>
      <c r="U228" s="3188"/>
    </row>
    <row r="229" spans="1:21" s="958" customFormat="1" ht="14.25" customHeight="1">
      <c r="A229" s="3153" t="s">
        <v>1154</v>
      </c>
      <c r="B229" s="3153" t="s">
        <v>2914</v>
      </c>
      <c r="C229" s="3153"/>
      <c r="D229" s="3153"/>
      <c r="E229" s="3153"/>
      <c r="F229" s="3159">
        <v>1520</v>
      </c>
      <c r="G229" s="3161"/>
      <c r="I229" s="969"/>
      <c r="J229" s="3188"/>
      <c r="K229" s="3188"/>
      <c r="L229" s="3188"/>
      <c r="M229" s="3188"/>
      <c r="N229" s="3188"/>
      <c r="O229" s="3188"/>
      <c r="P229" s="3188"/>
      <c r="Q229" s="3188"/>
      <c r="R229" s="3188"/>
      <c r="S229" s="3188"/>
      <c r="T229" s="3188"/>
      <c r="U229" s="3188"/>
    </row>
    <row r="230" spans="1:21" s="958" customFormat="1" ht="14.25" customHeight="1">
      <c r="A230" s="3153" t="s">
        <v>1154</v>
      </c>
      <c r="B230" s="3153" t="s">
        <v>2915</v>
      </c>
      <c r="C230" s="3153"/>
      <c r="D230" s="3153"/>
      <c r="E230" s="3153"/>
      <c r="F230" s="3159">
        <v>1820</v>
      </c>
      <c r="G230" s="3161"/>
      <c r="I230" s="969"/>
      <c r="J230" s="3188"/>
      <c r="K230" s="3188"/>
      <c r="L230" s="3188"/>
      <c r="M230" s="3188"/>
      <c r="N230" s="3188"/>
      <c r="O230" s="3188"/>
      <c r="P230" s="3188"/>
      <c r="Q230" s="3188"/>
      <c r="R230" s="3188"/>
      <c r="S230" s="3188"/>
      <c r="T230" s="3188"/>
      <c r="U230" s="3188"/>
    </row>
    <row r="231" spans="1:21" s="958" customFormat="1" ht="14.25" customHeight="1">
      <c r="A231" s="3153" t="s">
        <v>1154</v>
      </c>
      <c r="B231" s="3153" t="s">
        <v>2916</v>
      </c>
      <c r="C231" s="3153"/>
      <c r="D231" s="3153"/>
      <c r="E231" s="3153"/>
      <c r="F231" s="3159">
        <v>1760</v>
      </c>
      <c r="G231" s="3161"/>
      <c r="I231" s="969"/>
      <c r="J231" s="3188"/>
      <c r="K231" s="3188"/>
      <c r="L231" s="3188"/>
      <c r="M231" s="3188"/>
      <c r="N231" s="3188"/>
      <c r="O231" s="3188"/>
      <c r="P231" s="3188"/>
      <c r="Q231" s="3188"/>
      <c r="R231" s="3188"/>
      <c r="S231" s="3188"/>
      <c r="T231" s="3188"/>
      <c r="U231" s="3188"/>
    </row>
    <row r="232" spans="1:21" s="958" customFormat="1" ht="14.25" customHeight="1">
      <c r="A232" s="3153" t="s">
        <v>1154</v>
      </c>
      <c r="B232" s="3153" t="s">
        <v>2917</v>
      </c>
      <c r="C232" s="3153"/>
      <c r="D232" s="3153"/>
      <c r="E232" s="3153"/>
      <c r="F232" s="3159">
        <v>1840</v>
      </c>
      <c r="G232" s="3159"/>
      <c r="I232" s="969"/>
      <c r="J232" s="3188"/>
      <c r="K232" s="3188"/>
      <c r="L232" s="3188"/>
      <c r="M232" s="3188"/>
      <c r="N232" s="3188"/>
      <c r="O232" s="3188"/>
      <c r="P232" s="3188"/>
      <c r="Q232" s="3188"/>
      <c r="R232" s="3188"/>
      <c r="S232" s="3188"/>
      <c r="T232" s="3188"/>
      <c r="U232" s="3188"/>
    </row>
    <row r="233" spans="1:21" s="958" customFormat="1" ht="14.25" customHeight="1" thickBot="1">
      <c r="A233" s="3168" t="s">
        <v>1154</v>
      </c>
      <c r="B233" s="3156" t="s">
        <v>2918</v>
      </c>
      <c r="C233" s="3156"/>
      <c r="D233" s="3156"/>
      <c r="E233" s="3156"/>
      <c r="F233" s="3157">
        <v>1770</v>
      </c>
      <c r="G233" s="3172"/>
      <c r="I233" s="969"/>
      <c r="J233" s="3188"/>
      <c r="K233" s="3188"/>
      <c r="L233" s="3188"/>
      <c r="M233" s="3188"/>
      <c r="N233" s="3188"/>
      <c r="O233" s="3188"/>
      <c r="P233" s="3188"/>
      <c r="Q233" s="3188"/>
      <c r="R233" s="3188"/>
      <c r="S233" s="3188"/>
      <c r="T233" s="3188"/>
      <c r="U233" s="3188"/>
    </row>
    <row r="234" spans="1:21" s="958" customFormat="1" ht="14.25" customHeight="1">
      <c r="A234" s="3167" t="s">
        <v>1155</v>
      </c>
      <c r="B234" s="1214" t="s">
        <v>2919</v>
      </c>
      <c r="C234" s="1214">
        <v>6980</v>
      </c>
      <c r="D234" s="1214">
        <v>6970</v>
      </c>
      <c r="E234" s="1214">
        <v>8720</v>
      </c>
      <c r="F234" s="3154">
        <v>1350</v>
      </c>
      <c r="G234" s="3170">
        <v>4280</v>
      </c>
      <c r="I234" s="969"/>
      <c r="J234" s="3188"/>
      <c r="K234" s="3188"/>
      <c r="L234" s="3188"/>
      <c r="M234" s="3188"/>
      <c r="N234" s="3188"/>
      <c r="O234" s="3188"/>
      <c r="P234" s="3188"/>
      <c r="Q234" s="3188"/>
      <c r="R234" s="3188"/>
      <c r="S234" s="3188"/>
      <c r="T234" s="3188"/>
      <c r="U234" s="3188"/>
    </row>
    <row r="235" spans="1:21" s="958" customFormat="1" ht="14.25" customHeight="1">
      <c r="A235" s="3153" t="s">
        <v>1155</v>
      </c>
      <c r="B235" s="3153" t="s">
        <v>979</v>
      </c>
      <c r="C235" s="3153">
        <v>7620</v>
      </c>
      <c r="D235" s="3153">
        <v>7580</v>
      </c>
      <c r="E235" s="3153">
        <v>9360</v>
      </c>
      <c r="F235" s="3159">
        <v>1490</v>
      </c>
      <c r="G235" s="3159">
        <v>4650</v>
      </c>
      <c r="I235" s="969"/>
      <c r="J235" s="3188"/>
      <c r="K235" s="3188"/>
      <c r="L235" s="3188"/>
      <c r="M235" s="3188"/>
      <c r="N235" s="3188"/>
      <c r="O235" s="3188"/>
      <c r="P235" s="3188"/>
      <c r="Q235" s="3188"/>
      <c r="R235" s="3188"/>
      <c r="S235" s="3188"/>
      <c r="T235" s="3188"/>
      <c r="U235" s="3188"/>
    </row>
    <row r="236" spans="1:21" s="958" customFormat="1" ht="14.25" customHeight="1">
      <c r="A236" s="3153" t="s">
        <v>1155</v>
      </c>
      <c r="B236" s="3153" t="s">
        <v>989</v>
      </c>
      <c r="C236" s="3153">
        <v>6650</v>
      </c>
      <c r="D236" s="3153">
        <v>6630</v>
      </c>
      <c r="E236" s="3153">
        <v>8330</v>
      </c>
      <c r="F236" s="3159">
        <v>1250</v>
      </c>
      <c r="G236" s="3159">
        <v>4070</v>
      </c>
      <c r="I236" s="969"/>
      <c r="J236" s="3188"/>
      <c r="K236" s="3188"/>
      <c r="L236" s="3188"/>
      <c r="M236" s="3188"/>
      <c r="N236" s="3188"/>
      <c r="O236" s="3188"/>
      <c r="P236" s="3188"/>
      <c r="Q236" s="3188"/>
      <c r="R236" s="3188"/>
      <c r="S236" s="3188"/>
      <c r="T236" s="3188"/>
      <c r="U236" s="3188"/>
    </row>
    <row r="237" spans="1:21" s="958" customFormat="1" ht="14.25" customHeight="1">
      <c r="A237" s="3153" t="s">
        <v>1155</v>
      </c>
      <c r="B237" s="3153" t="s">
        <v>998</v>
      </c>
      <c r="C237" s="3153">
        <v>5850</v>
      </c>
      <c r="D237" s="3153">
        <v>5820</v>
      </c>
      <c r="E237" s="3153">
        <v>7260</v>
      </c>
      <c r="F237" s="3159">
        <v>1140</v>
      </c>
      <c r="G237" s="3159">
        <v>3570</v>
      </c>
      <c r="I237" s="969"/>
      <c r="J237" s="3188"/>
      <c r="K237" s="3188"/>
      <c r="L237" s="3188"/>
      <c r="M237" s="3188"/>
      <c r="N237" s="3188"/>
      <c r="O237" s="3188"/>
      <c r="P237" s="3188"/>
      <c r="Q237" s="3188"/>
      <c r="R237" s="3188"/>
      <c r="S237" s="3188"/>
      <c r="T237" s="3188"/>
      <c r="U237" s="3188"/>
    </row>
    <row r="238" spans="1:21" s="958" customFormat="1" ht="14.25" customHeight="1">
      <c r="A238" s="3153" t="s">
        <v>1155</v>
      </c>
      <c r="B238" s="3153" t="s">
        <v>2920</v>
      </c>
      <c r="C238" s="3153">
        <v>6920</v>
      </c>
      <c r="D238" s="3153">
        <v>6890</v>
      </c>
      <c r="E238" s="3153">
        <v>8640</v>
      </c>
      <c r="F238" s="3159">
        <v>1310</v>
      </c>
      <c r="G238" s="3159">
        <v>4230</v>
      </c>
      <c r="I238" s="969"/>
      <c r="J238" s="3188"/>
      <c r="K238" s="3188"/>
      <c r="L238" s="3188"/>
      <c r="M238" s="3188"/>
      <c r="N238" s="3188"/>
      <c r="O238" s="3188"/>
      <c r="P238" s="3188"/>
      <c r="Q238" s="3188"/>
      <c r="R238" s="3188"/>
      <c r="S238" s="3188"/>
      <c r="T238" s="3188"/>
      <c r="U238" s="3188"/>
    </row>
    <row r="239" spans="1:21" s="958" customFormat="1" ht="14.25" customHeight="1">
      <c r="A239" s="3153" t="s">
        <v>1155</v>
      </c>
      <c r="B239" s="3153" t="s">
        <v>2921</v>
      </c>
      <c r="C239" s="3153">
        <v>6780</v>
      </c>
      <c r="D239" s="3153">
        <v>6750</v>
      </c>
      <c r="E239" s="3153">
        <v>8440</v>
      </c>
      <c r="F239" s="3159">
        <v>1160</v>
      </c>
      <c r="G239" s="3159">
        <v>4140</v>
      </c>
      <c r="I239" s="969"/>
      <c r="J239" s="3188"/>
      <c r="K239" s="3188"/>
      <c r="L239" s="3188"/>
      <c r="M239" s="3188"/>
      <c r="N239" s="3188"/>
      <c r="O239" s="3188"/>
      <c r="P239" s="3188"/>
      <c r="Q239" s="3188"/>
      <c r="R239" s="3188"/>
      <c r="S239" s="3188"/>
      <c r="T239" s="3188"/>
      <c r="U239" s="3188"/>
    </row>
    <row r="240" spans="1:21" s="958" customFormat="1" ht="14.25" customHeight="1">
      <c r="A240" s="3153" t="s">
        <v>1155</v>
      </c>
      <c r="B240" s="3153" t="s">
        <v>2922</v>
      </c>
      <c r="C240" s="3153">
        <v>5420</v>
      </c>
      <c r="D240" s="3153">
        <v>5380</v>
      </c>
      <c r="E240" s="3153">
        <v>6640</v>
      </c>
      <c r="F240" s="3159">
        <v>1020</v>
      </c>
      <c r="G240" s="3159">
        <v>3300</v>
      </c>
      <c r="I240" s="969"/>
      <c r="J240" s="3188"/>
      <c r="K240" s="3188"/>
      <c r="L240" s="3188"/>
      <c r="M240" s="3188"/>
      <c r="N240" s="3188"/>
      <c r="O240" s="3188"/>
      <c r="P240" s="3188"/>
      <c r="Q240" s="3188"/>
      <c r="R240" s="3188"/>
      <c r="S240" s="3188"/>
      <c r="T240" s="3188"/>
      <c r="U240" s="3188"/>
    </row>
    <row r="241" spans="1:21" s="958" customFormat="1" ht="14.25" customHeight="1">
      <c r="A241" s="3153" t="s">
        <v>1155</v>
      </c>
      <c r="B241" s="3153" t="s">
        <v>2923</v>
      </c>
      <c r="C241" s="3153">
        <v>6660</v>
      </c>
      <c r="D241" s="3153">
        <v>6640</v>
      </c>
      <c r="E241" s="3153">
        <v>8340</v>
      </c>
      <c r="F241" s="3159">
        <v>1130</v>
      </c>
      <c r="G241" s="3159">
        <v>4080</v>
      </c>
      <c r="I241" s="969"/>
      <c r="J241" s="3188"/>
      <c r="K241" s="3188"/>
      <c r="L241" s="3188"/>
      <c r="M241" s="3188"/>
      <c r="N241" s="3188"/>
      <c r="O241" s="3188"/>
      <c r="P241" s="3188"/>
      <c r="Q241" s="3188"/>
      <c r="R241" s="3188"/>
      <c r="S241" s="3188"/>
      <c r="T241" s="3188"/>
      <c r="U241" s="3188"/>
    </row>
    <row r="242" spans="1:21" s="958" customFormat="1" ht="14.25" customHeight="1">
      <c r="A242" s="3153" t="s">
        <v>1155</v>
      </c>
      <c r="B242" s="3153" t="s">
        <v>1028</v>
      </c>
      <c r="C242" s="3153">
        <v>6580</v>
      </c>
      <c r="D242" s="3153">
        <v>6550</v>
      </c>
      <c r="E242" s="3153">
        <v>8090</v>
      </c>
      <c r="F242" s="3159">
        <v>1240</v>
      </c>
      <c r="G242" s="3159">
        <v>4020</v>
      </c>
      <c r="I242" s="969"/>
      <c r="J242" s="3188"/>
      <c r="K242" s="3188"/>
      <c r="L242" s="3188"/>
      <c r="M242" s="3188"/>
      <c r="N242" s="3188"/>
      <c r="O242" s="3188"/>
      <c r="P242" s="3188"/>
      <c r="Q242" s="3188"/>
      <c r="R242" s="3188"/>
      <c r="S242" s="3188"/>
      <c r="T242" s="3188"/>
      <c r="U242" s="3188"/>
    </row>
    <row r="243" spans="1:21" s="958" customFormat="1" ht="14.25" customHeight="1">
      <c r="A243" s="3153" t="s">
        <v>1155</v>
      </c>
      <c r="B243" s="3153" t="s">
        <v>1038</v>
      </c>
      <c r="C243" s="3153">
        <v>6000</v>
      </c>
      <c r="D243" s="3153">
        <v>5970</v>
      </c>
      <c r="E243" s="3153">
        <v>7370</v>
      </c>
      <c r="F243" s="3159">
        <v>1070</v>
      </c>
      <c r="G243" s="3159">
        <v>3670</v>
      </c>
      <c r="I243" s="969"/>
      <c r="J243" s="3188"/>
      <c r="K243" s="3188"/>
      <c r="L243" s="3188"/>
      <c r="M243" s="3188"/>
      <c r="N243" s="3188"/>
      <c r="O243" s="3188"/>
      <c r="P243" s="3188"/>
      <c r="Q243" s="3188"/>
      <c r="R243" s="3188"/>
      <c r="S243" s="3188"/>
      <c r="T243" s="3188"/>
      <c r="U243" s="3188"/>
    </row>
    <row r="244" spans="1:21" s="958" customFormat="1" ht="14.25" customHeight="1">
      <c r="A244" s="3153" t="s">
        <v>1155</v>
      </c>
      <c r="B244" s="3153" t="s">
        <v>2924</v>
      </c>
      <c r="C244" s="3153">
        <v>5840</v>
      </c>
      <c r="D244" s="3153">
        <v>5810</v>
      </c>
      <c r="E244" s="3153">
        <v>7240</v>
      </c>
      <c r="F244" s="3159">
        <v>1100</v>
      </c>
      <c r="G244" s="3166">
        <v>3560</v>
      </c>
      <c r="I244" s="969"/>
      <c r="J244" s="3188"/>
      <c r="K244" s="3188"/>
      <c r="L244" s="3188"/>
      <c r="M244" s="3188"/>
      <c r="N244" s="3188"/>
      <c r="O244" s="3188"/>
      <c r="P244" s="3188"/>
      <c r="Q244" s="3188"/>
      <c r="R244" s="3188"/>
      <c r="S244" s="3188"/>
      <c r="T244" s="3188"/>
      <c r="U244" s="3188"/>
    </row>
    <row r="245" spans="1:21" s="958" customFormat="1" ht="14.25" customHeight="1">
      <c r="A245" s="1214" t="s">
        <v>1155</v>
      </c>
      <c r="B245" s="1214" t="s">
        <v>1053</v>
      </c>
      <c r="C245" s="1214">
        <v>6040</v>
      </c>
      <c r="D245" s="1214">
        <v>6000</v>
      </c>
      <c r="E245" s="1214">
        <v>7420</v>
      </c>
      <c r="F245" s="3154">
        <v>1140</v>
      </c>
      <c r="G245" s="3154">
        <v>3690</v>
      </c>
      <c r="I245" s="969"/>
      <c r="J245" s="3188"/>
      <c r="K245" s="3188"/>
      <c r="L245" s="3188"/>
      <c r="M245" s="3188"/>
      <c r="N245" s="3188"/>
      <c r="O245" s="3188"/>
      <c r="P245" s="3188"/>
      <c r="Q245" s="3188"/>
      <c r="R245" s="3188"/>
      <c r="S245" s="3188"/>
      <c r="T245" s="3188"/>
      <c r="U245" s="3188"/>
    </row>
    <row r="246" spans="1:21" s="958" customFormat="1" ht="14.25" customHeight="1">
      <c r="A246" s="3153" t="s">
        <v>1155</v>
      </c>
      <c r="B246" s="3153" t="s">
        <v>1060</v>
      </c>
      <c r="C246" s="3153">
        <v>5890</v>
      </c>
      <c r="D246" s="3153">
        <v>5860</v>
      </c>
      <c r="E246" s="3153">
        <v>7300</v>
      </c>
      <c r="F246" s="3159">
        <v>1110</v>
      </c>
      <c r="G246" s="3159">
        <v>3590</v>
      </c>
      <c r="I246" s="969"/>
      <c r="J246" s="3188"/>
      <c r="K246" s="3188"/>
      <c r="L246" s="3188"/>
      <c r="M246" s="3188"/>
      <c r="N246" s="3188"/>
      <c r="O246" s="3188"/>
      <c r="P246" s="3188"/>
      <c r="Q246" s="3188"/>
      <c r="R246" s="3188"/>
      <c r="S246" s="3188"/>
      <c r="T246" s="3188"/>
      <c r="U246" s="3188"/>
    </row>
    <row r="247" spans="1:21" s="958" customFormat="1" ht="14.25" customHeight="1">
      <c r="A247" s="3153" t="s">
        <v>1155</v>
      </c>
      <c r="B247" s="3153" t="s">
        <v>2925</v>
      </c>
      <c r="C247" s="3153">
        <v>6480</v>
      </c>
      <c r="D247" s="3153">
        <v>6450</v>
      </c>
      <c r="E247" s="3153">
        <v>8010</v>
      </c>
      <c r="F247" s="3159">
        <v>1170</v>
      </c>
      <c r="G247" s="3159">
        <v>3960</v>
      </c>
      <c r="I247" s="969"/>
      <c r="J247" s="3188"/>
      <c r="K247" s="3188"/>
      <c r="L247" s="3188"/>
      <c r="M247" s="3188"/>
      <c r="N247" s="3188"/>
      <c r="O247" s="3188"/>
      <c r="P247" s="3188"/>
      <c r="Q247" s="3188"/>
      <c r="R247" s="3188"/>
      <c r="S247" s="3188"/>
      <c r="T247" s="3188"/>
      <c r="U247" s="3188"/>
    </row>
    <row r="248" spans="1:21" s="958" customFormat="1" ht="14.25" customHeight="1">
      <c r="A248" s="3153" t="s">
        <v>1155</v>
      </c>
      <c r="B248" s="3153" t="s">
        <v>1075</v>
      </c>
      <c r="C248" s="3153">
        <v>6860</v>
      </c>
      <c r="D248" s="3153">
        <v>6840</v>
      </c>
      <c r="E248" s="3153">
        <v>8520</v>
      </c>
      <c r="F248" s="3159">
        <v>1240</v>
      </c>
      <c r="G248" s="3159">
        <v>4200</v>
      </c>
      <c r="I248" s="969"/>
      <c r="J248" s="3188"/>
      <c r="K248" s="3188"/>
      <c r="L248" s="3188"/>
      <c r="M248" s="3188"/>
      <c r="N248" s="3188"/>
      <c r="O248" s="3188"/>
      <c r="P248" s="3188"/>
      <c r="Q248" s="3188"/>
      <c r="R248" s="3188"/>
      <c r="S248" s="3188"/>
      <c r="T248" s="3188"/>
      <c r="U248" s="3188"/>
    </row>
    <row r="249" spans="1:21" s="958" customFormat="1" ht="14.25" customHeight="1">
      <c r="A249" s="3153" t="s">
        <v>1155</v>
      </c>
      <c r="B249" s="3153" t="s">
        <v>2926</v>
      </c>
      <c r="C249" s="3153">
        <v>7180</v>
      </c>
      <c r="D249" s="3153">
        <v>7140</v>
      </c>
      <c r="E249" s="3153">
        <v>8900</v>
      </c>
      <c r="F249" s="3159">
        <v>1350</v>
      </c>
      <c r="G249" s="3159">
        <v>4380</v>
      </c>
      <c r="I249" s="969"/>
      <c r="J249" s="3188"/>
      <c r="K249" s="3188"/>
      <c r="L249" s="3188"/>
      <c r="M249" s="3188"/>
      <c r="N249" s="3188"/>
      <c r="O249" s="3188"/>
      <c r="P249" s="3188"/>
      <c r="Q249" s="3188"/>
      <c r="R249" s="3188"/>
      <c r="S249" s="3188"/>
      <c r="T249" s="3188"/>
      <c r="U249" s="3188"/>
    </row>
    <row r="250" spans="1:21" s="958" customFormat="1" ht="14.25" customHeight="1">
      <c r="A250" s="3153" t="s">
        <v>1155</v>
      </c>
      <c r="B250" s="3153" t="s">
        <v>1089</v>
      </c>
      <c r="C250" s="3153">
        <v>6880</v>
      </c>
      <c r="D250" s="3153">
        <v>6860</v>
      </c>
      <c r="E250" s="3153">
        <v>8550</v>
      </c>
      <c r="F250" s="3159">
        <v>1220</v>
      </c>
      <c r="G250" s="3159">
        <v>4210</v>
      </c>
      <c r="I250" s="969"/>
      <c r="J250" s="3188"/>
      <c r="K250" s="3188"/>
      <c r="L250" s="3188"/>
      <c r="M250" s="3188"/>
      <c r="N250" s="3188"/>
      <c r="O250" s="3188"/>
      <c r="P250" s="3188"/>
      <c r="Q250" s="3188"/>
      <c r="R250" s="3188"/>
      <c r="S250" s="3188"/>
      <c r="T250" s="3188"/>
      <c r="U250" s="3188"/>
    </row>
    <row r="251" spans="1:21" s="958" customFormat="1" ht="14.25" customHeight="1">
      <c r="A251" s="3153" t="s">
        <v>1155</v>
      </c>
      <c r="B251" s="3153" t="s">
        <v>1097</v>
      </c>
      <c r="C251" s="3153"/>
      <c r="D251" s="3153"/>
      <c r="E251" s="3153"/>
      <c r="F251" s="3159">
        <v>1100</v>
      </c>
      <c r="G251" s="3159"/>
      <c r="I251" s="969"/>
      <c r="J251" s="3188"/>
      <c r="K251" s="3188"/>
      <c r="L251" s="3188"/>
      <c r="M251" s="3188"/>
      <c r="N251" s="3188"/>
      <c r="O251" s="3188"/>
      <c r="P251" s="3188"/>
      <c r="Q251" s="3188"/>
      <c r="R251" s="3188"/>
      <c r="S251" s="3188"/>
      <c r="T251" s="3188"/>
      <c r="U251" s="3188"/>
    </row>
    <row r="252" spans="1:21" s="958" customFormat="1" ht="14.25" customHeight="1">
      <c r="A252" s="3153" t="s">
        <v>1155</v>
      </c>
      <c r="B252" s="3153" t="s">
        <v>2927</v>
      </c>
      <c r="C252" s="3153">
        <v>7240</v>
      </c>
      <c r="D252" s="3153">
        <v>7200</v>
      </c>
      <c r="E252" s="3153">
        <v>9040</v>
      </c>
      <c r="F252" s="3159">
        <v>1380</v>
      </c>
      <c r="G252" s="3159">
        <v>4420</v>
      </c>
      <c r="I252" s="969"/>
      <c r="J252" s="3188"/>
      <c r="K252" s="3188"/>
      <c r="L252" s="3188"/>
      <c r="M252" s="3188"/>
      <c r="N252" s="3188"/>
      <c r="O252" s="3188"/>
      <c r="P252" s="3188"/>
      <c r="Q252" s="3188"/>
      <c r="R252" s="3188"/>
      <c r="S252" s="3188"/>
      <c r="T252" s="3188"/>
      <c r="U252" s="3188"/>
    </row>
    <row r="253" spans="1:21" s="958" customFormat="1" ht="14.25" customHeight="1">
      <c r="A253" s="3153" t="s">
        <v>1155</v>
      </c>
      <c r="B253" s="3153" t="s">
        <v>1132</v>
      </c>
      <c r="C253" s="3153">
        <v>6670</v>
      </c>
      <c r="D253" s="3153">
        <v>6650</v>
      </c>
      <c r="E253" s="3153">
        <v>8350</v>
      </c>
      <c r="F253" s="3159">
        <v>1260</v>
      </c>
      <c r="G253" s="3159">
        <v>4080</v>
      </c>
      <c r="I253" s="969"/>
      <c r="J253" s="3188"/>
      <c r="K253" s="3188"/>
      <c r="L253" s="3188"/>
      <c r="M253" s="3188"/>
      <c r="N253" s="3188"/>
      <c r="O253" s="3188"/>
      <c r="P253" s="3188"/>
      <c r="Q253" s="3188"/>
      <c r="R253" s="3188"/>
      <c r="S253" s="3188"/>
      <c r="T253" s="3188"/>
      <c r="U253" s="3188"/>
    </row>
    <row r="254" spans="1:21" s="958" customFormat="1" ht="14.25" customHeight="1">
      <c r="A254" s="3153" t="s">
        <v>1155</v>
      </c>
      <c r="B254" s="3153" t="s">
        <v>1135</v>
      </c>
      <c r="C254" s="3162">
        <v>7630</v>
      </c>
      <c r="D254" s="3162">
        <v>7590</v>
      </c>
      <c r="E254" s="3162">
        <v>9380</v>
      </c>
      <c r="F254" s="3161">
        <v>1320</v>
      </c>
      <c r="G254" s="3159">
        <v>4660</v>
      </c>
      <c r="I254" s="969"/>
      <c r="J254" s="3188"/>
      <c r="K254" s="3188"/>
      <c r="L254" s="3188"/>
      <c r="M254" s="3188"/>
      <c r="N254" s="3188"/>
      <c r="O254" s="3188"/>
      <c r="P254" s="3188"/>
      <c r="Q254" s="3188"/>
      <c r="R254" s="3188"/>
      <c r="S254" s="3188"/>
      <c r="T254" s="3188"/>
      <c r="U254" s="3188"/>
    </row>
    <row r="255" spans="1:21" s="958" customFormat="1" ht="14.25" customHeight="1">
      <c r="A255" s="3153" t="s">
        <v>1155</v>
      </c>
      <c r="B255" s="3153" t="s">
        <v>1138</v>
      </c>
      <c r="C255" s="3162">
        <v>6940</v>
      </c>
      <c r="D255" s="3162">
        <v>6890</v>
      </c>
      <c r="E255" s="3162">
        <v>8650</v>
      </c>
      <c r="F255" s="3161">
        <v>1210</v>
      </c>
      <c r="G255" s="3159">
        <v>4230</v>
      </c>
      <c r="I255" s="969"/>
      <c r="J255" s="3188"/>
      <c r="K255" s="3188"/>
      <c r="L255" s="3188"/>
      <c r="M255" s="3188"/>
      <c r="N255" s="3188"/>
      <c r="O255" s="3188"/>
      <c r="P255" s="3188"/>
      <c r="Q255" s="3188"/>
      <c r="R255" s="3188"/>
      <c r="S255" s="3188"/>
      <c r="T255" s="3188"/>
      <c r="U255" s="3188"/>
    </row>
    <row r="256" spans="1:21" s="958" customFormat="1" ht="14.25" customHeight="1">
      <c r="A256" s="3153" t="s">
        <v>1155</v>
      </c>
      <c r="B256" s="3153" t="s">
        <v>2928</v>
      </c>
      <c r="C256" s="3153">
        <v>7520</v>
      </c>
      <c r="D256" s="3153">
        <v>7490</v>
      </c>
      <c r="E256" s="3153">
        <v>9240</v>
      </c>
      <c r="F256" s="3159">
        <v>1270</v>
      </c>
      <c r="G256" s="3159">
        <v>4590</v>
      </c>
      <c r="I256" s="969"/>
      <c r="J256" s="3188"/>
      <c r="K256" s="3188"/>
      <c r="L256" s="3188"/>
      <c r="M256" s="3188"/>
      <c r="N256" s="3188"/>
      <c r="O256" s="3188"/>
      <c r="P256" s="3188"/>
      <c r="Q256" s="3188"/>
      <c r="R256" s="3188"/>
      <c r="S256" s="3188"/>
      <c r="T256" s="3188"/>
      <c r="U256" s="3188"/>
    </row>
    <row r="257" spans="1:21" s="958" customFormat="1" ht="14.25" customHeight="1">
      <c r="A257" s="3153" t="s">
        <v>1155</v>
      </c>
      <c r="B257" s="3153" t="s">
        <v>1124</v>
      </c>
      <c r="C257" s="3153">
        <v>6280</v>
      </c>
      <c r="D257" s="3153">
        <v>6230</v>
      </c>
      <c r="E257" s="3153">
        <v>7740</v>
      </c>
      <c r="F257" s="3159">
        <v>1080</v>
      </c>
      <c r="G257" s="3159">
        <v>3830</v>
      </c>
      <c r="I257" s="969"/>
      <c r="J257" s="3188"/>
      <c r="K257" s="3188"/>
      <c r="L257" s="3188"/>
      <c r="M257" s="3188"/>
      <c r="N257" s="3188"/>
      <c r="O257" s="3188"/>
      <c r="P257" s="3188"/>
      <c r="Q257" s="3188"/>
      <c r="R257" s="3188"/>
      <c r="S257" s="3188"/>
      <c r="T257" s="3188"/>
      <c r="U257" s="3188"/>
    </row>
    <row r="258" spans="1:21" s="958" customFormat="1" ht="14.25" customHeight="1">
      <c r="A258" s="3153" t="s">
        <v>1155</v>
      </c>
      <c r="B258" s="3153" t="s">
        <v>2929</v>
      </c>
      <c r="C258" s="3153">
        <v>6190</v>
      </c>
      <c r="D258" s="3153">
        <v>6160</v>
      </c>
      <c r="E258" s="3153">
        <v>7680</v>
      </c>
      <c r="F258" s="3159">
        <v>1170</v>
      </c>
      <c r="G258" s="3159">
        <v>3780</v>
      </c>
      <c r="I258" s="969"/>
      <c r="J258" s="3188"/>
      <c r="K258" s="3188"/>
      <c r="L258" s="3188"/>
      <c r="M258" s="3188"/>
      <c r="N258" s="3188"/>
      <c r="O258" s="3188"/>
      <c r="P258" s="3188"/>
      <c r="Q258" s="3188"/>
      <c r="R258" s="3188"/>
      <c r="S258" s="3188"/>
      <c r="T258" s="3188"/>
      <c r="U258" s="3188"/>
    </row>
    <row r="259" spans="1:21" s="958" customFormat="1" ht="14.25" customHeight="1">
      <c r="A259" s="3153" t="s">
        <v>1155</v>
      </c>
      <c r="B259" s="3153" t="s">
        <v>2930</v>
      </c>
      <c r="C259" s="3153">
        <v>7610</v>
      </c>
      <c r="D259" s="3153">
        <v>7570</v>
      </c>
      <c r="E259" s="3153">
        <v>9350</v>
      </c>
      <c r="F259" s="3159">
        <v>1350</v>
      </c>
      <c r="G259" s="3159">
        <v>4650</v>
      </c>
      <c r="I259" s="969"/>
      <c r="J259" s="3188"/>
      <c r="K259" s="3188"/>
      <c r="L259" s="3188"/>
      <c r="M259" s="3188"/>
      <c r="N259" s="3188"/>
      <c r="O259" s="3188"/>
      <c r="P259" s="3188"/>
      <c r="Q259" s="3188"/>
      <c r="R259" s="3188"/>
      <c r="S259" s="3188"/>
      <c r="T259" s="3188"/>
      <c r="U259" s="3188"/>
    </row>
    <row r="260" spans="1:21" s="958" customFormat="1" ht="14.25" customHeight="1">
      <c r="A260" s="3153" t="s">
        <v>1155</v>
      </c>
      <c r="B260" s="3153" t="s">
        <v>2931</v>
      </c>
      <c r="C260" s="3153">
        <v>6920</v>
      </c>
      <c r="D260" s="3153">
        <v>6880</v>
      </c>
      <c r="E260" s="3153">
        <v>8380</v>
      </c>
      <c r="F260" s="3159">
        <v>1160</v>
      </c>
      <c r="G260" s="3159">
        <v>4220</v>
      </c>
      <c r="I260" s="969"/>
      <c r="J260" s="3188"/>
      <c r="K260" s="3188"/>
      <c r="L260" s="3188"/>
      <c r="M260" s="3188"/>
      <c r="N260" s="3188"/>
      <c r="O260" s="3188"/>
      <c r="P260" s="3188"/>
      <c r="Q260" s="3188"/>
      <c r="R260" s="3188"/>
      <c r="S260" s="3188"/>
      <c r="T260" s="3188"/>
      <c r="U260" s="3188"/>
    </row>
    <row r="261" spans="1:21" s="958" customFormat="1" ht="14.25" customHeight="1">
      <c r="A261" s="3153" t="s">
        <v>1155</v>
      </c>
      <c r="B261" s="3153" t="s">
        <v>2932</v>
      </c>
      <c r="C261" s="3153">
        <v>6850</v>
      </c>
      <c r="D261" s="3153">
        <v>6810</v>
      </c>
      <c r="E261" s="3153">
        <v>8290</v>
      </c>
      <c r="F261" s="3159">
        <v>1130</v>
      </c>
      <c r="G261" s="3159">
        <v>4180</v>
      </c>
      <c r="I261" s="969"/>
      <c r="J261" s="3188"/>
      <c r="K261" s="3188"/>
      <c r="L261" s="3188"/>
      <c r="M261" s="3188"/>
      <c r="N261" s="3188"/>
      <c r="O261" s="3188"/>
      <c r="P261" s="3188"/>
      <c r="Q261" s="3188"/>
      <c r="R261" s="3188"/>
      <c r="S261" s="3188"/>
      <c r="T261" s="3188"/>
      <c r="U261" s="3188"/>
    </row>
    <row r="262" spans="1:21" s="958" customFormat="1" ht="14.25" customHeight="1">
      <c r="A262" s="3153" t="s">
        <v>1155</v>
      </c>
      <c r="B262" s="3153" t="s">
        <v>2933</v>
      </c>
      <c r="C262" s="3153">
        <v>5860</v>
      </c>
      <c r="D262" s="3153">
        <v>5820</v>
      </c>
      <c r="E262" s="3153">
        <v>7640</v>
      </c>
      <c r="F262" s="3159">
        <v>1070</v>
      </c>
      <c r="G262" s="3161">
        <v>3570</v>
      </c>
      <c r="I262" s="969"/>
      <c r="J262" s="3188"/>
      <c r="K262" s="3188"/>
      <c r="L262" s="3188"/>
      <c r="M262" s="3188"/>
      <c r="N262" s="3188"/>
      <c r="O262" s="3188"/>
      <c r="P262" s="3188"/>
      <c r="Q262" s="3188"/>
      <c r="R262" s="3188"/>
      <c r="S262" s="3188"/>
      <c r="T262" s="3188"/>
      <c r="U262" s="3188"/>
    </row>
    <row r="263" spans="1:21" s="958" customFormat="1" ht="14.25" customHeight="1">
      <c r="A263" s="3153" t="s">
        <v>1155</v>
      </c>
      <c r="B263" s="3153" t="s">
        <v>2934</v>
      </c>
      <c r="C263" s="3153">
        <v>5870</v>
      </c>
      <c r="D263" s="3153">
        <v>5840</v>
      </c>
      <c r="E263" s="3153">
        <v>7270</v>
      </c>
      <c r="F263" s="3159">
        <v>1190</v>
      </c>
      <c r="G263" s="3159">
        <v>3580</v>
      </c>
      <c r="I263" s="969"/>
      <c r="J263" s="3188"/>
      <c r="K263" s="3188"/>
      <c r="L263" s="3188"/>
      <c r="M263" s="3188"/>
      <c r="N263" s="3188"/>
      <c r="O263" s="3188"/>
      <c r="P263" s="3188"/>
      <c r="Q263" s="3188"/>
      <c r="R263" s="3188"/>
      <c r="S263" s="3188"/>
      <c r="T263" s="3188"/>
      <c r="U263" s="3188"/>
    </row>
    <row r="264" spans="1:21" s="958" customFormat="1" ht="14.25" customHeight="1">
      <c r="A264" s="3153" t="s">
        <v>1155</v>
      </c>
      <c r="B264" s="3153" t="s">
        <v>1148</v>
      </c>
      <c r="C264" s="3153">
        <v>6190</v>
      </c>
      <c r="D264" s="3153">
        <v>6150</v>
      </c>
      <c r="E264" s="3153">
        <v>7660</v>
      </c>
      <c r="F264" s="3159">
        <v>1160</v>
      </c>
      <c r="G264" s="3159">
        <v>3770</v>
      </c>
      <c r="I264" s="969"/>
      <c r="J264" s="3188"/>
      <c r="K264" s="3188"/>
      <c r="L264" s="3188"/>
      <c r="M264" s="3188"/>
      <c r="N264" s="3188"/>
      <c r="O264" s="3188"/>
      <c r="P264" s="3188"/>
      <c r="Q264" s="3188"/>
      <c r="R264" s="3188"/>
      <c r="S264" s="3188"/>
      <c r="T264" s="3188"/>
      <c r="U264" s="3188"/>
    </row>
    <row r="265" spans="1:21" s="958" customFormat="1" ht="14.25" customHeight="1">
      <c r="A265" s="3153" t="s">
        <v>1155</v>
      </c>
      <c r="B265" s="3153" t="s">
        <v>2935</v>
      </c>
      <c r="C265" s="3153"/>
      <c r="D265" s="3153"/>
      <c r="E265" s="3153"/>
      <c r="F265" s="3159">
        <v>1500</v>
      </c>
      <c r="G265" s="3159"/>
      <c r="I265" s="969"/>
      <c r="J265" s="3188"/>
      <c r="K265" s="3188"/>
      <c r="L265" s="3188"/>
      <c r="M265" s="3188"/>
      <c r="N265" s="3188"/>
      <c r="O265" s="3188"/>
      <c r="P265" s="3188"/>
      <c r="Q265" s="3188"/>
      <c r="R265" s="3188"/>
      <c r="S265" s="3188"/>
      <c r="T265" s="3188"/>
      <c r="U265" s="3188"/>
    </row>
    <row r="266" spans="1:21" s="958" customFormat="1" ht="14.25" customHeight="1">
      <c r="A266" s="3153" t="s">
        <v>1155</v>
      </c>
      <c r="B266" s="3153" t="s">
        <v>2936</v>
      </c>
      <c r="C266" s="3153"/>
      <c r="D266" s="3153"/>
      <c r="E266" s="3153"/>
      <c r="F266" s="3159">
        <v>1500</v>
      </c>
      <c r="G266" s="3159"/>
      <c r="I266" s="969"/>
      <c r="J266" s="3188"/>
      <c r="K266" s="3188"/>
      <c r="L266" s="3188"/>
      <c r="M266" s="3188"/>
      <c r="N266" s="3188"/>
      <c r="O266" s="3188"/>
      <c r="P266" s="3188"/>
      <c r="Q266" s="3188"/>
      <c r="R266" s="3188"/>
      <c r="S266" s="3188"/>
      <c r="T266" s="3188"/>
      <c r="U266" s="3188"/>
    </row>
    <row r="267" spans="1:21" s="958" customFormat="1" ht="14.25" customHeight="1">
      <c r="A267" s="3153" t="s">
        <v>1155</v>
      </c>
      <c r="B267" s="3153" t="s">
        <v>2937</v>
      </c>
      <c r="C267" s="3153"/>
      <c r="D267" s="3153"/>
      <c r="E267" s="3153"/>
      <c r="F267" s="3159">
        <v>1500</v>
      </c>
      <c r="G267" s="3161"/>
      <c r="I267" s="969"/>
      <c r="J267" s="3188"/>
      <c r="K267" s="3188"/>
      <c r="L267" s="3188"/>
      <c r="M267" s="3188"/>
      <c r="N267" s="3188"/>
      <c r="O267" s="3188"/>
      <c r="P267" s="3188"/>
      <c r="Q267" s="3188"/>
      <c r="R267" s="3188"/>
      <c r="S267" s="3188"/>
      <c r="T267" s="3188"/>
      <c r="U267" s="3188"/>
    </row>
    <row r="268" spans="1:21" s="958" customFormat="1" ht="14.25" customHeight="1">
      <c r="A268" s="3153" t="s">
        <v>1155</v>
      </c>
      <c r="B268" s="3153" t="s">
        <v>2938</v>
      </c>
      <c r="C268" s="3153"/>
      <c r="D268" s="3153"/>
      <c r="E268" s="3153"/>
      <c r="F268" s="3159">
        <v>1290</v>
      </c>
      <c r="G268" s="3159"/>
      <c r="I268" s="969"/>
      <c r="J268" s="3188"/>
      <c r="K268" s="3188"/>
      <c r="L268" s="3188"/>
      <c r="M268" s="3188"/>
      <c r="N268" s="3188"/>
      <c r="O268" s="3188"/>
      <c r="P268" s="3188"/>
      <c r="Q268" s="3188"/>
      <c r="R268" s="3188"/>
      <c r="S268" s="3188"/>
      <c r="T268" s="3188"/>
      <c r="U268" s="3188"/>
    </row>
    <row r="269" spans="1:21" s="958" customFormat="1" ht="14.25" customHeight="1">
      <c r="A269" s="3153" t="s">
        <v>1155</v>
      </c>
      <c r="B269" s="3153" t="s">
        <v>2939</v>
      </c>
      <c r="C269" s="3153"/>
      <c r="D269" s="3153"/>
      <c r="E269" s="3153"/>
      <c r="F269" s="3159">
        <v>1150</v>
      </c>
      <c r="G269" s="3159"/>
      <c r="I269" s="969"/>
      <c r="J269" s="3188"/>
      <c r="K269" s="3188"/>
      <c r="L269" s="3188"/>
      <c r="M269" s="3188"/>
      <c r="N269" s="3188"/>
      <c r="O269" s="3188"/>
      <c r="P269" s="3188"/>
      <c r="Q269" s="3188"/>
      <c r="R269" s="3188"/>
      <c r="S269" s="3188"/>
      <c r="T269" s="3188"/>
      <c r="U269" s="3188"/>
    </row>
    <row r="270" spans="1:21" s="958" customFormat="1" ht="14.25" customHeight="1">
      <c r="A270" s="3153" t="s">
        <v>1155</v>
      </c>
      <c r="B270" s="3153" t="s">
        <v>2940</v>
      </c>
      <c r="C270" s="3153"/>
      <c r="D270" s="3153"/>
      <c r="E270" s="3153"/>
      <c r="F270" s="3159">
        <v>1380</v>
      </c>
      <c r="G270" s="3159"/>
      <c r="I270" s="969"/>
      <c r="J270" s="3188"/>
      <c r="K270" s="3188"/>
      <c r="L270" s="3188"/>
      <c r="M270" s="3188"/>
      <c r="N270" s="3188"/>
      <c r="O270" s="3188"/>
      <c r="P270" s="3188"/>
      <c r="Q270" s="3188"/>
      <c r="R270" s="3188"/>
      <c r="S270" s="3188"/>
      <c r="T270" s="3188"/>
      <c r="U270" s="3188"/>
    </row>
    <row r="271" spans="1:21" s="958" customFormat="1" ht="14.25" customHeight="1">
      <c r="A271" s="3153" t="s">
        <v>1155</v>
      </c>
      <c r="B271" s="3153" t="s">
        <v>2941</v>
      </c>
      <c r="C271" s="3153"/>
      <c r="D271" s="3153"/>
      <c r="E271" s="3153"/>
      <c r="F271" s="3159">
        <v>1460</v>
      </c>
      <c r="G271" s="3159"/>
      <c r="I271" s="969"/>
      <c r="J271" s="3188"/>
      <c r="K271" s="3188"/>
      <c r="L271" s="3188"/>
      <c r="M271" s="3188"/>
      <c r="N271" s="3188"/>
      <c r="O271" s="3188"/>
      <c r="P271" s="3188"/>
      <c r="Q271" s="3188"/>
      <c r="R271" s="3188"/>
      <c r="S271" s="3188"/>
      <c r="T271" s="3188"/>
      <c r="U271" s="3188"/>
    </row>
    <row r="272" spans="1:21" s="958" customFormat="1" ht="14.25" customHeight="1">
      <c r="A272" s="3153" t="s">
        <v>1155</v>
      </c>
      <c r="B272" s="3153" t="s">
        <v>2942</v>
      </c>
      <c r="C272" s="3162"/>
      <c r="D272" s="3162"/>
      <c r="E272" s="3162"/>
      <c r="F272" s="3161">
        <v>1460</v>
      </c>
      <c r="G272" s="3159"/>
      <c r="I272" s="969"/>
      <c r="J272" s="3188"/>
      <c r="K272" s="3188"/>
      <c r="L272" s="3188"/>
      <c r="M272" s="3188"/>
      <c r="N272" s="3188"/>
      <c r="O272" s="3188"/>
      <c r="P272" s="3188"/>
      <c r="Q272" s="3188"/>
      <c r="R272" s="3188"/>
      <c r="S272" s="3188"/>
      <c r="T272" s="3188"/>
      <c r="U272" s="3188"/>
    </row>
    <row r="273" spans="1:21" s="958" customFormat="1" ht="14.25" customHeight="1">
      <c r="A273" s="3153" t="s">
        <v>1155</v>
      </c>
      <c r="B273" s="3153" t="s">
        <v>2943</v>
      </c>
      <c r="C273" s="3153"/>
      <c r="D273" s="3153"/>
      <c r="E273" s="3153"/>
      <c r="F273" s="3159">
        <v>1490</v>
      </c>
      <c r="G273" s="3159"/>
      <c r="I273" s="969"/>
      <c r="J273" s="3188"/>
      <c r="K273" s="3188"/>
      <c r="L273" s="3188"/>
      <c r="M273" s="3188"/>
      <c r="N273" s="3188"/>
      <c r="O273" s="3188"/>
      <c r="P273" s="3188"/>
      <c r="Q273" s="3188"/>
      <c r="R273" s="3188"/>
      <c r="S273" s="3188"/>
      <c r="T273" s="3188"/>
      <c r="U273" s="3188"/>
    </row>
    <row r="274" spans="1:21" s="958" customFormat="1" ht="14.25" customHeight="1">
      <c r="A274" s="3153" t="s">
        <v>1155</v>
      </c>
      <c r="B274" s="3153" t="s">
        <v>2944</v>
      </c>
      <c r="C274" s="3153"/>
      <c r="D274" s="3153"/>
      <c r="E274" s="3153"/>
      <c r="F274" s="3159">
        <v>1490</v>
      </c>
      <c r="G274" s="3159"/>
      <c r="I274" s="969"/>
      <c r="J274" s="3188"/>
      <c r="K274" s="3188"/>
      <c r="L274" s="3188"/>
      <c r="M274" s="3188"/>
      <c r="N274" s="3188"/>
      <c r="O274" s="3188"/>
      <c r="P274" s="3188"/>
      <c r="Q274" s="3188"/>
      <c r="R274" s="3188"/>
      <c r="S274" s="3188"/>
      <c r="T274" s="3188"/>
      <c r="U274" s="3188"/>
    </row>
    <row r="275" spans="1:21" s="958" customFormat="1" ht="14.25" customHeight="1">
      <c r="A275" s="3153" t="s">
        <v>1155</v>
      </c>
      <c r="B275" s="3153" t="s">
        <v>2945</v>
      </c>
      <c r="C275" s="3153"/>
      <c r="D275" s="3153"/>
      <c r="E275" s="3153"/>
      <c r="F275" s="3159">
        <v>1220</v>
      </c>
      <c r="G275" s="3159"/>
      <c r="I275" s="969"/>
      <c r="J275" s="3188"/>
      <c r="K275" s="3188"/>
      <c r="L275" s="3188"/>
      <c r="M275" s="3188"/>
      <c r="N275" s="3188"/>
      <c r="O275" s="3188"/>
      <c r="P275" s="3188"/>
      <c r="Q275" s="3188"/>
      <c r="R275" s="3188"/>
      <c r="S275" s="3188"/>
      <c r="T275" s="3188"/>
      <c r="U275" s="3188"/>
    </row>
    <row r="276" spans="1:21" s="958" customFormat="1" ht="14.25" customHeight="1" thickBot="1">
      <c r="A276" s="3168" t="s">
        <v>1155</v>
      </c>
      <c r="B276" s="3156" t="s">
        <v>2946</v>
      </c>
      <c r="C276" s="3156"/>
      <c r="D276" s="3156"/>
      <c r="E276" s="3156"/>
      <c r="F276" s="3157">
        <v>1380</v>
      </c>
      <c r="G276" s="3169"/>
      <c r="I276" s="969"/>
      <c r="J276" s="3188"/>
      <c r="K276" s="3188"/>
      <c r="L276" s="3188"/>
      <c r="M276" s="3188"/>
      <c r="N276" s="3188"/>
      <c r="O276" s="3188"/>
      <c r="P276" s="3188"/>
      <c r="Q276" s="3188"/>
      <c r="R276" s="3188"/>
      <c r="S276" s="3188"/>
      <c r="T276" s="3188"/>
      <c r="U276" s="3188"/>
    </row>
    <row r="277" spans="1:21" s="958" customFormat="1" ht="14.25" customHeight="1">
      <c r="A277" s="3167" t="s">
        <v>1156</v>
      </c>
      <c r="B277" s="1214" t="s">
        <v>2947</v>
      </c>
      <c r="C277" s="1214">
        <v>5790</v>
      </c>
      <c r="D277" s="1214">
        <v>5740</v>
      </c>
      <c r="E277" s="1214">
        <v>6730</v>
      </c>
      <c r="F277" s="3154">
        <v>1110</v>
      </c>
      <c r="G277" s="3154">
        <v>3460</v>
      </c>
      <c r="I277" s="969"/>
      <c r="J277" s="3188"/>
      <c r="K277" s="3188"/>
      <c r="L277" s="3188"/>
      <c r="M277" s="3188"/>
      <c r="N277" s="3188"/>
      <c r="O277" s="3188"/>
      <c r="P277" s="3188"/>
      <c r="Q277" s="3188"/>
      <c r="R277" s="3188"/>
      <c r="S277" s="3188"/>
      <c r="T277" s="3188"/>
      <c r="U277" s="3188"/>
    </row>
    <row r="278" spans="1:21" s="958" customFormat="1" ht="14.25" customHeight="1">
      <c r="A278" s="3153" t="s">
        <v>1156</v>
      </c>
      <c r="B278" s="3153" t="s">
        <v>980</v>
      </c>
      <c r="C278" s="3153">
        <v>5740</v>
      </c>
      <c r="D278" s="3153">
        <v>5670</v>
      </c>
      <c r="E278" s="3153">
        <v>6680</v>
      </c>
      <c r="F278" s="3159">
        <v>1070</v>
      </c>
      <c r="G278" s="3159">
        <v>3420</v>
      </c>
      <c r="I278" s="969"/>
      <c r="J278" s="3188"/>
      <c r="K278" s="3188"/>
      <c r="L278" s="3188"/>
      <c r="M278" s="3188"/>
      <c r="N278" s="3188"/>
      <c r="O278" s="3188"/>
      <c r="P278" s="3188"/>
      <c r="Q278" s="3188"/>
      <c r="R278" s="3188"/>
      <c r="S278" s="3188"/>
      <c r="T278" s="3188"/>
      <c r="U278" s="3188"/>
    </row>
    <row r="279" spans="1:21" s="958" customFormat="1" ht="14.25" customHeight="1">
      <c r="A279" s="3153" t="s">
        <v>1156</v>
      </c>
      <c r="B279" s="3153" t="s">
        <v>2948</v>
      </c>
      <c r="C279" s="3153">
        <v>4760</v>
      </c>
      <c r="D279" s="3153">
        <v>4720</v>
      </c>
      <c r="E279" s="3153">
        <v>5540</v>
      </c>
      <c r="F279" s="3159">
        <v>810</v>
      </c>
      <c r="G279" s="3159">
        <v>2850</v>
      </c>
      <c r="I279" s="969"/>
      <c r="J279" s="3188"/>
      <c r="K279" s="3188"/>
      <c r="L279" s="3188"/>
      <c r="M279" s="3188"/>
      <c r="N279" s="3188"/>
      <c r="O279" s="3188"/>
      <c r="P279" s="3188"/>
      <c r="Q279" s="3188"/>
      <c r="R279" s="3188"/>
      <c r="S279" s="3188"/>
      <c r="T279" s="3188"/>
      <c r="U279" s="3188"/>
    </row>
    <row r="280" spans="1:21" s="958" customFormat="1" ht="14.25" customHeight="1">
      <c r="A280" s="3153" t="s">
        <v>1156</v>
      </c>
      <c r="B280" s="3153" t="s">
        <v>2949</v>
      </c>
      <c r="C280" s="3153">
        <v>4010</v>
      </c>
      <c r="D280" s="3153">
        <v>3950</v>
      </c>
      <c r="E280" s="3153">
        <v>4710</v>
      </c>
      <c r="F280" s="3159">
        <v>800</v>
      </c>
      <c r="G280" s="3159">
        <v>2390</v>
      </c>
      <c r="I280" s="969"/>
      <c r="J280" s="3188"/>
      <c r="K280" s="3188"/>
      <c r="L280" s="3188"/>
      <c r="M280" s="3188"/>
      <c r="N280" s="3188"/>
      <c r="O280" s="3188"/>
      <c r="P280" s="3188"/>
      <c r="Q280" s="3188"/>
      <c r="R280" s="3188"/>
      <c r="S280" s="3188"/>
      <c r="T280" s="3188"/>
      <c r="U280" s="3188"/>
    </row>
    <row r="281" spans="1:21" s="958" customFormat="1" ht="14.25" customHeight="1">
      <c r="A281" s="3153" t="s">
        <v>1156</v>
      </c>
      <c r="B281" s="3153" t="s">
        <v>2950</v>
      </c>
      <c r="C281" s="3153">
        <v>4480</v>
      </c>
      <c r="D281" s="3153">
        <v>4420</v>
      </c>
      <c r="E281" s="3153">
        <v>5230</v>
      </c>
      <c r="F281" s="3159">
        <v>870</v>
      </c>
      <c r="G281" s="3159">
        <v>2660</v>
      </c>
      <c r="I281" s="969"/>
      <c r="J281" s="3188"/>
      <c r="K281" s="3188"/>
      <c r="L281" s="3188"/>
      <c r="M281" s="3188"/>
      <c r="N281" s="3188"/>
      <c r="O281" s="3188"/>
      <c r="P281" s="3188"/>
      <c r="Q281" s="3188"/>
      <c r="R281" s="3188"/>
      <c r="S281" s="3188"/>
      <c r="T281" s="3188"/>
      <c r="U281" s="3188"/>
    </row>
    <row r="282" spans="1:21" s="958" customFormat="1" ht="14.25" customHeight="1">
      <c r="A282" s="3153" t="s">
        <v>1156</v>
      </c>
      <c r="B282" s="3153" t="s">
        <v>2951</v>
      </c>
      <c r="C282" s="3153">
        <v>5360</v>
      </c>
      <c r="D282" s="3153">
        <v>5300</v>
      </c>
      <c r="E282" s="3153">
        <v>6190</v>
      </c>
      <c r="F282" s="3159">
        <v>950</v>
      </c>
      <c r="G282" s="3159">
        <v>3190</v>
      </c>
      <c r="I282" s="969"/>
      <c r="J282" s="3188"/>
      <c r="K282" s="3188"/>
      <c r="L282" s="3188"/>
      <c r="M282" s="3188"/>
      <c r="N282" s="3188"/>
      <c r="O282" s="3188"/>
      <c r="P282" s="3188"/>
      <c r="Q282" s="3188"/>
      <c r="R282" s="3188"/>
      <c r="S282" s="3188"/>
      <c r="T282" s="3188"/>
      <c r="U282" s="3188"/>
    </row>
    <row r="283" spans="1:21" s="958" customFormat="1" ht="14.25" customHeight="1">
      <c r="A283" s="3153" t="s">
        <v>1156</v>
      </c>
      <c r="B283" s="3153" t="s">
        <v>1021</v>
      </c>
      <c r="C283" s="3153">
        <v>4950</v>
      </c>
      <c r="D283" s="3153">
        <v>4900</v>
      </c>
      <c r="E283" s="3153">
        <v>5720</v>
      </c>
      <c r="F283" s="3159">
        <v>920</v>
      </c>
      <c r="G283" s="3159">
        <v>2950</v>
      </c>
      <c r="I283" s="969"/>
      <c r="J283" s="3188"/>
      <c r="K283" s="3188"/>
      <c r="L283" s="3188"/>
      <c r="M283" s="3188"/>
      <c r="N283" s="3188"/>
      <c r="O283" s="3188"/>
      <c r="P283" s="3188"/>
      <c r="Q283" s="3188"/>
      <c r="R283" s="3188"/>
      <c r="S283" s="3188"/>
      <c r="T283" s="3188"/>
      <c r="U283" s="3188"/>
    </row>
    <row r="284" spans="1:21" s="958" customFormat="1" ht="14.25" customHeight="1">
      <c r="A284" s="3153" t="s">
        <v>1156</v>
      </c>
      <c r="B284" s="3153" t="s">
        <v>1029</v>
      </c>
      <c r="C284" s="3153">
        <v>5610</v>
      </c>
      <c r="D284" s="3153">
        <v>5560</v>
      </c>
      <c r="E284" s="3153">
        <v>6520</v>
      </c>
      <c r="F284" s="3159">
        <v>1030</v>
      </c>
      <c r="G284" s="3159">
        <v>3360</v>
      </c>
      <c r="I284" s="969"/>
      <c r="J284" s="3188"/>
      <c r="K284" s="3188"/>
      <c r="L284" s="3188"/>
      <c r="M284" s="3188"/>
      <c r="N284" s="3188"/>
      <c r="O284" s="3188"/>
      <c r="P284" s="3188"/>
      <c r="Q284" s="3188"/>
      <c r="R284" s="3188"/>
      <c r="S284" s="3188"/>
      <c r="T284" s="3188"/>
      <c r="U284" s="3188"/>
    </row>
    <row r="285" spans="1:21" s="958" customFormat="1" ht="14.25" customHeight="1">
      <c r="A285" s="3153" t="s">
        <v>1156</v>
      </c>
      <c r="B285" s="3153" t="s">
        <v>1039</v>
      </c>
      <c r="C285" s="3153">
        <v>5340</v>
      </c>
      <c r="D285" s="3153">
        <v>5290</v>
      </c>
      <c r="E285" s="3153">
        <v>6170</v>
      </c>
      <c r="F285" s="3159">
        <v>1080</v>
      </c>
      <c r="G285" s="3159">
        <v>3180</v>
      </c>
      <c r="I285" s="969"/>
      <c r="J285" s="3188"/>
      <c r="K285" s="3188"/>
      <c r="L285" s="3188"/>
      <c r="M285" s="3188"/>
      <c r="N285" s="3188"/>
      <c r="O285" s="3188"/>
      <c r="P285" s="3188"/>
      <c r="Q285" s="3188"/>
      <c r="R285" s="3188"/>
      <c r="S285" s="3188"/>
      <c r="T285" s="3188"/>
      <c r="U285" s="3188"/>
    </row>
    <row r="286" spans="1:21" s="958" customFormat="1" ht="14.25" customHeight="1">
      <c r="A286" s="3153" t="s">
        <v>1156</v>
      </c>
      <c r="B286" s="3153" t="s">
        <v>1046</v>
      </c>
      <c r="C286" s="3153">
        <v>4890</v>
      </c>
      <c r="D286" s="3153">
        <v>4840</v>
      </c>
      <c r="E286" s="3153">
        <v>5640</v>
      </c>
      <c r="F286" s="3159">
        <v>960</v>
      </c>
      <c r="G286" s="3159">
        <v>2910</v>
      </c>
      <c r="I286" s="969"/>
      <c r="J286" s="3188"/>
      <c r="K286" s="3188"/>
      <c r="L286" s="3188"/>
      <c r="M286" s="3188"/>
      <c r="N286" s="3188"/>
      <c r="O286" s="3188"/>
      <c r="P286" s="3188"/>
      <c r="Q286" s="3188"/>
      <c r="R286" s="3188"/>
      <c r="S286" s="3188"/>
      <c r="T286" s="3188"/>
      <c r="U286" s="3188"/>
    </row>
    <row r="287" spans="1:21" s="958" customFormat="1" ht="14.25" customHeight="1">
      <c r="A287" s="3153" t="s">
        <v>1156</v>
      </c>
      <c r="B287" s="3153" t="s">
        <v>2952</v>
      </c>
      <c r="C287" s="3153">
        <v>4960</v>
      </c>
      <c r="D287" s="3153">
        <v>4920</v>
      </c>
      <c r="E287" s="3153">
        <v>5730</v>
      </c>
      <c r="F287" s="3159">
        <v>930</v>
      </c>
      <c r="G287" s="3159">
        <v>2960</v>
      </c>
      <c r="I287" s="969"/>
      <c r="J287" s="3188"/>
      <c r="K287" s="3188"/>
      <c r="L287" s="3188"/>
      <c r="M287" s="3188"/>
      <c r="N287" s="3188"/>
      <c r="O287" s="3188"/>
      <c r="P287" s="3188"/>
      <c r="Q287" s="3188"/>
      <c r="R287" s="3188"/>
      <c r="S287" s="3188"/>
      <c r="T287" s="3188"/>
      <c r="U287" s="3188"/>
    </row>
    <row r="288" spans="1:21" s="958" customFormat="1" ht="14.25" customHeight="1">
      <c r="A288" s="3153" t="s">
        <v>1156</v>
      </c>
      <c r="B288" s="3153" t="s">
        <v>1067</v>
      </c>
      <c r="C288" s="3153">
        <v>4350</v>
      </c>
      <c r="D288" s="3153">
        <v>4300</v>
      </c>
      <c r="E288" s="3153">
        <v>4900</v>
      </c>
      <c r="F288" s="3159">
        <v>820</v>
      </c>
      <c r="G288" s="3159">
        <v>2590</v>
      </c>
      <c r="I288" s="969"/>
      <c r="J288" s="3188"/>
      <c r="K288" s="3188"/>
      <c r="L288" s="3188"/>
      <c r="M288" s="3188"/>
      <c r="N288" s="3188"/>
      <c r="O288" s="3188"/>
      <c r="P288" s="3188"/>
      <c r="Q288" s="3188"/>
      <c r="R288" s="3188"/>
      <c r="S288" s="3188"/>
      <c r="T288" s="3188"/>
      <c r="U288" s="3188"/>
    </row>
    <row r="289" spans="1:21" s="958" customFormat="1" ht="14.25" customHeight="1">
      <c r="A289" s="3153" t="s">
        <v>1156</v>
      </c>
      <c r="B289" s="3153" t="s">
        <v>2953</v>
      </c>
      <c r="C289" s="3153">
        <v>5230</v>
      </c>
      <c r="D289" s="3153">
        <v>5170</v>
      </c>
      <c r="E289" s="3153">
        <v>6060</v>
      </c>
      <c r="F289" s="3153">
        <v>900</v>
      </c>
      <c r="G289" s="3153">
        <v>3120</v>
      </c>
      <c r="H289" s="955"/>
      <c r="I289" s="969"/>
      <c r="J289" s="3188"/>
      <c r="K289" s="3188"/>
      <c r="L289" s="3188"/>
      <c r="M289" s="3188"/>
      <c r="N289" s="3188"/>
      <c r="O289" s="3188"/>
      <c r="P289" s="3188"/>
      <c r="Q289" s="3188"/>
      <c r="R289" s="3188"/>
      <c r="S289" s="3188"/>
      <c r="T289" s="3188"/>
      <c r="U289" s="3188"/>
    </row>
    <row r="290" spans="1:21" s="958" customFormat="1" ht="14.25" customHeight="1">
      <c r="A290" s="1214" t="s">
        <v>1156</v>
      </c>
      <c r="B290" s="1214" t="s">
        <v>1090</v>
      </c>
      <c r="C290" s="1214">
        <v>5550</v>
      </c>
      <c r="D290" s="1214">
        <v>5500</v>
      </c>
      <c r="E290" s="1214">
        <v>6440</v>
      </c>
      <c r="F290" s="3154">
        <v>960</v>
      </c>
      <c r="G290" s="3170">
        <v>3320</v>
      </c>
      <c r="I290" s="969"/>
      <c r="J290" s="3188"/>
      <c r="K290" s="3188"/>
      <c r="L290" s="3188"/>
      <c r="M290" s="3188"/>
      <c r="N290" s="3188"/>
      <c r="O290" s="3188"/>
      <c r="P290" s="3188"/>
      <c r="Q290" s="3188"/>
      <c r="R290" s="3188"/>
      <c r="S290" s="3188"/>
      <c r="T290" s="3188"/>
      <c r="U290" s="3188"/>
    </row>
    <row r="291" spans="1:21" s="958" customFormat="1" ht="14.25" customHeight="1">
      <c r="A291" s="3153" t="s">
        <v>1156</v>
      </c>
      <c r="B291" s="3153" t="s">
        <v>1098</v>
      </c>
      <c r="C291" s="3153">
        <v>5440</v>
      </c>
      <c r="D291" s="3153">
        <v>5400</v>
      </c>
      <c r="E291" s="3153">
        <v>6320</v>
      </c>
      <c r="F291" s="3159">
        <v>930</v>
      </c>
      <c r="G291" s="3161">
        <v>3250</v>
      </c>
      <c r="I291" s="969"/>
      <c r="J291" s="3188"/>
      <c r="K291" s="3188"/>
      <c r="L291" s="3188"/>
      <c r="M291" s="3188"/>
      <c r="N291" s="3188"/>
      <c r="O291" s="3188"/>
      <c r="P291" s="3188"/>
      <c r="Q291" s="3188"/>
      <c r="R291" s="3188"/>
      <c r="S291" s="3188"/>
      <c r="T291" s="3188"/>
      <c r="U291" s="3188"/>
    </row>
    <row r="292" spans="1:21" s="958" customFormat="1" ht="14.25" customHeight="1">
      <c r="A292" s="3153" t="s">
        <v>1156</v>
      </c>
      <c r="B292" s="3153" t="s">
        <v>1104</v>
      </c>
      <c r="C292" s="3153">
        <v>5400</v>
      </c>
      <c r="D292" s="3153">
        <v>5360</v>
      </c>
      <c r="E292" s="3153">
        <v>6270</v>
      </c>
      <c r="F292" s="3159">
        <v>1040</v>
      </c>
      <c r="G292" s="3159">
        <v>3230</v>
      </c>
      <c r="I292" s="969"/>
      <c r="J292" s="3188"/>
      <c r="K292" s="3188"/>
      <c r="L292" s="3188"/>
      <c r="M292" s="3188"/>
      <c r="N292" s="3188"/>
      <c r="O292" s="3188"/>
      <c r="P292" s="3188"/>
      <c r="Q292" s="3188"/>
      <c r="R292" s="3188"/>
      <c r="S292" s="3188"/>
      <c r="T292" s="3188"/>
      <c r="U292" s="3188"/>
    </row>
    <row r="293" spans="1:21" s="958" customFormat="1" ht="14.25" customHeight="1">
      <c r="A293" s="3153" t="s">
        <v>1156</v>
      </c>
      <c r="B293" s="3153" t="s">
        <v>2954</v>
      </c>
      <c r="C293" s="3153">
        <v>5320</v>
      </c>
      <c r="D293" s="3153">
        <v>5270</v>
      </c>
      <c r="E293" s="3153">
        <v>6160</v>
      </c>
      <c r="F293" s="3159">
        <v>990</v>
      </c>
      <c r="G293" s="3159">
        <v>3170</v>
      </c>
      <c r="I293" s="969"/>
      <c r="J293" s="3188"/>
      <c r="K293" s="3188"/>
      <c r="L293" s="3188"/>
      <c r="M293" s="3188"/>
      <c r="N293" s="3188"/>
      <c r="O293" s="3188"/>
      <c r="P293" s="3188"/>
      <c r="Q293" s="3188"/>
      <c r="R293" s="3188"/>
      <c r="S293" s="3188"/>
      <c r="T293" s="3188"/>
      <c r="U293" s="3188"/>
    </row>
    <row r="294" spans="1:21" s="958" customFormat="1" ht="14.25" customHeight="1">
      <c r="A294" s="3153" t="s">
        <v>1156</v>
      </c>
      <c r="B294" s="3153" t="s">
        <v>2955</v>
      </c>
      <c r="C294" s="3153">
        <v>5260</v>
      </c>
      <c r="D294" s="3153">
        <v>5210</v>
      </c>
      <c r="E294" s="3153">
        <v>6100</v>
      </c>
      <c r="F294" s="3159">
        <v>950</v>
      </c>
      <c r="G294" s="3159">
        <v>3150</v>
      </c>
      <c r="I294" s="969"/>
      <c r="J294" s="3188"/>
      <c r="K294" s="3188"/>
      <c r="L294" s="3188"/>
      <c r="M294" s="3188"/>
      <c r="N294" s="3188"/>
      <c r="O294" s="3188"/>
      <c r="P294" s="3188"/>
      <c r="Q294" s="3188"/>
      <c r="R294" s="3188"/>
      <c r="S294" s="3188"/>
      <c r="T294" s="3188"/>
      <c r="U294" s="3188"/>
    </row>
    <row r="295" spans="1:21" s="958" customFormat="1" ht="14.25" customHeight="1">
      <c r="A295" s="3153" t="s">
        <v>1156</v>
      </c>
      <c r="B295" s="3153" t="s">
        <v>1139</v>
      </c>
      <c r="C295" s="3153">
        <v>5610</v>
      </c>
      <c r="D295" s="3153">
        <v>5570</v>
      </c>
      <c r="E295" s="3153">
        <v>6530</v>
      </c>
      <c r="F295" s="3159">
        <v>960</v>
      </c>
      <c r="G295" s="3159">
        <v>3360</v>
      </c>
      <c r="I295" s="969"/>
      <c r="J295" s="3188"/>
      <c r="K295" s="3188"/>
      <c r="L295" s="3188"/>
      <c r="M295" s="3188"/>
      <c r="N295" s="3188"/>
      <c r="O295" s="3188"/>
      <c r="P295" s="3188"/>
      <c r="Q295" s="3188"/>
      <c r="R295" s="3188"/>
      <c r="S295" s="3188"/>
      <c r="T295" s="3188"/>
      <c r="U295" s="3188"/>
    </row>
    <row r="296" spans="1:21" s="958" customFormat="1" ht="14.25" customHeight="1">
      <c r="A296" s="3153" t="s">
        <v>1156</v>
      </c>
      <c r="B296" s="3153" t="s">
        <v>1142</v>
      </c>
      <c r="C296" s="3153">
        <v>5540</v>
      </c>
      <c r="D296" s="3153">
        <v>5490</v>
      </c>
      <c r="E296" s="3153">
        <v>6430</v>
      </c>
      <c r="F296" s="3159">
        <v>980</v>
      </c>
      <c r="G296" s="3159">
        <v>3310</v>
      </c>
      <c r="I296" s="969"/>
      <c r="J296" s="3188"/>
      <c r="K296" s="3188"/>
      <c r="L296" s="3188"/>
      <c r="M296" s="3188"/>
      <c r="N296" s="3188"/>
      <c r="O296" s="3188"/>
      <c r="P296" s="3188"/>
      <c r="Q296" s="3188"/>
      <c r="R296" s="3188"/>
      <c r="S296" s="3188"/>
      <c r="T296" s="3188"/>
      <c r="U296" s="3188"/>
    </row>
    <row r="297" spans="1:21" s="958" customFormat="1" ht="14.25" customHeight="1">
      <c r="A297" s="3153" t="s">
        <v>1156</v>
      </c>
      <c r="B297" s="3153" t="s">
        <v>1144</v>
      </c>
      <c r="C297" s="3153">
        <v>5480</v>
      </c>
      <c r="D297" s="3153">
        <v>5420</v>
      </c>
      <c r="E297" s="3153">
        <v>6370</v>
      </c>
      <c r="F297" s="3159">
        <v>990</v>
      </c>
      <c r="G297" s="3159">
        <v>3270</v>
      </c>
      <c r="I297" s="969"/>
      <c r="J297" s="3188"/>
      <c r="K297" s="3188"/>
      <c r="L297" s="3188"/>
      <c r="M297" s="3188"/>
      <c r="N297" s="3188"/>
      <c r="O297" s="3188"/>
      <c r="P297" s="3188"/>
      <c r="Q297" s="3188"/>
      <c r="R297" s="3188"/>
      <c r="S297" s="3188"/>
      <c r="T297" s="3188"/>
      <c r="U297" s="3188"/>
    </row>
    <row r="298" spans="1:21" s="958" customFormat="1" ht="14.25" customHeight="1">
      <c r="A298" s="3153" t="s">
        <v>1156</v>
      </c>
      <c r="B298" s="3153" t="s">
        <v>1147</v>
      </c>
      <c r="C298" s="3153">
        <v>5090</v>
      </c>
      <c r="D298" s="3153">
        <v>5050</v>
      </c>
      <c r="E298" s="3153">
        <v>5910</v>
      </c>
      <c r="F298" s="3159">
        <v>900</v>
      </c>
      <c r="G298" s="3159">
        <v>3040</v>
      </c>
      <c r="I298" s="969"/>
      <c r="J298" s="3188"/>
      <c r="K298" s="3188"/>
      <c r="L298" s="3188"/>
      <c r="M298" s="3188"/>
      <c r="N298" s="3188"/>
      <c r="O298" s="3188"/>
      <c r="P298" s="3188"/>
      <c r="Q298" s="3188"/>
      <c r="R298" s="3188"/>
      <c r="S298" s="3188"/>
      <c r="T298" s="3188"/>
      <c r="U298" s="3188"/>
    </row>
    <row r="299" spans="1:21" s="958" customFormat="1" ht="14.25" customHeight="1">
      <c r="A299" s="3153" t="s">
        <v>1156</v>
      </c>
      <c r="B299" s="3153" t="s">
        <v>2956</v>
      </c>
      <c r="C299" s="3153">
        <v>5430</v>
      </c>
      <c r="D299" s="3153">
        <v>5380</v>
      </c>
      <c r="E299" s="3153">
        <v>6280</v>
      </c>
      <c r="F299" s="3159">
        <v>1000</v>
      </c>
      <c r="G299" s="3161">
        <v>3240</v>
      </c>
      <c r="I299" s="969"/>
      <c r="J299" s="3188"/>
      <c r="K299" s="3188"/>
      <c r="L299" s="3188"/>
      <c r="M299" s="3188"/>
      <c r="N299" s="3188"/>
      <c r="O299" s="3188"/>
      <c r="P299" s="3188"/>
      <c r="Q299" s="3188"/>
      <c r="R299" s="3188"/>
      <c r="S299" s="3188"/>
      <c r="T299" s="3188"/>
      <c r="U299" s="3188"/>
    </row>
    <row r="300" spans="1:21" s="958" customFormat="1" ht="14.25" customHeight="1">
      <c r="A300" s="3153" t="s">
        <v>1156</v>
      </c>
      <c r="B300" s="3153" t="s">
        <v>1119</v>
      </c>
      <c r="C300" s="3153">
        <v>4740</v>
      </c>
      <c r="D300" s="3153">
        <v>4680</v>
      </c>
      <c r="E300" s="3153">
        <v>5450</v>
      </c>
      <c r="F300" s="3159">
        <v>900</v>
      </c>
      <c r="G300" s="3159">
        <v>2830</v>
      </c>
      <c r="I300" s="969"/>
      <c r="J300" s="3188"/>
      <c r="K300" s="3188"/>
      <c r="L300" s="3188"/>
      <c r="M300" s="3188"/>
      <c r="N300" s="3188"/>
      <c r="O300" s="3188"/>
      <c r="P300" s="3188"/>
      <c r="Q300" s="3188"/>
      <c r="R300" s="3188"/>
      <c r="S300" s="3188"/>
      <c r="T300" s="3188"/>
      <c r="U300" s="3188"/>
    </row>
    <row r="301" spans="1:21" s="958" customFormat="1" ht="14.25" customHeight="1">
      <c r="A301" s="3153" t="s">
        <v>1156</v>
      </c>
      <c r="B301" s="3153" t="s">
        <v>1125</v>
      </c>
      <c r="C301" s="3153">
        <v>4870</v>
      </c>
      <c r="D301" s="3153">
        <v>4810</v>
      </c>
      <c r="E301" s="3153">
        <v>5560</v>
      </c>
      <c r="F301" s="3159">
        <v>990</v>
      </c>
      <c r="G301" s="3161">
        <v>2910</v>
      </c>
      <c r="I301" s="969"/>
      <c r="J301" s="3188"/>
      <c r="K301" s="3188"/>
      <c r="L301" s="3188"/>
      <c r="M301" s="3188"/>
      <c r="N301" s="3188"/>
      <c r="O301" s="3188"/>
      <c r="P301" s="3188"/>
      <c r="Q301" s="3188"/>
      <c r="R301" s="3188"/>
      <c r="S301" s="3188"/>
      <c r="T301" s="3188"/>
      <c r="U301" s="3188"/>
    </row>
    <row r="302" spans="1:21" s="958" customFormat="1" ht="14.25" customHeight="1">
      <c r="A302" s="3153" t="s">
        <v>1156</v>
      </c>
      <c r="B302" s="3153" t="s">
        <v>2957</v>
      </c>
      <c r="C302" s="3153">
        <v>5520</v>
      </c>
      <c r="D302" s="3153">
        <v>5470</v>
      </c>
      <c r="E302" s="3153">
        <v>6410</v>
      </c>
      <c r="F302" s="3159">
        <v>950</v>
      </c>
      <c r="G302" s="3159">
        <v>3300</v>
      </c>
      <c r="I302" s="969"/>
      <c r="J302" s="3188"/>
      <c r="K302" s="3188"/>
      <c r="L302" s="3188"/>
      <c r="M302" s="3188"/>
      <c r="N302" s="3188"/>
      <c r="O302" s="3188"/>
      <c r="P302" s="3188"/>
      <c r="Q302" s="3188"/>
      <c r="R302" s="3188"/>
      <c r="S302" s="3188"/>
      <c r="T302" s="3188"/>
      <c r="U302" s="3188"/>
    </row>
    <row r="303" spans="1:21" s="958" customFormat="1" ht="14.25" customHeight="1">
      <c r="A303" s="3153" t="s">
        <v>1156</v>
      </c>
      <c r="B303" s="3153" t="s">
        <v>2958</v>
      </c>
      <c r="C303" s="3153">
        <v>5630</v>
      </c>
      <c r="D303" s="3153">
        <v>5590</v>
      </c>
      <c r="E303" s="3153">
        <v>6550</v>
      </c>
      <c r="F303" s="3159">
        <v>1010</v>
      </c>
      <c r="G303" s="3159">
        <v>3370</v>
      </c>
      <c r="I303" s="969"/>
      <c r="J303" s="3188"/>
      <c r="K303" s="3188"/>
      <c r="L303" s="3188"/>
      <c r="M303" s="3188"/>
      <c r="N303" s="3188"/>
      <c r="O303" s="3188"/>
      <c r="P303" s="3188"/>
      <c r="Q303" s="3188"/>
      <c r="R303" s="3188"/>
      <c r="S303" s="3188"/>
      <c r="T303" s="3188"/>
      <c r="U303" s="3188"/>
    </row>
    <row r="304" spans="1:21" s="958" customFormat="1" ht="14.25" customHeight="1">
      <c r="A304" s="3153" t="s">
        <v>1156</v>
      </c>
      <c r="B304" s="3153" t="s">
        <v>2959</v>
      </c>
      <c r="C304" s="3153">
        <v>5680</v>
      </c>
      <c r="D304" s="3153">
        <v>5620</v>
      </c>
      <c r="E304" s="3153">
        <v>6620</v>
      </c>
      <c r="F304" s="3159">
        <v>1050</v>
      </c>
      <c r="G304" s="3161">
        <v>3390</v>
      </c>
      <c r="I304" s="969"/>
      <c r="J304" s="3188"/>
      <c r="K304" s="3188"/>
      <c r="L304" s="3188"/>
      <c r="M304" s="3188"/>
      <c r="N304" s="3188"/>
      <c r="O304" s="3188"/>
      <c r="P304" s="3188"/>
      <c r="Q304" s="3188"/>
      <c r="R304" s="3188"/>
      <c r="S304" s="3188"/>
      <c r="T304" s="3188"/>
      <c r="U304" s="3188"/>
    </row>
    <row r="305" spans="1:21" s="958" customFormat="1" ht="14.25" customHeight="1">
      <c r="A305" s="3153" t="s">
        <v>1156</v>
      </c>
      <c r="B305" s="3153" t="s">
        <v>2960</v>
      </c>
      <c r="C305" s="3153">
        <v>5590</v>
      </c>
      <c r="D305" s="3153">
        <v>5530</v>
      </c>
      <c r="E305" s="3153">
        <v>6460</v>
      </c>
      <c r="F305" s="3159">
        <v>900</v>
      </c>
      <c r="G305" s="3159">
        <v>3340</v>
      </c>
      <c r="I305" s="969"/>
      <c r="J305" s="3188"/>
      <c r="K305" s="3188"/>
      <c r="L305" s="3188"/>
      <c r="M305" s="3188"/>
      <c r="N305" s="3188"/>
      <c r="O305" s="3188"/>
      <c r="P305" s="3188"/>
      <c r="Q305" s="3188"/>
      <c r="R305" s="3188"/>
      <c r="S305" s="3188"/>
      <c r="T305" s="3188"/>
      <c r="U305" s="3188"/>
    </row>
    <row r="306" spans="1:21" s="958" customFormat="1" ht="14.25" customHeight="1">
      <c r="A306" s="3153" t="s">
        <v>1156</v>
      </c>
      <c r="B306" s="3153" t="s">
        <v>2961</v>
      </c>
      <c r="C306" s="3153">
        <v>5560</v>
      </c>
      <c r="D306" s="3153">
        <v>5510</v>
      </c>
      <c r="E306" s="3153">
        <v>6440</v>
      </c>
      <c r="F306" s="3159">
        <v>900</v>
      </c>
      <c r="G306" s="3161">
        <v>3320</v>
      </c>
      <c r="I306" s="969"/>
      <c r="J306" s="3188"/>
      <c r="K306" s="3188"/>
      <c r="L306" s="3188"/>
      <c r="M306" s="3188"/>
      <c r="N306" s="3188"/>
      <c r="O306" s="3188"/>
      <c r="P306" s="3188"/>
      <c r="Q306" s="3188"/>
      <c r="R306" s="3188"/>
      <c r="S306" s="3188"/>
      <c r="T306" s="3188"/>
      <c r="U306" s="3188"/>
    </row>
    <row r="307" spans="1:21" s="958" customFormat="1" ht="14.25" customHeight="1">
      <c r="A307" s="3153" t="s">
        <v>1156</v>
      </c>
      <c r="B307" s="3153" t="s">
        <v>2962</v>
      </c>
      <c r="C307" s="3153">
        <v>5650</v>
      </c>
      <c r="D307" s="3153">
        <v>5600</v>
      </c>
      <c r="E307" s="3153">
        <v>6590</v>
      </c>
      <c r="F307" s="3159">
        <v>930</v>
      </c>
      <c r="G307" s="3159">
        <v>3380</v>
      </c>
      <c r="I307" s="969"/>
      <c r="J307" s="3188"/>
      <c r="K307" s="3188"/>
      <c r="L307" s="3188"/>
      <c r="M307" s="3188"/>
      <c r="N307" s="3188"/>
      <c r="O307" s="3188"/>
      <c r="P307" s="3188"/>
      <c r="Q307" s="3188"/>
      <c r="R307" s="3188"/>
      <c r="S307" s="3188"/>
      <c r="T307" s="3188"/>
      <c r="U307" s="3188"/>
    </row>
    <row r="308" spans="1:21" s="958" customFormat="1" ht="14.25" customHeight="1">
      <c r="A308" s="3153" t="s">
        <v>1156</v>
      </c>
      <c r="B308" s="3153" t="s">
        <v>2963</v>
      </c>
      <c r="C308" s="3153">
        <v>5620</v>
      </c>
      <c r="D308" s="3153">
        <v>5580</v>
      </c>
      <c r="E308" s="3153">
        <v>6540</v>
      </c>
      <c r="F308" s="3159">
        <v>910</v>
      </c>
      <c r="G308" s="3159">
        <v>3370</v>
      </c>
      <c r="I308" s="969"/>
      <c r="J308" s="3188"/>
      <c r="K308" s="3188"/>
      <c r="L308" s="3188"/>
      <c r="M308" s="3188"/>
      <c r="N308" s="3188"/>
      <c r="O308" s="3188"/>
      <c r="P308" s="3188"/>
      <c r="Q308" s="3188"/>
      <c r="R308" s="3188"/>
      <c r="S308" s="3188"/>
      <c r="T308" s="3188"/>
      <c r="U308" s="3188"/>
    </row>
    <row r="309" spans="1:21" s="958" customFormat="1" ht="14.25" customHeight="1">
      <c r="A309" s="3153" t="s">
        <v>1156</v>
      </c>
      <c r="B309" s="3153" t="s">
        <v>2964</v>
      </c>
      <c r="C309" s="3153">
        <v>5060</v>
      </c>
      <c r="D309" s="3153">
        <v>5020</v>
      </c>
      <c r="E309" s="3153">
        <v>6370</v>
      </c>
      <c r="F309" s="3159">
        <v>800</v>
      </c>
      <c r="G309" s="3161">
        <v>3020</v>
      </c>
      <c r="I309" s="969"/>
      <c r="J309" s="3188"/>
      <c r="K309" s="3188"/>
      <c r="L309" s="3188"/>
      <c r="M309" s="3188"/>
      <c r="N309" s="3188"/>
      <c r="O309" s="3188"/>
      <c r="P309" s="3188"/>
      <c r="Q309" s="3188"/>
      <c r="R309" s="3188"/>
      <c r="S309" s="3188"/>
      <c r="T309" s="3188"/>
      <c r="U309" s="3188"/>
    </row>
    <row r="310" spans="1:21" s="958" customFormat="1" ht="14.25" customHeight="1">
      <c r="A310" s="3153" t="s">
        <v>1156</v>
      </c>
      <c r="B310" s="3153" t="s">
        <v>2965</v>
      </c>
      <c r="C310" s="3153">
        <v>5150</v>
      </c>
      <c r="D310" s="3153">
        <v>5110</v>
      </c>
      <c r="E310" s="3153">
        <v>6500</v>
      </c>
      <c r="F310" s="3159">
        <v>880</v>
      </c>
      <c r="G310" s="3159">
        <v>3080</v>
      </c>
      <c r="I310" s="969"/>
      <c r="J310" s="3188"/>
      <c r="K310" s="3188"/>
      <c r="L310" s="3188"/>
      <c r="M310" s="3188"/>
      <c r="N310" s="3188"/>
      <c r="O310" s="3188"/>
      <c r="P310" s="3188"/>
      <c r="Q310" s="3188"/>
      <c r="R310" s="3188"/>
      <c r="S310" s="3188"/>
      <c r="T310" s="3188"/>
      <c r="U310" s="3188"/>
    </row>
    <row r="311" spans="1:21" s="958" customFormat="1" ht="14.25" customHeight="1">
      <c r="A311" s="3153" t="s">
        <v>1156</v>
      </c>
      <c r="B311" s="3153" t="s">
        <v>2966</v>
      </c>
      <c r="C311" s="3153">
        <v>4750</v>
      </c>
      <c r="D311" s="3153">
        <v>4710</v>
      </c>
      <c r="E311" s="3153">
        <v>5510</v>
      </c>
      <c r="F311" s="3159">
        <v>880</v>
      </c>
      <c r="G311" s="3159">
        <v>2840</v>
      </c>
      <c r="I311" s="969"/>
      <c r="J311" s="3188"/>
      <c r="K311" s="3188"/>
      <c r="L311" s="3188"/>
      <c r="M311" s="3188"/>
      <c r="N311" s="3188"/>
      <c r="O311" s="3188"/>
      <c r="P311" s="3188"/>
      <c r="Q311" s="3188"/>
      <c r="R311" s="3188"/>
      <c r="S311" s="3188"/>
      <c r="T311" s="3188"/>
      <c r="U311" s="3188"/>
    </row>
    <row r="312" spans="1:21" s="958" customFormat="1" ht="14.25" customHeight="1">
      <c r="A312" s="3153" t="s">
        <v>1156</v>
      </c>
      <c r="B312" s="3153" t="s">
        <v>2967</v>
      </c>
      <c r="C312" s="3153">
        <v>4690</v>
      </c>
      <c r="D312" s="3153">
        <v>4640</v>
      </c>
      <c r="E312" s="3153">
        <v>5420</v>
      </c>
      <c r="F312" s="3159">
        <v>800</v>
      </c>
      <c r="G312" s="3159">
        <v>2800</v>
      </c>
      <c r="I312" s="969"/>
      <c r="J312" s="3188"/>
      <c r="K312" s="3188"/>
      <c r="L312" s="3188"/>
      <c r="M312" s="3188"/>
      <c r="N312" s="3188"/>
      <c r="O312" s="3188"/>
      <c r="P312" s="3188"/>
      <c r="Q312" s="3188"/>
      <c r="R312" s="3188"/>
      <c r="S312" s="3188"/>
      <c r="T312" s="3188"/>
      <c r="U312" s="3188"/>
    </row>
    <row r="313" spans="1:21" s="958" customFormat="1" ht="14.25" customHeight="1">
      <c r="A313" s="3153" t="s">
        <v>1156</v>
      </c>
      <c r="B313" s="3153" t="s">
        <v>2968</v>
      </c>
      <c r="C313" s="3153">
        <v>4810</v>
      </c>
      <c r="D313" s="3153">
        <v>4760</v>
      </c>
      <c r="E313" s="3153">
        <v>5550</v>
      </c>
      <c r="F313" s="3159">
        <v>920</v>
      </c>
      <c r="G313" s="3159">
        <v>2870</v>
      </c>
      <c r="I313" s="969"/>
      <c r="J313" s="3188"/>
      <c r="K313" s="3188"/>
      <c r="L313" s="3188"/>
      <c r="M313" s="3188"/>
      <c r="N313" s="3188"/>
      <c r="O313" s="3188"/>
      <c r="P313" s="3188"/>
      <c r="Q313" s="3188"/>
      <c r="R313" s="3188"/>
      <c r="S313" s="3188"/>
      <c r="T313" s="3188"/>
      <c r="U313" s="3188"/>
    </row>
    <row r="314" spans="1:21" s="958" customFormat="1" ht="14.25" customHeight="1">
      <c r="A314" s="3153" t="s">
        <v>1156</v>
      </c>
      <c r="B314" s="3153" t="s">
        <v>2969</v>
      </c>
      <c r="C314" s="3153"/>
      <c r="D314" s="3153"/>
      <c r="E314" s="3153"/>
      <c r="F314" s="3159">
        <v>1020</v>
      </c>
      <c r="G314" s="3159"/>
      <c r="I314" s="969"/>
      <c r="J314" s="3188"/>
      <c r="K314" s="3188"/>
      <c r="L314" s="3188"/>
      <c r="M314" s="3188"/>
      <c r="N314" s="3188"/>
      <c r="O314" s="3188"/>
      <c r="P314" s="3188"/>
      <c r="Q314" s="3188"/>
      <c r="R314" s="3188"/>
      <c r="S314" s="3188"/>
      <c r="T314" s="3188"/>
      <c r="U314" s="3188"/>
    </row>
    <row r="315" spans="1:21" s="958" customFormat="1" ht="14.25" customHeight="1">
      <c r="A315" s="3153" t="s">
        <v>1156</v>
      </c>
      <c r="B315" s="3153" t="s">
        <v>2970</v>
      </c>
      <c r="C315" s="3153"/>
      <c r="D315" s="3153"/>
      <c r="E315" s="3153"/>
      <c r="F315" s="3159">
        <v>1050</v>
      </c>
      <c r="G315" s="3159"/>
      <c r="I315" s="969"/>
      <c r="J315" s="3188"/>
      <c r="K315" s="3188"/>
      <c r="L315" s="3188"/>
      <c r="M315" s="3188"/>
      <c r="N315" s="3188"/>
      <c r="O315" s="3188"/>
      <c r="P315" s="3188"/>
      <c r="Q315" s="3188"/>
      <c r="R315" s="3188"/>
      <c r="S315" s="3188"/>
      <c r="T315" s="3188"/>
      <c r="U315" s="3188"/>
    </row>
    <row r="316" spans="1:21" s="958" customFormat="1" ht="14.25" customHeight="1">
      <c r="A316" s="3153" t="s">
        <v>1156</v>
      </c>
      <c r="B316" s="3153" t="s">
        <v>2971</v>
      </c>
      <c r="C316" s="3153"/>
      <c r="D316" s="3153"/>
      <c r="E316" s="3153"/>
      <c r="F316" s="3159">
        <v>900</v>
      </c>
      <c r="G316" s="3166"/>
      <c r="I316" s="969"/>
      <c r="J316" s="3188"/>
      <c r="K316" s="3188"/>
      <c r="L316" s="3188"/>
      <c r="M316" s="3188"/>
      <c r="N316" s="3188"/>
      <c r="O316" s="3188"/>
      <c r="P316" s="3188"/>
      <c r="Q316" s="3188"/>
      <c r="R316" s="3188"/>
      <c r="S316" s="3188"/>
      <c r="T316" s="3188"/>
      <c r="U316" s="3188"/>
    </row>
    <row r="317" spans="1:21" s="958" customFormat="1" ht="14.25" customHeight="1">
      <c r="A317" s="1214" t="s">
        <v>1156</v>
      </c>
      <c r="B317" s="1214" t="s">
        <v>2972</v>
      </c>
      <c r="C317" s="1214"/>
      <c r="D317" s="1214"/>
      <c r="E317" s="1214"/>
      <c r="F317" s="3154">
        <v>920</v>
      </c>
      <c r="G317" s="3154"/>
      <c r="I317" s="955"/>
      <c r="J317" s="3188"/>
      <c r="K317" s="3188"/>
      <c r="L317" s="3188"/>
      <c r="M317" s="3188"/>
      <c r="N317" s="3188"/>
      <c r="O317" s="3188"/>
      <c r="P317" s="3188"/>
      <c r="Q317" s="3188"/>
      <c r="R317" s="3188"/>
      <c r="S317" s="3188"/>
      <c r="T317" s="3188"/>
      <c r="U317" s="3188"/>
    </row>
    <row r="318" spans="1:21" s="958" customFormat="1" ht="14.25" customHeight="1">
      <c r="A318" s="3153" t="s">
        <v>1156</v>
      </c>
      <c r="B318" s="3153" t="s">
        <v>2973</v>
      </c>
      <c r="C318" s="3153"/>
      <c r="D318" s="3153"/>
      <c r="E318" s="3153"/>
      <c r="F318" s="3159">
        <v>1080</v>
      </c>
      <c r="G318" s="3161"/>
      <c r="I318" s="955"/>
      <c r="J318" s="3188"/>
      <c r="K318" s="3188"/>
      <c r="L318" s="3188"/>
      <c r="M318" s="3188"/>
      <c r="N318" s="3188"/>
      <c r="O318" s="3188"/>
      <c r="P318" s="3188"/>
      <c r="Q318" s="3188"/>
      <c r="R318" s="3188"/>
      <c r="S318" s="3188"/>
      <c r="T318" s="3188"/>
      <c r="U318" s="3188"/>
    </row>
    <row r="319" spans="1:21" s="958" customFormat="1" ht="14.25" customHeight="1">
      <c r="A319" s="3153" t="s">
        <v>1156</v>
      </c>
      <c r="B319" s="3153" t="s">
        <v>2974</v>
      </c>
      <c r="C319" s="3153"/>
      <c r="D319" s="3153"/>
      <c r="E319" s="3153"/>
      <c r="F319" s="3159">
        <v>1020</v>
      </c>
      <c r="G319" s="3159"/>
      <c r="I319" s="955"/>
      <c r="J319" s="3188"/>
      <c r="K319" s="3188"/>
      <c r="L319" s="3188"/>
      <c r="M319" s="3188"/>
      <c r="N319" s="3188"/>
      <c r="O319" s="3188"/>
      <c r="P319" s="3188"/>
      <c r="Q319" s="3188"/>
      <c r="R319" s="3188"/>
      <c r="S319" s="3188"/>
      <c r="T319" s="3188"/>
      <c r="U319" s="3188"/>
    </row>
    <row r="320" spans="1:21" s="958" customFormat="1" ht="14.25" customHeight="1">
      <c r="A320" s="3153" t="s">
        <v>1156</v>
      </c>
      <c r="B320" s="3153" t="s">
        <v>2975</v>
      </c>
      <c r="C320" s="3153"/>
      <c r="D320" s="3153"/>
      <c r="E320" s="3153"/>
      <c r="F320" s="3159">
        <v>1050</v>
      </c>
      <c r="G320" s="3161"/>
      <c r="I320" s="955"/>
      <c r="J320" s="3188"/>
      <c r="K320" s="3188"/>
      <c r="L320" s="3188"/>
      <c r="M320" s="3188"/>
      <c r="N320" s="3188"/>
      <c r="O320" s="3188"/>
      <c r="P320" s="3188"/>
      <c r="Q320" s="3188"/>
      <c r="R320" s="3188"/>
      <c r="S320" s="3188"/>
      <c r="T320" s="3188"/>
      <c r="U320" s="3188"/>
    </row>
    <row r="321" spans="1:21" s="958" customFormat="1" ht="14.25" customHeight="1">
      <c r="A321" s="3153" t="s">
        <v>1156</v>
      </c>
      <c r="B321" s="3153" t="s">
        <v>2976</v>
      </c>
      <c r="C321" s="3153"/>
      <c r="D321" s="3153"/>
      <c r="E321" s="3153"/>
      <c r="F321" s="3159">
        <v>960</v>
      </c>
      <c r="G321" s="3161"/>
      <c r="I321" s="955"/>
      <c r="J321" s="3188"/>
      <c r="K321" s="3188"/>
      <c r="L321" s="3188"/>
      <c r="M321" s="3188"/>
      <c r="N321" s="3188"/>
      <c r="O321" s="3188"/>
      <c r="P321" s="3188"/>
      <c r="Q321" s="3188"/>
      <c r="R321" s="3188"/>
      <c r="S321" s="3188"/>
      <c r="T321" s="3188"/>
      <c r="U321" s="3188"/>
    </row>
    <row r="322" spans="1:21" s="958" customFormat="1" ht="14.25" customHeight="1">
      <c r="A322" s="3153" t="s">
        <v>1156</v>
      </c>
      <c r="B322" s="3153" t="s">
        <v>2977</v>
      </c>
      <c r="C322" s="3153"/>
      <c r="D322" s="3153"/>
      <c r="E322" s="3153"/>
      <c r="F322" s="3159">
        <v>960</v>
      </c>
      <c r="G322" s="3159"/>
      <c r="I322" s="955"/>
      <c r="J322" s="3188"/>
      <c r="K322" s="3188"/>
      <c r="L322" s="3188"/>
      <c r="M322" s="3188"/>
      <c r="N322" s="3188"/>
      <c r="O322" s="3188"/>
      <c r="P322" s="3188"/>
      <c r="Q322" s="3188"/>
      <c r="R322" s="3188"/>
      <c r="S322" s="3188"/>
      <c r="T322" s="3188"/>
      <c r="U322" s="3188"/>
    </row>
    <row r="323" spans="1:21" s="958" customFormat="1" ht="14.25" customHeight="1">
      <c r="A323" s="3153" t="s">
        <v>1156</v>
      </c>
      <c r="B323" s="3153" t="s">
        <v>2978</v>
      </c>
      <c r="C323" s="3153"/>
      <c r="D323" s="3153"/>
      <c r="E323" s="3153"/>
      <c r="F323" s="3159">
        <v>880</v>
      </c>
      <c r="G323" s="3161"/>
      <c r="I323" s="955"/>
      <c r="J323" s="3188"/>
      <c r="K323" s="3188"/>
      <c r="L323" s="3188"/>
      <c r="M323" s="3188"/>
      <c r="N323" s="3188"/>
      <c r="O323" s="3188"/>
      <c r="P323" s="3188"/>
      <c r="Q323" s="3188"/>
      <c r="R323" s="3188"/>
      <c r="S323" s="3188"/>
      <c r="T323" s="3188"/>
      <c r="U323" s="3188"/>
    </row>
    <row r="324" spans="1:21" s="958" customFormat="1" ht="14.25" customHeight="1">
      <c r="A324" s="3153" t="s">
        <v>1156</v>
      </c>
      <c r="B324" s="3153" t="s">
        <v>2979</v>
      </c>
      <c r="C324" s="3153"/>
      <c r="D324" s="3153"/>
      <c r="E324" s="3153"/>
      <c r="F324" s="3159">
        <v>930</v>
      </c>
      <c r="G324" s="3161"/>
      <c r="I324" s="955"/>
      <c r="J324" s="3188"/>
      <c r="K324" s="3188"/>
      <c r="L324" s="3188"/>
      <c r="M324" s="3188"/>
      <c r="N324" s="3188"/>
      <c r="O324" s="3188"/>
      <c r="P324" s="3188"/>
      <c r="Q324" s="3188"/>
      <c r="R324" s="3188"/>
      <c r="S324" s="3188"/>
      <c r="T324" s="3188"/>
      <c r="U324" s="3188"/>
    </row>
    <row r="325" spans="1:21" s="958" customFormat="1" ht="14.25" customHeight="1">
      <c r="A325" s="3153" t="s">
        <v>1156</v>
      </c>
      <c r="B325" s="3153" t="s">
        <v>2980</v>
      </c>
      <c r="C325" s="3153"/>
      <c r="D325" s="3153"/>
      <c r="E325" s="3153"/>
      <c r="F325" s="3159">
        <v>900</v>
      </c>
      <c r="G325" s="3159"/>
      <c r="I325" s="955"/>
      <c r="J325" s="3188"/>
      <c r="K325" s="3188"/>
      <c r="L325" s="3188"/>
      <c r="M325" s="3188"/>
      <c r="N325" s="3188"/>
      <c r="O325" s="3188"/>
      <c r="P325" s="3188"/>
      <c r="Q325" s="3188"/>
      <c r="R325" s="3188"/>
      <c r="S325" s="3188"/>
      <c r="T325" s="3188"/>
      <c r="U325" s="3188"/>
    </row>
    <row r="326" spans="1:21" s="958" customFormat="1" ht="14.25" customHeight="1" thickBot="1">
      <c r="A326" s="3168" t="s">
        <v>1156</v>
      </c>
      <c r="B326" s="3156" t="s">
        <v>2981</v>
      </c>
      <c r="C326" s="3156"/>
      <c r="D326" s="3156"/>
      <c r="E326" s="3156"/>
      <c r="F326" s="3157">
        <v>790</v>
      </c>
      <c r="G326" s="3172"/>
      <c r="I326" s="955"/>
      <c r="J326" s="3188"/>
      <c r="K326" s="3188"/>
      <c r="L326" s="3188"/>
      <c r="M326" s="3188"/>
      <c r="N326" s="3188"/>
      <c r="O326" s="3188"/>
      <c r="P326" s="3188"/>
      <c r="Q326" s="3188"/>
      <c r="R326" s="3188"/>
      <c r="S326" s="3188"/>
      <c r="T326" s="3188"/>
      <c r="U326" s="3188"/>
    </row>
    <row r="327" spans="1:21" s="958" customFormat="1" ht="14.25" customHeight="1">
      <c r="A327" s="3167" t="s">
        <v>1157</v>
      </c>
      <c r="B327" s="2403" t="s">
        <v>2982</v>
      </c>
      <c r="C327" s="2403">
        <v>3750</v>
      </c>
      <c r="D327" s="2403">
        <v>3710</v>
      </c>
      <c r="E327" s="2403">
        <v>4080</v>
      </c>
      <c r="F327" s="3175">
        <v>860</v>
      </c>
      <c r="G327" s="3175">
        <v>2210</v>
      </c>
      <c r="I327" s="955"/>
      <c r="J327" s="3188"/>
      <c r="K327" s="3188"/>
      <c r="L327" s="3188"/>
      <c r="M327" s="3188"/>
      <c r="N327" s="3188"/>
      <c r="O327" s="3188"/>
      <c r="P327" s="3188"/>
      <c r="Q327" s="3188"/>
      <c r="R327" s="3188"/>
      <c r="S327" s="3188"/>
      <c r="T327" s="3188"/>
      <c r="U327" s="3188"/>
    </row>
    <row r="328" spans="1:21" s="958" customFormat="1" ht="14.25" customHeight="1">
      <c r="A328" s="3153" t="s">
        <v>1157</v>
      </c>
      <c r="B328" s="3153" t="s">
        <v>981</v>
      </c>
      <c r="C328" s="3153">
        <v>3330</v>
      </c>
      <c r="D328" s="3153">
        <v>3290</v>
      </c>
      <c r="E328" s="3153">
        <v>3610</v>
      </c>
      <c r="F328" s="3153">
        <v>850</v>
      </c>
      <c r="G328" s="3153">
        <v>1960</v>
      </c>
      <c r="H328" s="955"/>
      <c r="I328" s="955"/>
      <c r="J328" s="3188"/>
      <c r="K328" s="3188"/>
      <c r="L328" s="3188"/>
      <c r="M328" s="3188"/>
      <c r="N328" s="3188"/>
      <c r="O328" s="3188"/>
      <c r="P328" s="3188"/>
      <c r="Q328" s="3188"/>
      <c r="R328" s="3188"/>
      <c r="S328" s="3188"/>
      <c r="T328" s="3188"/>
      <c r="U328" s="3188"/>
    </row>
    <row r="329" spans="1:21" s="958" customFormat="1" ht="14.25" customHeight="1">
      <c r="A329" s="3153" t="s">
        <v>1157</v>
      </c>
      <c r="B329" s="3153" t="s">
        <v>2983</v>
      </c>
      <c r="C329" s="3153">
        <v>2730</v>
      </c>
      <c r="D329" s="3153">
        <v>2690</v>
      </c>
      <c r="E329" s="3153">
        <v>3100</v>
      </c>
      <c r="F329" s="3153">
        <v>660</v>
      </c>
      <c r="G329" s="3153">
        <v>1610</v>
      </c>
      <c r="H329" s="955"/>
      <c r="I329" s="955"/>
      <c r="J329" s="3188"/>
      <c r="K329" s="3188"/>
      <c r="L329" s="3188"/>
      <c r="M329" s="3188"/>
      <c r="N329" s="3188"/>
      <c r="O329" s="3188"/>
      <c r="P329" s="3188"/>
      <c r="Q329" s="3188"/>
      <c r="R329" s="3188"/>
      <c r="S329" s="3188"/>
      <c r="T329" s="3188"/>
      <c r="U329" s="3188"/>
    </row>
    <row r="330" spans="1:21" s="958" customFormat="1" ht="14.25" customHeight="1">
      <c r="A330" s="3153" t="s">
        <v>1157</v>
      </c>
      <c r="B330" s="3153" t="s">
        <v>2984</v>
      </c>
      <c r="C330" s="3153">
        <v>3270</v>
      </c>
      <c r="D330" s="3153">
        <v>3240</v>
      </c>
      <c r="E330" s="3153">
        <v>3560</v>
      </c>
      <c r="F330" s="3153">
        <v>680</v>
      </c>
      <c r="G330" s="3162">
        <v>1940</v>
      </c>
      <c r="H330" s="955"/>
      <c r="I330" s="955"/>
      <c r="J330" s="3188"/>
      <c r="K330" s="3188"/>
      <c r="L330" s="3188"/>
      <c r="M330" s="3188"/>
      <c r="N330" s="3188"/>
      <c r="O330" s="3188"/>
      <c r="P330" s="3188"/>
      <c r="Q330" s="3188"/>
      <c r="R330" s="3188"/>
      <c r="S330" s="3188"/>
      <c r="T330" s="3188"/>
      <c r="U330" s="3188"/>
    </row>
    <row r="331" spans="1:21" s="958" customFormat="1" ht="14.25" customHeight="1">
      <c r="A331" s="3153" t="s">
        <v>1157</v>
      </c>
      <c r="B331" s="3153" t="s">
        <v>1008</v>
      </c>
      <c r="C331" s="3153">
        <v>3770</v>
      </c>
      <c r="D331" s="3153">
        <v>3740</v>
      </c>
      <c r="E331" s="3153">
        <v>4110</v>
      </c>
      <c r="F331" s="3153">
        <v>730</v>
      </c>
      <c r="G331" s="3153">
        <v>2230</v>
      </c>
      <c r="H331" s="955"/>
      <c r="I331" s="955"/>
      <c r="J331" s="3188"/>
      <c r="K331" s="3188"/>
      <c r="L331" s="3188"/>
      <c r="M331" s="3188"/>
      <c r="N331" s="3188"/>
      <c r="O331" s="3188"/>
      <c r="P331" s="3188"/>
      <c r="Q331" s="3188"/>
      <c r="R331" s="3188"/>
      <c r="S331" s="3188"/>
      <c r="T331" s="3188"/>
      <c r="U331" s="3188"/>
    </row>
    <row r="332" spans="1:21" s="958" customFormat="1" ht="14.25" customHeight="1">
      <c r="A332" s="3153" t="s">
        <v>1157</v>
      </c>
      <c r="B332" s="3153" t="s">
        <v>2985</v>
      </c>
      <c r="C332" s="3153">
        <v>3520</v>
      </c>
      <c r="D332" s="3153">
        <v>3480</v>
      </c>
      <c r="E332" s="3153">
        <v>3830</v>
      </c>
      <c r="F332" s="3153">
        <v>720</v>
      </c>
      <c r="G332" s="3153">
        <v>2090</v>
      </c>
      <c r="H332" s="955"/>
      <c r="I332" s="955"/>
      <c r="J332" s="3188"/>
      <c r="K332" s="3188"/>
      <c r="L332" s="3188"/>
      <c r="M332" s="3188"/>
      <c r="N332" s="3188"/>
      <c r="O332" s="3188"/>
      <c r="P332" s="3188"/>
      <c r="Q332" s="3188"/>
      <c r="R332" s="3188"/>
      <c r="S332" s="3188"/>
      <c r="T332" s="3188"/>
      <c r="U332" s="3188"/>
    </row>
    <row r="333" spans="1:21" s="958" customFormat="1" ht="14.25" customHeight="1">
      <c r="A333" s="3153" t="s">
        <v>1157</v>
      </c>
      <c r="B333" s="3153" t="s">
        <v>2986</v>
      </c>
      <c r="C333" s="3153">
        <v>3840</v>
      </c>
      <c r="D333" s="3153">
        <v>3800</v>
      </c>
      <c r="E333" s="3153">
        <v>4200</v>
      </c>
      <c r="F333" s="3153">
        <v>760</v>
      </c>
      <c r="G333" s="3153">
        <v>2270</v>
      </c>
      <c r="H333" s="955"/>
      <c r="I333" s="955"/>
      <c r="J333" s="3188"/>
      <c r="K333" s="3188"/>
      <c r="L333" s="3188"/>
      <c r="M333" s="3188"/>
      <c r="N333" s="3188"/>
      <c r="O333" s="3188"/>
      <c r="P333" s="3188"/>
      <c r="Q333" s="3188"/>
      <c r="R333" s="3188"/>
      <c r="S333" s="3188"/>
      <c r="T333" s="3188"/>
      <c r="U333" s="3188"/>
    </row>
    <row r="334" spans="1:21" s="958" customFormat="1" ht="14.25" customHeight="1">
      <c r="A334" s="3153" t="s">
        <v>1157</v>
      </c>
      <c r="B334" s="3153" t="s">
        <v>1030</v>
      </c>
      <c r="C334" s="3153">
        <v>3960</v>
      </c>
      <c r="D334" s="3153">
        <v>3910</v>
      </c>
      <c r="E334" s="3153">
        <v>4340</v>
      </c>
      <c r="F334" s="3153">
        <v>780</v>
      </c>
      <c r="G334" s="3153">
        <v>2340</v>
      </c>
      <c r="H334" s="955"/>
      <c r="I334" s="955"/>
      <c r="J334" s="3188"/>
      <c r="K334" s="3188"/>
      <c r="L334" s="3188"/>
      <c r="M334" s="3188"/>
      <c r="N334" s="3188"/>
      <c r="O334" s="3188"/>
      <c r="P334" s="3188"/>
      <c r="Q334" s="3188"/>
      <c r="R334" s="3188"/>
      <c r="S334" s="3188"/>
      <c r="T334" s="3188"/>
      <c r="U334" s="3188"/>
    </row>
    <row r="335" spans="1:21" s="958" customFormat="1" ht="14.25" customHeight="1">
      <c r="A335" s="3153" t="s">
        <v>1157</v>
      </c>
      <c r="B335" s="3153" t="s">
        <v>1040</v>
      </c>
      <c r="C335" s="3153">
        <v>3710</v>
      </c>
      <c r="D335" s="3153">
        <v>3670</v>
      </c>
      <c r="E335" s="3153">
        <v>4030</v>
      </c>
      <c r="F335" s="3153">
        <v>750</v>
      </c>
      <c r="G335" s="3162">
        <v>2200</v>
      </c>
      <c r="H335" s="955"/>
      <c r="I335" s="955"/>
      <c r="J335" s="3188"/>
      <c r="K335" s="3188"/>
      <c r="L335" s="3188"/>
      <c r="M335" s="3188"/>
      <c r="N335" s="3188"/>
      <c r="O335" s="3188"/>
      <c r="P335" s="3188"/>
      <c r="Q335" s="3188"/>
      <c r="R335" s="3188"/>
      <c r="S335" s="3188"/>
      <c r="T335" s="3188"/>
      <c r="U335" s="3188"/>
    </row>
    <row r="336" spans="1:21" s="958" customFormat="1" ht="14.25" customHeight="1">
      <c r="A336" s="3153" t="s">
        <v>1157</v>
      </c>
      <c r="B336" s="3153" t="s">
        <v>2987</v>
      </c>
      <c r="C336" s="3153">
        <v>3570</v>
      </c>
      <c r="D336" s="3153">
        <v>3530</v>
      </c>
      <c r="E336" s="3153">
        <v>3880</v>
      </c>
      <c r="F336" s="3153">
        <v>770</v>
      </c>
      <c r="G336" s="3153">
        <v>2110</v>
      </c>
      <c r="H336" s="955"/>
      <c r="I336" s="955"/>
      <c r="J336" s="3188"/>
      <c r="K336" s="3188"/>
      <c r="L336" s="3188"/>
      <c r="M336" s="3188"/>
      <c r="N336" s="3188"/>
      <c r="O336" s="3188"/>
      <c r="P336" s="3188"/>
      <c r="Q336" s="3188"/>
      <c r="R336" s="3188"/>
      <c r="S336" s="3188"/>
      <c r="T336" s="3188"/>
      <c r="U336" s="3188"/>
    </row>
    <row r="337" spans="1:21" s="958" customFormat="1" ht="14.25" customHeight="1">
      <c r="A337" s="3153" t="s">
        <v>1157</v>
      </c>
      <c r="B337" s="3153" t="s">
        <v>2988</v>
      </c>
      <c r="C337" s="3153">
        <v>3780</v>
      </c>
      <c r="D337" s="3153">
        <v>3750</v>
      </c>
      <c r="E337" s="3153">
        <v>4130</v>
      </c>
      <c r="F337" s="3153">
        <v>750</v>
      </c>
      <c r="G337" s="3153">
        <v>2240</v>
      </c>
      <c r="H337" s="955"/>
      <c r="I337" s="955"/>
      <c r="J337" s="3188"/>
      <c r="K337" s="3188"/>
      <c r="L337" s="3188"/>
      <c r="M337" s="3188"/>
      <c r="N337" s="3188"/>
      <c r="O337" s="3188"/>
      <c r="P337" s="3188"/>
      <c r="Q337" s="3188"/>
      <c r="R337" s="3188"/>
      <c r="S337" s="3188"/>
      <c r="T337" s="3188"/>
      <c r="U337" s="3188"/>
    </row>
    <row r="338" spans="1:21" s="958" customFormat="1" ht="14.25" customHeight="1">
      <c r="A338" s="3153" t="s">
        <v>1157</v>
      </c>
      <c r="B338" s="3153" t="s">
        <v>1068</v>
      </c>
      <c r="C338" s="3153">
        <v>3600</v>
      </c>
      <c r="D338" s="3153">
        <v>3570</v>
      </c>
      <c r="E338" s="3153">
        <v>3920</v>
      </c>
      <c r="F338" s="3153">
        <v>790</v>
      </c>
      <c r="G338" s="3162">
        <v>2140</v>
      </c>
      <c r="H338" s="955"/>
      <c r="I338" s="955"/>
      <c r="J338" s="3188"/>
      <c r="K338" s="3188"/>
      <c r="L338" s="3188"/>
      <c r="M338" s="3188"/>
      <c r="N338" s="3188"/>
      <c r="O338" s="3188"/>
      <c r="P338" s="3188"/>
      <c r="Q338" s="3188"/>
      <c r="R338" s="3188"/>
      <c r="S338" s="3188"/>
      <c r="T338" s="3188"/>
      <c r="U338" s="3188"/>
    </row>
    <row r="339" spans="1:21" s="958" customFormat="1" ht="14.25" customHeight="1">
      <c r="A339" s="3153" t="s">
        <v>1157</v>
      </c>
      <c r="B339" s="3153" t="s">
        <v>1076</v>
      </c>
      <c r="C339" s="3153">
        <v>3540</v>
      </c>
      <c r="D339" s="3153">
        <v>3500</v>
      </c>
      <c r="E339" s="3153">
        <v>3850</v>
      </c>
      <c r="F339" s="3153">
        <v>780</v>
      </c>
      <c r="G339" s="3162">
        <v>2100</v>
      </c>
      <c r="H339" s="955"/>
      <c r="I339" s="955"/>
      <c r="J339" s="3188"/>
      <c r="K339" s="3188"/>
      <c r="L339" s="3188"/>
      <c r="M339" s="3188"/>
      <c r="N339" s="3188"/>
      <c r="O339" s="3188"/>
      <c r="P339" s="3188"/>
      <c r="Q339" s="3188"/>
      <c r="R339" s="3188"/>
      <c r="S339" s="3188"/>
      <c r="T339" s="3188"/>
      <c r="U339" s="3188"/>
    </row>
    <row r="340" spans="1:21" s="958" customFormat="1" ht="14.25" customHeight="1">
      <c r="A340" s="3153" t="s">
        <v>1157</v>
      </c>
      <c r="B340" s="3153" t="s">
        <v>2989</v>
      </c>
      <c r="C340" s="3153">
        <v>3850</v>
      </c>
      <c r="D340" s="3153">
        <v>3810</v>
      </c>
      <c r="E340" s="3153">
        <v>4210</v>
      </c>
      <c r="F340" s="3153">
        <v>750</v>
      </c>
      <c r="G340" s="3162">
        <v>2280</v>
      </c>
      <c r="H340" s="955"/>
      <c r="I340" s="955"/>
      <c r="J340" s="3188"/>
      <c r="K340" s="3188"/>
      <c r="L340" s="3188"/>
      <c r="M340" s="3188"/>
      <c r="N340" s="3188"/>
      <c r="O340" s="3188"/>
      <c r="P340" s="3188"/>
      <c r="Q340" s="3188"/>
      <c r="R340" s="3188"/>
      <c r="S340" s="3188"/>
      <c r="T340" s="3188"/>
      <c r="U340" s="3188"/>
    </row>
    <row r="341" spans="1:21" s="958" customFormat="1" ht="14.25" customHeight="1">
      <c r="A341" s="3153" t="s">
        <v>1157</v>
      </c>
      <c r="B341" s="3153" t="s">
        <v>1054</v>
      </c>
      <c r="C341" s="3153">
        <v>3780</v>
      </c>
      <c r="D341" s="3153">
        <v>3750</v>
      </c>
      <c r="E341" s="3153">
        <v>4140</v>
      </c>
      <c r="F341" s="3153">
        <v>720</v>
      </c>
      <c r="G341" s="3153">
        <v>2240</v>
      </c>
      <c r="H341" s="955"/>
      <c r="I341" s="955"/>
      <c r="J341" s="3188"/>
      <c r="K341" s="3188"/>
      <c r="L341" s="3188"/>
      <c r="M341" s="3188"/>
      <c r="N341" s="3188"/>
      <c r="O341" s="3188"/>
      <c r="P341" s="3188"/>
      <c r="Q341" s="3188"/>
      <c r="R341" s="3188"/>
      <c r="S341" s="3188"/>
      <c r="T341" s="3188"/>
      <c r="U341" s="3188"/>
    </row>
    <row r="342" spans="1:21" s="958" customFormat="1" ht="14.25" customHeight="1">
      <c r="A342" s="3153" t="s">
        <v>1157</v>
      </c>
      <c r="B342" s="3153" t="s">
        <v>2990</v>
      </c>
      <c r="C342" s="3153">
        <v>3670</v>
      </c>
      <c r="D342" s="3153">
        <v>3620</v>
      </c>
      <c r="E342" s="3153">
        <v>3990</v>
      </c>
      <c r="F342" s="3153">
        <v>760</v>
      </c>
      <c r="G342" s="3153">
        <v>2170</v>
      </c>
      <c r="H342" s="955"/>
      <c r="I342" s="955"/>
      <c r="J342" s="3188"/>
      <c r="K342" s="3188"/>
      <c r="L342" s="3188"/>
      <c r="M342" s="3188"/>
      <c r="N342" s="3188"/>
      <c r="O342" s="3188"/>
      <c r="P342" s="3188"/>
      <c r="Q342" s="3188"/>
      <c r="R342" s="3188"/>
      <c r="S342" s="3188"/>
      <c r="T342" s="3188"/>
      <c r="U342" s="3188"/>
    </row>
    <row r="343" spans="1:21" s="958" customFormat="1" ht="14.25" customHeight="1">
      <c r="A343" s="3153" t="s">
        <v>1157</v>
      </c>
      <c r="B343" s="3153" t="s">
        <v>1105</v>
      </c>
      <c r="C343" s="3153">
        <v>3760</v>
      </c>
      <c r="D343" s="3153">
        <v>3720</v>
      </c>
      <c r="E343" s="3153">
        <v>4090</v>
      </c>
      <c r="F343" s="3153">
        <v>780</v>
      </c>
      <c r="G343" s="3153">
        <v>2220</v>
      </c>
      <c r="H343" s="955"/>
      <c r="I343" s="955"/>
      <c r="J343" s="3188"/>
      <c r="K343" s="3188"/>
      <c r="L343" s="3188"/>
      <c r="M343" s="3188"/>
      <c r="N343" s="3188"/>
      <c r="O343" s="3188"/>
      <c r="P343" s="3188"/>
      <c r="Q343" s="3188"/>
      <c r="R343" s="3188"/>
      <c r="S343" s="3188"/>
      <c r="T343" s="3188"/>
      <c r="U343" s="3188"/>
    </row>
    <row r="344" spans="1:21" s="958" customFormat="1" ht="14.25" customHeight="1">
      <c r="A344" s="3153" t="s">
        <v>1157</v>
      </c>
      <c r="B344" s="3153" t="s">
        <v>1113</v>
      </c>
      <c r="C344" s="3153">
        <v>3680</v>
      </c>
      <c r="D344" s="3153">
        <v>3640</v>
      </c>
      <c r="E344" s="3153">
        <v>4010</v>
      </c>
      <c r="F344" s="3153">
        <v>750</v>
      </c>
      <c r="G344" s="3153">
        <v>2180</v>
      </c>
      <c r="H344" s="955"/>
      <c r="I344" s="955"/>
      <c r="J344" s="3188"/>
      <c r="K344" s="3188"/>
      <c r="L344" s="3188"/>
      <c r="M344" s="3188"/>
      <c r="N344" s="3188"/>
      <c r="O344" s="3188"/>
      <c r="P344" s="3188"/>
      <c r="Q344" s="3188"/>
      <c r="R344" s="3188"/>
      <c r="S344" s="3188"/>
      <c r="T344" s="3188"/>
      <c r="U344" s="3188"/>
    </row>
    <row r="345" spans="1:21">
      <c r="A345" s="3162" t="s">
        <v>1157</v>
      </c>
      <c r="B345" s="3162" t="s">
        <v>2991</v>
      </c>
      <c r="C345" s="3162">
        <v>3190</v>
      </c>
      <c r="D345" s="3162">
        <v>3140</v>
      </c>
      <c r="E345" s="3162">
        <v>3450</v>
      </c>
      <c r="F345" s="3162">
        <v>720</v>
      </c>
      <c r="G345" s="3162">
        <v>1880</v>
      </c>
      <c r="H345" s="955"/>
    </row>
    <row r="346" spans="1:21">
      <c r="A346" s="3162" t="s">
        <v>1157</v>
      </c>
      <c r="B346" s="3162" t="s">
        <v>2992</v>
      </c>
      <c r="C346" s="3162">
        <v>3630</v>
      </c>
      <c r="D346" s="3162">
        <v>3590</v>
      </c>
      <c r="E346" s="3162">
        <v>3940</v>
      </c>
      <c r="F346" s="3162">
        <v>730</v>
      </c>
      <c r="G346" s="3162">
        <v>2150</v>
      </c>
      <c r="H346" s="955"/>
    </row>
    <row r="347" spans="1:21">
      <c r="A347" s="3162" t="s">
        <v>1157</v>
      </c>
      <c r="B347" s="3162" t="s">
        <v>1091</v>
      </c>
      <c r="C347" s="3162">
        <v>3860</v>
      </c>
      <c r="D347" s="3162">
        <v>3820</v>
      </c>
      <c r="E347" s="3162">
        <v>4220</v>
      </c>
      <c r="F347" s="3162">
        <v>750</v>
      </c>
      <c r="G347" s="3162">
        <v>2280</v>
      </c>
      <c r="H347" s="955"/>
    </row>
    <row r="348" spans="1:21">
      <c r="A348" s="3162" t="s">
        <v>1157</v>
      </c>
      <c r="B348" s="3162" t="s">
        <v>2993</v>
      </c>
      <c r="C348" s="3162">
        <v>4000</v>
      </c>
      <c r="D348" s="3162">
        <v>3950</v>
      </c>
      <c r="E348" s="3162">
        <v>4430</v>
      </c>
      <c r="F348" s="3162">
        <v>760</v>
      </c>
      <c r="G348" s="3162">
        <v>2360</v>
      </c>
      <c r="H348" s="955"/>
    </row>
    <row r="349" spans="1:21">
      <c r="A349" s="3162" t="s">
        <v>1157</v>
      </c>
      <c r="B349" s="3162" t="s">
        <v>2994</v>
      </c>
      <c r="C349" s="3162">
        <v>3820</v>
      </c>
      <c r="D349" s="3162">
        <v>3780</v>
      </c>
      <c r="E349" s="3162">
        <v>4170</v>
      </c>
      <c r="F349" s="3162">
        <v>710</v>
      </c>
      <c r="G349" s="3162">
        <v>2260</v>
      </c>
      <c r="H349" s="955"/>
    </row>
    <row r="350" spans="1:21">
      <c r="A350" s="3162" t="s">
        <v>1157</v>
      </c>
      <c r="B350" s="3162" t="s">
        <v>2995</v>
      </c>
      <c r="C350" s="3162">
        <v>3760</v>
      </c>
      <c r="D350" s="3162">
        <v>3730</v>
      </c>
      <c r="E350" s="3162">
        <v>4100</v>
      </c>
      <c r="F350" s="3162">
        <v>800</v>
      </c>
      <c r="G350" s="3162">
        <v>2230</v>
      </c>
      <c r="H350" s="955"/>
    </row>
    <row r="351" spans="1:21">
      <c r="A351" s="3162" t="s">
        <v>1157</v>
      </c>
      <c r="B351" s="3162" t="s">
        <v>2996</v>
      </c>
      <c r="C351" s="3162">
        <v>3610</v>
      </c>
      <c r="D351" s="3162">
        <v>3580</v>
      </c>
      <c r="E351" s="3162">
        <v>3930</v>
      </c>
      <c r="F351" s="3162">
        <v>700</v>
      </c>
      <c r="G351" s="3162">
        <v>2140</v>
      </c>
      <c r="H351" s="955"/>
    </row>
    <row r="352" spans="1:21">
      <c r="A352" s="3162" t="s">
        <v>1157</v>
      </c>
      <c r="B352" s="3162" t="s">
        <v>2997</v>
      </c>
      <c r="C352" s="3162">
        <v>3670</v>
      </c>
      <c r="D352" s="3162">
        <v>3630</v>
      </c>
      <c r="E352" s="3162">
        <v>4000</v>
      </c>
      <c r="F352" s="3162">
        <v>750</v>
      </c>
      <c r="G352" s="3162">
        <v>2180</v>
      </c>
      <c r="H352" s="955"/>
    </row>
    <row r="353" spans="1:8">
      <c r="A353" s="3162" t="s">
        <v>1157</v>
      </c>
      <c r="B353" s="3162" t="s">
        <v>2998</v>
      </c>
      <c r="C353" s="3162">
        <v>3190</v>
      </c>
      <c r="D353" s="3162">
        <v>3150</v>
      </c>
      <c r="E353" s="3162">
        <v>3640</v>
      </c>
      <c r="F353" s="3162">
        <v>630</v>
      </c>
      <c r="G353" s="3162">
        <v>1890</v>
      </c>
      <c r="H353" s="955"/>
    </row>
    <row r="354" spans="1:8">
      <c r="A354" s="3162" t="s">
        <v>1157</v>
      </c>
      <c r="B354" s="3162" t="s">
        <v>1129</v>
      </c>
      <c r="C354" s="3162">
        <v>3450</v>
      </c>
      <c r="D354" s="3162">
        <v>3420</v>
      </c>
      <c r="E354" s="3162">
        <v>3960</v>
      </c>
      <c r="F354" s="3162">
        <v>660</v>
      </c>
      <c r="G354" s="3162">
        <v>2050</v>
      </c>
      <c r="H354" s="955"/>
    </row>
    <row r="355" spans="1:8">
      <c r="A355" s="3162" t="s">
        <v>1157</v>
      </c>
      <c r="B355" s="3162" t="s">
        <v>2999</v>
      </c>
      <c r="C355" s="3162">
        <v>3650</v>
      </c>
      <c r="D355" s="3162">
        <v>3610</v>
      </c>
      <c r="E355" s="3162">
        <v>4200</v>
      </c>
      <c r="F355" s="3162">
        <v>640</v>
      </c>
      <c r="G355" s="3162">
        <v>2160</v>
      </c>
      <c r="H355" s="955"/>
    </row>
    <row r="356" spans="1:8">
      <c r="A356" s="3162" t="s">
        <v>1157</v>
      </c>
      <c r="B356" s="3162" t="s">
        <v>3000</v>
      </c>
      <c r="C356" s="3162">
        <v>3260</v>
      </c>
      <c r="D356" s="3162">
        <v>3230</v>
      </c>
      <c r="E356" s="3162">
        <v>3740</v>
      </c>
      <c r="F356" s="3162">
        <v>600</v>
      </c>
      <c r="G356" s="3162">
        <v>1930</v>
      </c>
      <c r="H356" s="955"/>
    </row>
    <row r="357" spans="1:8" ht="14.25" thickBot="1">
      <c r="A357" s="3177" t="s">
        <v>1157</v>
      </c>
      <c r="B357" s="3177" t="s">
        <v>3001</v>
      </c>
      <c r="C357" s="3177">
        <v>3690</v>
      </c>
      <c r="D357" s="3177">
        <v>3650</v>
      </c>
      <c r="E357" s="3177">
        <v>4020</v>
      </c>
      <c r="F357" s="3177">
        <v>700</v>
      </c>
      <c r="G357" s="3177">
        <v>2190</v>
      </c>
      <c r="H357" s="955"/>
    </row>
    <row r="358" spans="1:8">
      <c r="A358" s="3178" t="s">
        <v>2759</v>
      </c>
      <c r="B358" s="3179" t="s">
        <v>3002</v>
      </c>
      <c r="C358" s="3179">
        <v>2080</v>
      </c>
      <c r="D358" s="3179">
        <v>2040</v>
      </c>
      <c r="E358" s="3179">
        <v>2010</v>
      </c>
      <c r="F358" s="3179">
        <v>530</v>
      </c>
      <c r="G358" s="3180">
        <v>1230</v>
      </c>
      <c r="H358" s="955"/>
    </row>
    <row r="359" spans="1:8">
      <c r="A359" s="3181" t="s">
        <v>2759</v>
      </c>
      <c r="B359" s="3162" t="s">
        <v>3003</v>
      </c>
      <c r="C359" s="3162">
        <v>1850</v>
      </c>
      <c r="D359" s="3162">
        <v>1820</v>
      </c>
      <c r="E359" s="3162">
        <v>1780</v>
      </c>
      <c r="F359" s="3162">
        <v>520</v>
      </c>
      <c r="G359" s="3174">
        <v>1100</v>
      </c>
      <c r="H359" s="955"/>
    </row>
    <row r="360" spans="1:8">
      <c r="A360" s="3181" t="s">
        <v>2759</v>
      </c>
      <c r="B360" s="3162" t="s">
        <v>3004</v>
      </c>
      <c r="C360" s="3162">
        <v>2020</v>
      </c>
      <c r="D360" s="3162">
        <v>1990</v>
      </c>
      <c r="E360" s="3162">
        <v>1950</v>
      </c>
      <c r="F360" s="3162">
        <v>500</v>
      </c>
      <c r="G360" s="3174">
        <v>1200</v>
      </c>
      <c r="H360" s="955"/>
    </row>
    <row r="361" spans="1:8">
      <c r="A361" s="3181" t="s">
        <v>2759</v>
      </c>
      <c r="B361" s="3162" t="s">
        <v>999</v>
      </c>
      <c r="C361" s="3162">
        <v>2260</v>
      </c>
      <c r="D361" s="3162">
        <v>2220</v>
      </c>
      <c r="E361" s="3162">
        <v>2180</v>
      </c>
      <c r="F361" s="3162">
        <v>580</v>
      </c>
      <c r="G361" s="3174">
        <v>1340</v>
      </c>
      <c r="H361" s="955"/>
    </row>
    <row r="362" spans="1:8">
      <c r="A362" s="3181" t="s">
        <v>2759</v>
      </c>
      <c r="B362" s="3162" t="s">
        <v>3005</v>
      </c>
      <c r="C362" s="3162">
        <v>2650</v>
      </c>
      <c r="D362" s="3162">
        <v>2610</v>
      </c>
      <c r="E362" s="3162">
        <v>2570</v>
      </c>
      <c r="F362" s="3162">
        <v>630</v>
      </c>
      <c r="G362" s="3174">
        <v>1570</v>
      </c>
      <c r="H362" s="955"/>
    </row>
    <row r="363" spans="1:8">
      <c r="A363" s="3181" t="s">
        <v>2759</v>
      </c>
      <c r="B363" s="3162" t="s">
        <v>3006</v>
      </c>
      <c r="C363" s="3162">
        <v>2390</v>
      </c>
      <c r="D363" s="3162">
        <v>2360</v>
      </c>
      <c r="E363" s="3162">
        <v>2320</v>
      </c>
      <c r="F363" s="3162">
        <v>600</v>
      </c>
      <c r="G363" s="3174">
        <v>1420</v>
      </c>
      <c r="H363" s="955"/>
    </row>
    <row r="364" spans="1:8">
      <c r="A364" s="3181" t="s">
        <v>2759</v>
      </c>
      <c r="B364" s="3162" t="s">
        <v>3007</v>
      </c>
      <c r="C364" s="3162">
        <v>2050</v>
      </c>
      <c r="D364" s="3162">
        <v>2030</v>
      </c>
      <c r="E364" s="3162">
        <v>1990</v>
      </c>
      <c r="F364" s="3162">
        <v>550</v>
      </c>
      <c r="G364" s="3174">
        <v>1220</v>
      </c>
      <c r="H364" s="955"/>
    </row>
    <row r="365" spans="1:8">
      <c r="A365" s="3181" t="s">
        <v>2759</v>
      </c>
      <c r="B365" s="3162" t="s">
        <v>1047</v>
      </c>
      <c r="C365" s="3162">
        <v>2140</v>
      </c>
      <c r="D365" s="3162">
        <v>2100</v>
      </c>
      <c r="E365" s="3162">
        <v>2060</v>
      </c>
      <c r="F365" s="3162">
        <v>540</v>
      </c>
      <c r="G365" s="3174">
        <v>1270</v>
      </c>
      <c r="H365" s="955"/>
    </row>
    <row r="366" spans="1:8">
      <c r="A366" s="3181" t="s">
        <v>2759</v>
      </c>
      <c r="B366" s="3162" t="s">
        <v>3008</v>
      </c>
      <c r="C366" s="3162">
        <v>2410</v>
      </c>
      <c r="D366" s="3162">
        <v>2370</v>
      </c>
      <c r="E366" s="3162">
        <v>2330</v>
      </c>
      <c r="F366" s="3162">
        <v>570</v>
      </c>
      <c r="G366" s="3174">
        <v>1440</v>
      </c>
      <c r="H366" s="955"/>
    </row>
    <row r="367" spans="1:8">
      <c r="A367" s="3181" t="s">
        <v>2759</v>
      </c>
      <c r="B367" s="3162" t="s">
        <v>3009</v>
      </c>
      <c r="C367" s="3162">
        <v>2300</v>
      </c>
      <c r="D367" s="3162">
        <v>2260</v>
      </c>
      <c r="E367" s="3162">
        <v>2220</v>
      </c>
      <c r="F367" s="3162">
        <v>560</v>
      </c>
      <c r="G367" s="3174">
        <v>1370</v>
      </c>
      <c r="H367" s="955"/>
    </row>
    <row r="368" spans="1:8">
      <c r="A368" s="3181" t="s">
        <v>2759</v>
      </c>
      <c r="B368" s="3162" t="s">
        <v>3010</v>
      </c>
      <c r="C368" s="3162">
        <v>2430</v>
      </c>
      <c r="D368" s="3162">
        <v>2390</v>
      </c>
      <c r="E368" s="3162">
        <v>2350</v>
      </c>
      <c r="F368" s="3162">
        <v>570</v>
      </c>
      <c r="G368" s="3174">
        <v>1450</v>
      </c>
      <c r="H368" s="955"/>
    </row>
    <row r="369" spans="1:8">
      <c r="A369" s="3181" t="s">
        <v>2759</v>
      </c>
      <c r="B369" s="3162" t="s">
        <v>1061</v>
      </c>
      <c r="C369" s="3162">
        <v>2320</v>
      </c>
      <c r="D369" s="3162">
        <v>2290</v>
      </c>
      <c r="E369" s="3162">
        <v>2250</v>
      </c>
      <c r="F369" s="3162">
        <v>550</v>
      </c>
      <c r="G369" s="3174">
        <v>1380</v>
      </c>
      <c r="H369" s="955"/>
    </row>
    <row r="370" spans="1:8">
      <c r="A370" s="3181" t="s">
        <v>2759</v>
      </c>
      <c r="B370" s="3162" t="s">
        <v>1069</v>
      </c>
      <c r="C370" s="3162">
        <v>2190</v>
      </c>
      <c r="D370" s="3162">
        <v>2170</v>
      </c>
      <c r="E370" s="3162">
        <v>2130</v>
      </c>
      <c r="F370" s="3162">
        <v>530</v>
      </c>
      <c r="G370" s="3174">
        <v>1310</v>
      </c>
      <c r="H370" s="955"/>
    </row>
    <row r="371" spans="1:8">
      <c r="A371" s="3181" t="s">
        <v>2759</v>
      </c>
      <c r="B371" s="3162" t="s">
        <v>1077</v>
      </c>
      <c r="C371" s="3162">
        <v>2460</v>
      </c>
      <c r="D371" s="3162">
        <v>2420</v>
      </c>
      <c r="E371" s="3162">
        <v>2370</v>
      </c>
      <c r="F371" s="3162">
        <v>560</v>
      </c>
      <c r="G371" s="3174">
        <v>1470</v>
      </c>
      <c r="H371" s="955"/>
    </row>
    <row r="372" spans="1:8">
      <c r="A372" s="3181" t="s">
        <v>2759</v>
      </c>
      <c r="B372" s="3162" t="s">
        <v>3011</v>
      </c>
      <c r="C372" s="3162">
        <v>2250</v>
      </c>
      <c r="D372" s="3162">
        <v>2210</v>
      </c>
      <c r="E372" s="3162">
        <v>2180</v>
      </c>
      <c r="F372" s="3162">
        <v>550</v>
      </c>
      <c r="G372" s="3174">
        <v>1340</v>
      </c>
      <c r="H372" s="955"/>
    </row>
    <row r="373" spans="1:8">
      <c r="A373" s="3181" t="s">
        <v>2759</v>
      </c>
      <c r="B373" s="3162" t="s">
        <v>1106</v>
      </c>
      <c r="C373" s="3162">
        <v>2210</v>
      </c>
      <c r="D373" s="3162">
        <v>2190</v>
      </c>
      <c r="E373" s="3162">
        <v>2150</v>
      </c>
      <c r="F373" s="3162">
        <v>530</v>
      </c>
      <c r="G373" s="3174">
        <v>1320</v>
      </c>
      <c r="H373" s="955"/>
    </row>
    <row r="374" spans="1:8">
      <c r="A374" s="3181" t="s">
        <v>2759</v>
      </c>
      <c r="B374" s="3162" t="s">
        <v>1114</v>
      </c>
      <c r="C374" s="3162">
        <v>2320</v>
      </c>
      <c r="D374" s="3162">
        <v>2280</v>
      </c>
      <c r="E374" s="3162">
        <v>2230</v>
      </c>
      <c r="F374" s="3162">
        <v>580</v>
      </c>
      <c r="G374" s="3174">
        <v>1380</v>
      </c>
      <c r="H374" s="955"/>
    </row>
    <row r="375" spans="1:8">
      <c r="A375" s="3181" t="s">
        <v>2759</v>
      </c>
      <c r="B375" s="3162" t="s">
        <v>3012</v>
      </c>
      <c r="C375" s="3162">
        <v>2090</v>
      </c>
      <c r="D375" s="3162">
        <v>2050</v>
      </c>
      <c r="E375" s="3162">
        <v>2020</v>
      </c>
      <c r="F375" s="3162">
        <v>520</v>
      </c>
      <c r="G375" s="3174">
        <v>1240</v>
      </c>
      <c r="H375" s="955"/>
    </row>
    <row r="376" spans="1:8">
      <c r="A376" s="3181" t="s">
        <v>2759</v>
      </c>
      <c r="B376" s="3162" t="s">
        <v>1126</v>
      </c>
      <c r="C376" s="3162">
        <v>2010</v>
      </c>
      <c r="D376" s="3162">
        <v>1980</v>
      </c>
      <c r="E376" s="3162">
        <v>1940</v>
      </c>
      <c r="F376" s="3162">
        <v>540</v>
      </c>
      <c r="G376" s="3174">
        <v>1190</v>
      </c>
      <c r="H376" s="955"/>
    </row>
    <row r="377" spans="1:8" ht="14.25" thickBot="1">
      <c r="A377" s="3183" t="s">
        <v>2759</v>
      </c>
      <c r="B377" s="3177" t="s">
        <v>3013</v>
      </c>
      <c r="C377" s="3177">
        <v>1930</v>
      </c>
      <c r="D377" s="3177">
        <v>1890</v>
      </c>
      <c r="E377" s="3177">
        <v>1860</v>
      </c>
      <c r="F377" s="3177">
        <v>530</v>
      </c>
      <c r="G377" s="3184">
        <v>1150</v>
      </c>
      <c r="H377" s="955"/>
    </row>
    <row r="378" spans="1:8">
      <c r="A378" s="3178" t="s">
        <v>2760</v>
      </c>
      <c r="B378" s="3179" t="s">
        <v>3014</v>
      </c>
      <c r="C378" s="3179">
        <v>1520</v>
      </c>
      <c r="D378" s="3179">
        <v>1490</v>
      </c>
      <c r="E378" s="3179">
        <v>1460</v>
      </c>
      <c r="F378" s="3179">
        <v>460</v>
      </c>
      <c r="G378" s="3180">
        <v>940</v>
      </c>
      <c r="H378" s="955"/>
    </row>
    <row r="379" spans="1:8">
      <c r="A379" s="3181" t="s">
        <v>2760</v>
      </c>
      <c r="B379" s="3162" t="s">
        <v>3015</v>
      </c>
      <c r="C379" s="3162">
        <v>1500</v>
      </c>
      <c r="D379" s="3162">
        <v>1470</v>
      </c>
      <c r="E379" s="3162">
        <v>1430</v>
      </c>
      <c r="F379" s="3162">
        <v>460</v>
      </c>
      <c r="G379" s="3174">
        <v>920</v>
      </c>
      <c r="H379" s="955"/>
    </row>
    <row r="380" spans="1:8">
      <c r="A380" s="3181" t="s">
        <v>2760</v>
      </c>
      <c r="B380" s="3162" t="s">
        <v>3016</v>
      </c>
      <c r="C380" s="3162">
        <v>1620</v>
      </c>
      <c r="D380" s="3162">
        <v>1590</v>
      </c>
      <c r="E380" s="3162">
        <v>1560</v>
      </c>
      <c r="F380" s="3162">
        <v>480</v>
      </c>
      <c r="G380" s="3174">
        <v>1000</v>
      </c>
      <c r="H380" s="955"/>
    </row>
    <row r="381" spans="1:8">
      <c r="A381" s="3181" t="s">
        <v>2760</v>
      </c>
      <c r="B381" s="3162" t="s">
        <v>3017</v>
      </c>
      <c r="C381" s="3162">
        <v>1460</v>
      </c>
      <c r="D381" s="3162">
        <v>1430</v>
      </c>
      <c r="E381" s="3162">
        <v>1390</v>
      </c>
      <c r="F381" s="3162">
        <v>450</v>
      </c>
      <c r="G381" s="3174">
        <v>900</v>
      </c>
      <c r="H381" s="955"/>
    </row>
    <row r="382" spans="1:8">
      <c r="A382" s="3181" t="s">
        <v>2760</v>
      </c>
      <c r="B382" s="3162" t="s">
        <v>3018</v>
      </c>
      <c r="C382" s="3162">
        <v>1310</v>
      </c>
      <c r="D382" s="3162">
        <v>1280</v>
      </c>
      <c r="E382" s="3162">
        <v>1250</v>
      </c>
      <c r="F382" s="3162">
        <v>440</v>
      </c>
      <c r="G382" s="3174">
        <v>800</v>
      </c>
      <c r="H382" s="955"/>
    </row>
    <row r="383" spans="1:8">
      <c r="A383" s="3181" t="s">
        <v>2760</v>
      </c>
      <c r="B383" s="3162" t="s">
        <v>3019</v>
      </c>
      <c r="C383" s="3162">
        <v>1260</v>
      </c>
      <c r="D383" s="3162">
        <v>1230</v>
      </c>
      <c r="E383" s="3162">
        <v>1200</v>
      </c>
      <c r="F383" s="3162">
        <v>420</v>
      </c>
      <c r="G383" s="3174">
        <v>770</v>
      </c>
      <c r="H383" s="955"/>
    </row>
    <row r="384" spans="1:8" ht="14.25" thickBot="1">
      <c r="A384" s="3182" t="s">
        <v>2760</v>
      </c>
      <c r="B384" s="3176" t="s">
        <v>3020</v>
      </c>
      <c r="C384" s="3176">
        <v>1170</v>
      </c>
      <c r="D384" s="3176">
        <v>1140</v>
      </c>
      <c r="E384" s="3176">
        <v>1120</v>
      </c>
      <c r="F384" s="3176">
        <v>400</v>
      </c>
      <c r="G384" s="3172">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811" t="s">
        <v>3183</v>
      </c>
      <c r="B1" s="3811"/>
      <c r="C1" s="3811"/>
      <c r="D1" s="3811"/>
      <c r="E1" s="3811"/>
      <c r="F1" s="3812"/>
    </row>
    <row r="2" spans="1:6">
      <c r="A2" s="3227" t="s">
        <v>3184</v>
      </c>
      <c r="B2" s="1488"/>
      <c r="C2" s="1488"/>
      <c r="D2" s="1488"/>
      <c r="E2" s="1488"/>
      <c r="F2" s="1488"/>
    </row>
    <row r="3" spans="1:6">
      <c r="A3" s="3227" t="s">
        <v>3185</v>
      </c>
      <c r="B3" s="1488"/>
      <c r="C3" s="1488"/>
      <c r="D3" s="1488"/>
      <c r="E3" s="1488"/>
      <c r="F3" s="3228" t="s">
        <v>3186</v>
      </c>
    </row>
    <row r="4" spans="1:6">
      <c r="A4" s="3229" t="s">
        <v>3181</v>
      </c>
      <c r="B4" s="3229" t="s">
        <v>2735</v>
      </c>
      <c r="C4" s="3229" t="s">
        <v>1212</v>
      </c>
      <c r="D4" s="3229" t="s">
        <v>3182</v>
      </c>
      <c r="E4" s="3229" t="s">
        <v>905</v>
      </c>
      <c r="F4" s="3229" t="s">
        <v>3187</v>
      </c>
    </row>
    <row r="5" spans="1:6">
      <c r="A5" s="3230" t="s">
        <v>2758</v>
      </c>
      <c r="B5" s="3229"/>
      <c r="C5" s="3229"/>
      <c r="D5" s="3229"/>
      <c r="E5" s="3229"/>
      <c r="F5" s="3231"/>
    </row>
    <row r="6" spans="1:6">
      <c r="A6" s="3230" t="s">
        <v>990</v>
      </c>
      <c r="B6" s="3232">
        <v>35380</v>
      </c>
      <c r="C6" s="3232">
        <v>35180</v>
      </c>
      <c r="D6" s="3232">
        <v>35030</v>
      </c>
      <c r="E6" s="3232">
        <v>13780</v>
      </c>
      <c r="F6" s="3232">
        <v>25980</v>
      </c>
    </row>
    <row r="7" spans="1:6">
      <c r="A7" s="3230" t="s">
        <v>1031</v>
      </c>
      <c r="B7" s="3232">
        <v>29960</v>
      </c>
      <c r="C7" s="3232">
        <v>29800</v>
      </c>
      <c r="D7" s="3232">
        <v>29690</v>
      </c>
      <c r="E7" s="3232">
        <v>10100</v>
      </c>
      <c r="F7" s="3232">
        <v>21690</v>
      </c>
    </row>
    <row r="8" spans="1:6">
      <c r="A8" s="3230" t="s">
        <v>1145</v>
      </c>
      <c r="B8" s="3232">
        <v>24480</v>
      </c>
      <c r="C8" s="3232">
        <v>24380</v>
      </c>
      <c r="D8" s="3232">
        <v>25590</v>
      </c>
      <c r="E8" s="3232">
        <v>7010</v>
      </c>
      <c r="F8" s="3232">
        <v>17060</v>
      </c>
    </row>
    <row r="9" spans="1:6">
      <c r="A9" s="3230" t="s">
        <v>853</v>
      </c>
      <c r="B9" s="3232">
        <v>19370</v>
      </c>
      <c r="C9" s="3232">
        <v>19290</v>
      </c>
      <c r="D9" s="3232">
        <v>21280</v>
      </c>
      <c r="E9" s="3232">
        <v>4910</v>
      </c>
      <c r="F9" s="3232">
        <v>13090</v>
      </c>
    </row>
    <row r="10" spans="1:6">
      <c r="A10" s="3230" t="s">
        <v>1152</v>
      </c>
      <c r="B10" s="3232">
        <v>15050</v>
      </c>
      <c r="C10" s="3232">
        <v>14980</v>
      </c>
      <c r="D10" s="3232">
        <v>17300</v>
      </c>
      <c r="E10" s="3232">
        <v>3450</v>
      </c>
      <c r="F10" s="3232">
        <v>9900</v>
      </c>
    </row>
    <row r="11" spans="1:6">
      <c r="A11" s="3230" t="s">
        <v>1153</v>
      </c>
      <c r="B11" s="3232">
        <v>11550</v>
      </c>
      <c r="C11" s="3232">
        <v>11490</v>
      </c>
      <c r="D11" s="3232">
        <v>13850</v>
      </c>
      <c r="E11" s="3232">
        <v>2400</v>
      </c>
      <c r="F11" s="3232">
        <v>7390</v>
      </c>
    </row>
    <row r="12" spans="1:6">
      <c r="A12" s="3230" t="s">
        <v>1154</v>
      </c>
      <c r="B12" s="3232">
        <v>8630</v>
      </c>
      <c r="C12" s="3232">
        <v>8580</v>
      </c>
      <c r="D12" s="3232">
        <v>10740</v>
      </c>
      <c r="E12" s="3232">
        <v>1720</v>
      </c>
      <c r="F12" s="3232">
        <v>5420</v>
      </c>
    </row>
    <row r="13" spans="1:6">
      <c r="A13" s="3230" t="s">
        <v>1155</v>
      </c>
      <c r="B13" s="3232">
        <v>6620</v>
      </c>
      <c r="C13" s="3232">
        <v>6580</v>
      </c>
      <c r="D13" s="3232">
        <v>7830</v>
      </c>
      <c r="E13" s="3232">
        <v>1260</v>
      </c>
      <c r="F13" s="3232">
        <v>4040</v>
      </c>
    </row>
    <row r="14" spans="1:6">
      <c r="A14" s="3230" t="s">
        <v>1156</v>
      </c>
      <c r="B14" s="3232">
        <v>4900</v>
      </c>
      <c r="C14" s="3232">
        <v>4860</v>
      </c>
      <c r="D14" s="3232">
        <v>5540</v>
      </c>
      <c r="E14" s="3232">
        <v>950</v>
      </c>
      <c r="F14" s="3232">
        <v>2930</v>
      </c>
    </row>
    <row r="15" spans="1:6">
      <c r="A15" s="3230" t="s">
        <v>1157</v>
      </c>
      <c r="B15" s="3232">
        <v>3380</v>
      </c>
      <c r="C15" s="3232">
        <v>3340</v>
      </c>
      <c r="D15" s="3232">
        <v>3630</v>
      </c>
      <c r="E15" s="3232">
        <v>730</v>
      </c>
      <c r="F15" s="3232">
        <v>1990</v>
      </c>
    </row>
    <row r="16" spans="1:6">
      <c r="A16" s="3230" t="s">
        <v>2759</v>
      </c>
      <c r="B16" s="3232">
        <v>2230</v>
      </c>
      <c r="C16" s="3232">
        <v>2200</v>
      </c>
      <c r="D16" s="3232">
        <v>2180</v>
      </c>
      <c r="E16" s="3232">
        <v>570</v>
      </c>
      <c r="F16" s="3232">
        <v>1330</v>
      </c>
    </row>
    <row r="17" spans="1:6">
      <c r="A17" s="3230" t="s">
        <v>2760</v>
      </c>
      <c r="B17" s="3232">
        <v>1390</v>
      </c>
      <c r="C17" s="3232">
        <v>1360</v>
      </c>
      <c r="D17" s="3232">
        <v>1340</v>
      </c>
      <c r="E17" s="3232">
        <v>450</v>
      </c>
      <c r="F17" s="3232">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0"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0"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0"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0"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0"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2" customWidth="1"/>
    <col min="2" max="2" width="13.875" style="3192" customWidth="1"/>
    <col min="3" max="7" width="8.875" style="3192"/>
    <col min="8" max="16384" width="8.875" style="1488"/>
  </cols>
  <sheetData>
    <row r="1" spans="1:7">
      <c r="A1" s="3813" t="s">
        <v>3021</v>
      </c>
      <c r="B1" s="3813"/>
    </row>
    <row r="2" spans="1:7" ht="14.25" thickBot="1">
      <c r="A2" s="3193"/>
      <c r="B2" s="3193"/>
    </row>
    <row r="3" spans="1:7" ht="14.25" thickBot="1">
      <c r="A3" s="3193"/>
      <c r="B3" s="3193"/>
      <c r="C3" s="3194" t="s">
        <v>3022</v>
      </c>
      <c r="D3" s="3194" t="s">
        <v>3023</v>
      </c>
      <c r="E3" s="3194" t="s">
        <v>3024</v>
      </c>
      <c r="F3" s="3194" t="s">
        <v>3025</v>
      </c>
      <c r="G3" s="3194" t="s">
        <v>3026</v>
      </c>
    </row>
    <row r="4" spans="1:7" ht="14.25" thickBot="1">
      <c r="A4" s="3195" t="s">
        <v>3027</v>
      </c>
      <c r="B4" s="3196" t="s">
        <v>3028</v>
      </c>
      <c r="C4" s="3194"/>
      <c r="D4" s="3194"/>
      <c r="E4" s="3194"/>
      <c r="F4" s="3194"/>
      <c r="G4" s="3194"/>
    </row>
    <row r="5" spans="1:7">
      <c r="A5" s="3197" t="s">
        <v>3029</v>
      </c>
      <c r="B5" s="3198" t="s">
        <v>3030</v>
      </c>
      <c r="C5" s="3199">
        <v>9.8000000000000004E-2</v>
      </c>
      <c r="D5" s="3199">
        <v>8.6999999999999994E-2</v>
      </c>
      <c r="E5" s="3199">
        <v>8.6999999999999994E-2</v>
      </c>
      <c r="F5" s="3199">
        <v>9.8000000000000004E-2</v>
      </c>
      <c r="G5" s="3200">
        <v>9.5000000000000001E-2</v>
      </c>
    </row>
    <row r="6" spans="1:7">
      <c r="A6" s="3201" t="s">
        <v>990</v>
      </c>
      <c r="B6" s="3202" t="s">
        <v>3031</v>
      </c>
      <c r="C6" s="3203">
        <v>9.8000000000000004E-2</v>
      </c>
      <c r="D6" s="3203">
        <v>9.8000000000000004E-2</v>
      </c>
      <c r="E6" s="3203">
        <v>9.8000000000000004E-2</v>
      </c>
      <c r="F6" s="3203">
        <v>0.1</v>
      </c>
      <c r="G6" s="3204">
        <v>9.9000000000000005E-2</v>
      </c>
    </row>
    <row r="7" spans="1:7">
      <c r="A7" s="3201" t="s">
        <v>990</v>
      </c>
      <c r="B7" s="3202" t="s">
        <v>982</v>
      </c>
      <c r="C7" s="3203">
        <v>9.7000000000000003E-2</v>
      </c>
      <c r="D7" s="3203">
        <v>9.7000000000000003E-2</v>
      </c>
      <c r="E7" s="3203">
        <v>9.6000000000000002E-2</v>
      </c>
      <c r="F7" s="3203">
        <v>0.1</v>
      </c>
      <c r="G7" s="3204">
        <v>9.8000000000000004E-2</v>
      </c>
    </row>
    <row r="8" spans="1:7">
      <c r="A8" s="3201" t="s">
        <v>990</v>
      </c>
      <c r="B8" s="3202" t="s">
        <v>991</v>
      </c>
      <c r="C8" s="3203">
        <v>8.1000000000000003E-2</v>
      </c>
      <c r="D8" s="3203">
        <v>8.2000000000000003E-2</v>
      </c>
      <c r="E8" s="3203">
        <v>7.0000000000000007E-2</v>
      </c>
      <c r="F8" s="3203">
        <v>9.6000000000000002E-2</v>
      </c>
      <c r="G8" s="3204">
        <v>8.8999999999999996E-2</v>
      </c>
    </row>
    <row r="9" spans="1:7" ht="14.25" thickBot="1">
      <c r="A9" s="3205" t="s">
        <v>990</v>
      </c>
      <c r="B9" s="3206" t="s">
        <v>1001</v>
      </c>
      <c r="C9" s="3207">
        <v>0.1</v>
      </c>
      <c r="D9" s="3207">
        <v>0.1</v>
      </c>
      <c r="E9" s="3207">
        <v>0.1</v>
      </c>
      <c r="F9" s="3208"/>
      <c r="G9" s="3209">
        <v>0.1</v>
      </c>
    </row>
    <row r="10" spans="1:7">
      <c r="A10" s="3197" t="s">
        <v>1031</v>
      </c>
      <c r="B10" s="3198" t="s">
        <v>3032</v>
      </c>
      <c r="C10" s="3199">
        <v>6.7000000000000004E-2</v>
      </c>
      <c r="D10" s="3199">
        <v>7.9000000000000001E-2</v>
      </c>
      <c r="E10" s="3199">
        <v>7.9000000000000001E-2</v>
      </c>
      <c r="F10" s="3199">
        <v>0.1</v>
      </c>
      <c r="G10" s="3200">
        <v>9.0999999999999998E-2</v>
      </c>
    </row>
    <row r="11" spans="1:7">
      <c r="A11" s="3201" t="s">
        <v>1031</v>
      </c>
      <c r="B11" s="3202" t="s">
        <v>973</v>
      </c>
      <c r="C11" s="3203">
        <v>0.05</v>
      </c>
      <c r="D11" s="3203">
        <v>5.2999999999999999E-2</v>
      </c>
      <c r="E11" s="3203">
        <v>6.3E-2</v>
      </c>
      <c r="F11" s="3203">
        <v>0.1</v>
      </c>
      <c r="G11" s="3204">
        <v>7.1999999999999995E-2</v>
      </c>
    </row>
    <row r="12" spans="1:7">
      <c r="A12" s="3201" t="s">
        <v>1031</v>
      </c>
      <c r="B12" s="3202" t="s">
        <v>983</v>
      </c>
      <c r="C12" s="3203">
        <v>5.2999999999999999E-2</v>
      </c>
      <c r="D12" s="3203">
        <v>0.09</v>
      </c>
      <c r="E12" s="3203">
        <v>7.1999999999999995E-2</v>
      </c>
      <c r="F12" s="3203">
        <v>0.1</v>
      </c>
      <c r="G12" s="3204">
        <v>9.7000000000000003E-2</v>
      </c>
    </row>
    <row r="13" spans="1:7">
      <c r="A13" s="3201" t="s">
        <v>1031</v>
      </c>
      <c r="B13" s="3202" t="s">
        <v>992</v>
      </c>
      <c r="C13" s="3203">
        <v>9.7000000000000003E-2</v>
      </c>
      <c r="D13" s="3203">
        <v>9.1999999999999998E-2</v>
      </c>
      <c r="E13" s="3203">
        <v>9.5000000000000001E-2</v>
      </c>
      <c r="F13" s="3203">
        <v>0.1</v>
      </c>
      <c r="G13" s="3204">
        <v>9.7000000000000003E-2</v>
      </c>
    </row>
    <row r="14" spans="1:7">
      <c r="A14" s="3201" t="s">
        <v>1031</v>
      </c>
      <c r="B14" s="3202" t="s">
        <v>1002</v>
      </c>
      <c r="C14" s="3203">
        <v>9.7000000000000003E-2</v>
      </c>
      <c r="D14" s="3203">
        <v>9.7000000000000003E-2</v>
      </c>
      <c r="E14" s="3203">
        <v>9.7000000000000003E-2</v>
      </c>
      <c r="F14" s="3203">
        <v>0.1</v>
      </c>
      <c r="G14" s="3204">
        <v>9.8000000000000004E-2</v>
      </c>
    </row>
    <row r="15" spans="1:7">
      <c r="A15" s="3201" t="s">
        <v>1031</v>
      </c>
      <c r="B15" s="3202" t="s">
        <v>1009</v>
      </c>
      <c r="C15" s="3203">
        <v>9.8000000000000004E-2</v>
      </c>
      <c r="D15" s="3203">
        <v>9.0999999999999998E-2</v>
      </c>
      <c r="E15" s="3203">
        <v>0.06</v>
      </c>
      <c r="F15" s="3203">
        <v>0.1</v>
      </c>
      <c r="G15" s="3204">
        <v>9.7000000000000003E-2</v>
      </c>
    </row>
    <row r="16" spans="1:7">
      <c r="A16" s="3201" t="s">
        <v>1031</v>
      </c>
      <c r="B16" s="3202" t="s">
        <v>1015</v>
      </c>
      <c r="C16" s="3203">
        <v>9.8000000000000004E-2</v>
      </c>
      <c r="D16" s="3203">
        <v>9.7000000000000003E-2</v>
      </c>
      <c r="E16" s="3203">
        <v>9.5000000000000001E-2</v>
      </c>
      <c r="F16" s="3203">
        <v>0.1</v>
      </c>
      <c r="G16" s="3204">
        <v>9.9000000000000005E-2</v>
      </c>
    </row>
    <row r="17" spans="1:7">
      <c r="A17" s="3201" t="s">
        <v>1031</v>
      </c>
      <c r="B17" s="3202" t="s">
        <v>1022</v>
      </c>
      <c r="C17" s="3203">
        <v>8.8999999999999996E-2</v>
      </c>
      <c r="D17" s="3203">
        <v>9.1999999999999998E-2</v>
      </c>
      <c r="E17" s="3203">
        <v>6.0999999999999999E-2</v>
      </c>
      <c r="F17" s="3203">
        <v>0.1</v>
      </c>
      <c r="G17" s="3204">
        <v>9.7000000000000003E-2</v>
      </c>
    </row>
    <row r="18" spans="1:7">
      <c r="A18" s="3201" t="s">
        <v>1031</v>
      </c>
      <c r="B18" s="3202" t="s">
        <v>1032</v>
      </c>
      <c r="C18" s="3203">
        <v>9.8000000000000004E-2</v>
      </c>
      <c r="D18" s="3203">
        <v>9.8000000000000004E-2</v>
      </c>
      <c r="E18" s="3203">
        <v>9.8000000000000004E-2</v>
      </c>
      <c r="F18" s="3210"/>
      <c r="G18" s="3204">
        <v>9.9000000000000005E-2</v>
      </c>
    </row>
    <row r="19" spans="1:7">
      <c r="A19" s="3201" t="s">
        <v>1031</v>
      </c>
      <c r="B19" s="3202" t="s">
        <v>1041</v>
      </c>
      <c r="C19" s="3203">
        <v>9.9000000000000005E-2</v>
      </c>
      <c r="D19" s="3203">
        <v>7.3999999999999996E-2</v>
      </c>
      <c r="E19" s="3203">
        <v>8.1000000000000003E-2</v>
      </c>
      <c r="F19" s="3210"/>
      <c r="G19" s="3204">
        <v>9.2999999999999999E-2</v>
      </c>
    </row>
    <row r="20" spans="1:7">
      <c r="A20" s="3201" t="s">
        <v>1031</v>
      </c>
      <c r="B20" s="3202" t="s">
        <v>1048</v>
      </c>
      <c r="C20" s="3203">
        <v>0.1</v>
      </c>
      <c r="D20" s="3203">
        <v>8.8999999999999996E-2</v>
      </c>
      <c r="E20" s="3203">
        <v>8.8999999999999996E-2</v>
      </c>
      <c r="F20" s="3210"/>
      <c r="G20" s="3204">
        <v>9.5000000000000001E-2</v>
      </c>
    </row>
    <row r="21" spans="1:7">
      <c r="A21" s="3201" t="s">
        <v>1031</v>
      </c>
      <c r="B21" s="3202" t="s">
        <v>1055</v>
      </c>
      <c r="C21" s="3203">
        <v>0.1</v>
      </c>
      <c r="D21" s="3203">
        <v>9.0999999999999998E-2</v>
      </c>
      <c r="E21" s="3203">
        <v>8.2000000000000003E-2</v>
      </c>
      <c r="F21" s="3210"/>
      <c r="G21" s="3204">
        <v>9.7000000000000003E-2</v>
      </c>
    </row>
    <row r="22" spans="1:7">
      <c r="A22" s="3201" t="s">
        <v>1031</v>
      </c>
      <c r="B22" s="3202" t="s">
        <v>3033</v>
      </c>
      <c r="C22" s="3203">
        <v>9.5000000000000001E-2</v>
      </c>
      <c r="D22" s="3203">
        <v>9.9000000000000005E-2</v>
      </c>
      <c r="E22" s="3203">
        <v>9.8000000000000004E-2</v>
      </c>
      <c r="F22" s="3210"/>
      <c r="G22" s="3204">
        <v>0.1</v>
      </c>
    </row>
    <row r="23" spans="1:7">
      <c r="A23" s="3201" t="s">
        <v>1031</v>
      </c>
      <c r="B23" s="3202" t="s">
        <v>1070</v>
      </c>
      <c r="C23" s="3203">
        <v>9.9000000000000005E-2</v>
      </c>
      <c r="D23" s="3203">
        <v>0.1</v>
      </c>
      <c r="E23" s="3203">
        <v>0.1</v>
      </c>
      <c r="F23" s="3210"/>
      <c r="G23" s="3204">
        <v>0.1</v>
      </c>
    </row>
    <row r="24" spans="1:7">
      <c r="A24" s="3201" t="s">
        <v>1031</v>
      </c>
      <c r="B24" s="3202" t="s">
        <v>1078</v>
      </c>
      <c r="C24" s="3203">
        <v>9.5000000000000001E-2</v>
      </c>
      <c r="D24" s="3203">
        <v>0.1</v>
      </c>
      <c r="E24" s="3203">
        <v>9.8000000000000004E-2</v>
      </c>
      <c r="F24" s="3210"/>
      <c r="G24" s="3204">
        <v>0.1</v>
      </c>
    </row>
    <row r="25" spans="1:7">
      <c r="A25" s="3201" t="s">
        <v>1031</v>
      </c>
      <c r="B25" s="3202" t="s">
        <v>1083</v>
      </c>
      <c r="C25" s="3203">
        <v>0.05</v>
      </c>
      <c r="D25" s="3203">
        <v>9.6000000000000002E-2</v>
      </c>
      <c r="E25" s="3203">
        <v>9.6000000000000002E-2</v>
      </c>
      <c r="F25" s="3210"/>
      <c r="G25" s="3204">
        <v>9.6000000000000002E-2</v>
      </c>
    </row>
    <row r="26" spans="1:7">
      <c r="A26" s="3201" t="s">
        <v>1031</v>
      </c>
      <c r="B26" s="3202" t="s">
        <v>1092</v>
      </c>
      <c r="C26" s="3203">
        <v>6.3E-2</v>
      </c>
      <c r="D26" s="3203">
        <v>9.9000000000000005E-2</v>
      </c>
      <c r="E26" s="3203">
        <v>9.8000000000000004E-2</v>
      </c>
      <c r="F26" s="3210"/>
      <c r="G26" s="3204">
        <v>0.1</v>
      </c>
    </row>
    <row r="27" spans="1:7">
      <c r="A27" s="3201" t="s">
        <v>1031</v>
      </c>
      <c r="B27" s="3202" t="s">
        <v>1099</v>
      </c>
      <c r="C27" s="3203">
        <v>5.1999999999999998E-2</v>
      </c>
      <c r="D27" s="3203">
        <v>9.5000000000000001E-2</v>
      </c>
      <c r="E27" s="3203">
        <v>6.4000000000000001E-2</v>
      </c>
      <c r="F27" s="3210"/>
      <c r="G27" s="3204">
        <v>9.7000000000000003E-2</v>
      </c>
    </row>
    <row r="28" spans="1:7">
      <c r="A28" s="3201" t="s">
        <v>1031</v>
      </c>
      <c r="B28" s="3202" t="s">
        <v>1107</v>
      </c>
      <c r="C28" s="3210"/>
      <c r="D28" s="3203">
        <v>6.3E-2</v>
      </c>
      <c r="E28" s="3203">
        <v>5.1999999999999998E-2</v>
      </c>
      <c r="F28" s="3210"/>
      <c r="G28" s="3204">
        <v>6.3E-2</v>
      </c>
    </row>
    <row r="29" spans="1:7" ht="14.25" thickBot="1">
      <c r="A29" s="3205" t="s">
        <v>1031</v>
      </c>
      <c r="B29" s="3206" t="s">
        <v>2819</v>
      </c>
      <c r="C29" s="3211"/>
      <c r="D29" s="3207">
        <v>5.1999999999999998E-2</v>
      </c>
      <c r="E29" s="3207">
        <v>7.0000000000000007E-2</v>
      </c>
      <c r="F29" s="3211"/>
      <c r="G29" s="3209">
        <v>7.0999999999999994E-2</v>
      </c>
    </row>
    <row r="30" spans="1:7">
      <c r="A30" s="3212" t="s">
        <v>1145</v>
      </c>
      <c r="B30" s="3198" t="s">
        <v>3034</v>
      </c>
      <c r="C30" s="3199">
        <v>6.6000000000000003E-2</v>
      </c>
      <c r="D30" s="3199">
        <v>6.6000000000000003E-2</v>
      </c>
      <c r="E30" s="3199">
        <v>5.7000000000000002E-2</v>
      </c>
      <c r="F30" s="3199">
        <v>0.1</v>
      </c>
      <c r="G30" s="3200">
        <v>6.8000000000000005E-2</v>
      </c>
    </row>
    <row r="31" spans="1:7">
      <c r="A31" s="3213" t="s">
        <v>1145</v>
      </c>
      <c r="B31" s="3202" t="s">
        <v>974</v>
      </c>
      <c r="C31" s="3203">
        <v>5.5E-2</v>
      </c>
      <c r="D31" s="3203">
        <v>8.2000000000000003E-2</v>
      </c>
      <c r="E31" s="3203">
        <v>6.4000000000000001E-2</v>
      </c>
      <c r="F31" s="3203">
        <v>0.1</v>
      </c>
      <c r="G31" s="3204">
        <v>9.5000000000000001E-2</v>
      </c>
    </row>
    <row r="32" spans="1:7">
      <c r="A32" s="3213" t="s">
        <v>1145</v>
      </c>
      <c r="B32" s="3202" t="s">
        <v>984</v>
      </c>
      <c r="C32" s="3203">
        <v>8.2000000000000003E-2</v>
      </c>
      <c r="D32" s="3203">
        <v>8.6999999999999994E-2</v>
      </c>
      <c r="E32" s="3203">
        <v>9.5000000000000001E-2</v>
      </c>
      <c r="F32" s="3203">
        <v>0.1</v>
      </c>
      <c r="G32" s="3204">
        <v>9.6000000000000002E-2</v>
      </c>
    </row>
    <row r="33" spans="1:7">
      <c r="A33" s="3213" t="s">
        <v>1145</v>
      </c>
      <c r="B33" s="3202" t="s">
        <v>993</v>
      </c>
      <c r="C33" s="3203">
        <v>9.9000000000000005E-2</v>
      </c>
      <c r="D33" s="3203">
        <v>9.1999999999999998E-2</v>
      </c>
      <c r="E33" s="3203">
        <v>8.6999999999999994E-2</v>
      </c>
      <c r="F33" s="3203">
        <v>0.1</v>
      </c>
      <c r="G33" s="3204">
        <v>9.7000000000000003E-2</v>
      </c>
    </row>
    <row r="34" spans="1:7">
      <c r="A34" s="3213" t="s">
        <v>1145</v>
      </c>
      <c r="B34" s="3202" t="s">
        <v>1003</v>
      </c>
      <c r="C34" s="3203">
        <v>8.4000000000000005E-2</v>
      </c>
      <c r="D34" s="3203">
        <v>9.7000000000000003E-2</v>
      </c>
      <c r="E34" s="3203">
        <v>7.0999999999999994E-2</v>
      </c>
      <c r="F34" s="3203">
        <v>0.1</v>
      </c>
      <c r="G34" s="3204">
        <v>9.8000000000000004E-2</v>
      </c>
    </row>
    <row r="35" spans="1:7">
      <c r="A35" s="3213" t="s">
        <v>1145</v>
      </c>
      <c r="B35" s="3202" t="s">
        <v>1010</v>
      </c>
      <c r="C35" s="3203">
        <v>8.3000000000000004E-2</v>
      </c>
      <c r="D35" s="3203">
        <v>9.7000000000000003E-2</v>
      </c>
      <c r="E35" s="3203">
        <v>6.0999999999999999E-2</v>
      </c>
      <c r="F35" s="3203">
        <v>0.1</v>
      </c>
      <c r="G35" s="3204">
        <v>9.9000000000000005E-2</v>
      </c>
    </row>
    <row r="36" spans="1:7">
      <c r="A36" s="3213" t="s">
        <v>1145</v>
      </c>
      <c r="B36" s="3202" t="s">
        <v>1016</v>
      </c>
      <c r="C36" s="3203">
        <v>9.7000000000000003E-2</v>
      </c>
      <c r="D36" s="3203">
        <v>9.7000000000000003E-2</v>
      </c>
      <c r="E36" s="3203">
        <v>7.8E-2</v>
      </c>
      <c r="F36" s="3203">
        <v>0.1</v>
      </c>
      <c r="G36" s="3204">
        <v>9.9000000000000005E-2</v>
      </c>
    </row>
    <row r="37" spans="1:7">
      <c r="A37" s="3213" t="s">
        <v>1145</v>
      </c>
      <c r="B37" s="3202" t="s">
        <v>1023</v>
      </c>
      <c r="C37" s="3203">
        <v>9.7000000000000003E-2</v>
      </c>
      <c r="D37" s="3203">
        <v>9.5000000000000001E-2</v>
      </c>
      <c r="E37" s="3203">
        <v>7.8E-2</v>
      </c>
      <c r="F37" s="3203">
        <v>0.1</v>
      </c>
      <c r="G37" s="3204">
        <v>9.7000000000000003E-2</v>
      </c>
    </row>
    <row r="38" spans="1:7">
      <c r="A38" s="3213" t="s">
        <v>1145</v>
      </c>
      <c r="B38" s="3202" t="s">
        <v>1033</v>
      </c>
      <c r="C38" s="3203">
        <v>9.7000000000000003E-2</v>
      </c>
      <c r="D38" s="3203">
        <v>7.6999999999999999E-2</v>
      </c>
      <c r="E38" s="3203">
        <v>7.0000000000000007E-2</v>
      </c>
      <c r="F38" s="3203">
        <v>0.1</v>
      </c>
      <c r="G38" s="3204">
        <v>7.6999999999999999E-2</v>
      </c>
    </row>
    <row r="39" spans="1:7">
      <c r="A39" s="3213" t="s">
        <v>1145</v>
      </c>
      <c r="B39" s="3202" t="s">
        <v>1042</v>
      </c>
      <c r="C39" s="3203">
        <v>9.5000000000000001E-2</v>
      </c>
      <c r="D39" s="3203">
        <v>7.6999999999999999E-2</v>
      </c>
      <c r="E39" s="3203">
        <v>6.6000000000000003E-2</v>
      </c>
      <c r="F39" s="3203">
        <v>0.1</v>
      </c>
      <c r="G39" s="3204">
        <v>8.5999999999999993E-2</v>
      </c>
    </row>
    <row r="40" spans="1:7">
      <c r="A40" s="3213" t="s">
        <v>1145</v>
      </c>
      <c r="B40" s="3202" t="s">
        <v>1049</v>
      </c>
      <c r="C40" s="3203">
        <v>7.6999999999999999E-2</v>
      </c>
      <c r="D40" s="3203">
        <v>7.8E-2</v>
      </c>
      <c r="E40" s="3203">
        <v>8.2000000000000003E-2</v>
      </c>
      <c r="F40" s="3214"/>
      <c r="G40" s="3204">
        <v>7.8E-2</v>
      </c>
    </row>
    <row r="41" spans="1:7">
      <c r="A41" s="3213" t="s">
        <v>1145</v>
      </c>
      <c r="B41" s="3202" t="s">
        <v>1056</v>
      </c>
      <c r="C41" s="3203">
        <v>7.8E-2</v>
      </c>
      <c r="D41" s="3203">
        <v>7.8E-2</v>
      </c>
      <c r="E41" s="3203">
        <v>8.2000000000000003E-2</v>
      </c>
      <c r="F41" s="3214"/>
      <c r="G41" s="3204">
        <v>8.5999999999999993E-2</v>
      </c>
    </row>
    <row r="42" spans="1:7">
      <c r="A42" s="3213" t="s">
        <v>1145</v>
      </c>
      <c r="B42" s="3202" t="s">
        <v>1063</v>
      </c>
      <c r="C42" s="3203">
        <v>7.8E-2</v>
      </c>
      <c r="D42" s="3203">
        <v>9.6000000000000002E-2</v>
      </c>
      <c r="E42" s="3203">
        <v>7.1999999999999995E-2</v>
      </c>
      <c r="F42" s="3214"/>
      <c r="G42" s="3204">
        <v>9.8000000000000004E-2</v>
      </c>
    </row>
    <row r="43" spans="1:7">
      <c r="A43" s="3213" t="s">
        <v>3035</v>
      </c>
      <c r="B43" s="3202" t="s">
        <v>1071</v>
      </c>
      <c r="C43" s="3203">
        <v>7.8E-2</v>
      </c>
      <c r="D43" s="3203">
        <v>9.9000000000000005E-2</v>
      </c>
      <c r="E43" s="3203">
        <v>9.6000000000000002E-2</v>
      </c>
      <c r="F43" s="3214"/>
      <c r="G43" s="3204">
        <v>0.1</v>
      </c>
    </row>
    <row r="44" spans="1:7">
      <c r="A44" s="3213" t="s">
        <v>1145</v>
      </c>
      <c r="B44" s="3202" t="s">
        <v>1079</v>
      </c>
      <c r="C44" s="3203">
        <v>9.6000000000000002E-2</v>
      </c>
      <c r="D44" s="3203">
        <v>0.1</v>
      </c>
      <c r="E44" s="3203">
        <v>9.8000000000000004E-2</v>
      </c>
      <c r="F44" s="3214"/>
      <c r="G44" s="3204">
        <v>0.1</v>
      </c>
    </row>
    <row r="45" spans="1:7">
      <c r="A45" s="3213" t="s">
        <v>1145</v>
      </c>
      <c r="B45" s="3202" t="s">
        <v>1084</v>
      </c>
      <c r="C45" s="3203">
        <v>9.9000000000000005E-2</v>
      </c>
      <c r="D45" s="3203">
        <v>9.8000000000000004E-2</v>
      </c>
      <c r="E45" s="3203">
        <v>9.5000000000000001E-2</v>
      </c>
      <c r="F45" s="3214"/>
      <c r="G45" s="3204">
        <v>9.8000000000000004E-2</v>
      </c>
    </row>
    <row r="46" spans="1:7">
      <c r="A46" s="3213" t="s">
        <v>1145</v>
      </c>
      <c r="B46" s="3202" t="s">
        <v>1093</v>
      </c>
      <c r="C46" s="3203">
        <v>0.1</v>
      </c>
      <c r="D46" s="3203">
        <v>9.9000000000000005E-2</v>
      </c>
      <c r="E46" s="3203">
        <v>9.6000000000000002E-2</v>
      </c>
      <c r="F46" s="3214"/>
      <c r="G46" s="3204">
        <v>0.1</v>
      </c>
    </row>
    <row r="47" spans="1:7">
      <c r="A47" s="3213" t="s">
        <v>1145</v>
      </c>
      <c r="B47" s="3202" t="s">
        <v>1100</v>
      </c>
      <c r="C47" s="3203">
        <v>9.8000000000000004E-2</v>
      </c>
      <c r="D47" s="3203">
        <v>8.6999999999999994E-2</v>
      </c>
      <c r="E47" s="3203">
        <v>5.8999999999999997E-2</v>
      </c>
      <c r="F47" s="3214"/>
      <c r="G47" s="3204">
        <v>9.6000000000000002E-2</v>
      </c>
    </row>
    <row r="48" spans="1:7">
      <c r="A48" s="3213" t="s">
        <v>1145</v>
      </c>
      <c r="B48" s="3202" t="s">
        <v>1108</v>
      </c>
      <c r="C48" s="3203">
        <v>9.9000000000000005E-2</v>
      </c>
      <c r="D48" s="3203">
        <v>9.8000000000000004E-2</v>
      </c>
      <c r="E48" s="3203">
        <v>9.5000000000000001E-2</v>
      </c>
      <c r="F48" s="3214"/>
      <c r="G48" s="3204">
        <v>9.8000000000000004E-2</v>
      </c>
    </row>
    <row r="49" spans="1:7">
      <c r="A49" s="3213" t="s">
        <v>1145</v>
      </c>
      <c r="B49" s="3202" t="s">
        <v>1115</v>
      </c>
      <c r="C49" s="3203">
        <v>8.7999999999999995E-2</v>
      </c>
      <c r="D49" s="3203">
        <v>9.9000000000000005E-2</v>
      </c>
      <c r="E49" s="3203">
        <v>7.0000000000000007E-2</v>
      </c>
      <c r="F49" s="3214"/>
      <c r="G49" s="3204">
        <v>0.1</v>
      </c>
    </row>
    <row r="50" spans="1:7">
      <c r="A50" s="3213" t="s">
        <v>1145</v>
      </c>
      <c r="B50" s="3202" t="s">
        <v>2821</v>
      </c>
      <c r="C50" s="3203">
        <v>9.8000000000000004E-2</v>
      </c>
      <c r="D50" s="3203">
        <v>7.2999999999999995E-2</v>
      </c>
      <c r="E50" s="3203">
        <v>7.0999999999999994E-2</v>
      </c>
      <c r="F50" s="3214"/>
      <c r="G50" s="3204">
        <v>7.2999999999999995E-2</v>
      </c>
    </row>
    <row r="51" spans="1:7">
      <c r="A51" s="3213" t="s">
        <v>1145</v>
      </c>
      <c r="B51" s="3202" t="s">
        <v>2822</v>
      </c>
      <c r="C51" s="3203">
        <v>9.9000000000000005E-2</v>
      </c>
      <c r="D51" s="3203">
        <v>8.5000000000000006E-2</v>
      </c>
      <c r="E51" s="3203">
        <v>6.3E-2</v>
      </c>
      <c r="F51" s="3214"/>
      <c r="G51" s="3204">
        <v>9.6000000000000002E-2</v>
      </c>
    </row>
    <row r="52" spans="1:7">
      <c r="A52" s="3213" t="s">
        <v>1145</v>
      </c>
      <c r="B52" s="3202" t="s">
        <v>2823</v>
      </c>
      <c r="C52" s="3203">
        <v>7.3999999999999996E-2</v>
      </c>
      <c r="D52" s="3203">
        <v>9.6000000000000002E-2</v>
      </c>
      <c r="E52" s="3203">
        <v>0.05</v>
      </c>
      <c r="F52" s="3214"/>
      <c r="G52" s="3204">
        <v>9.8000000000000004E-2</v>
      </c>
    </row>
    <row r="53" spans="1:7">
      <c r="A53" s="3213" t="s">
        <v>1145</v>
      </c>
      <c r="B53" s="3202" t="s">
        <v>2824</v>
      </c>
      <c r="C53" s="3203">
        <v>8.5999999999999993E-2</v>
      </c>
      <c r="D53" s="3214"/>
      <c r="E53" s="3203">
        <v>9.1999999999999998E-2</v>
      </c>
      <c r="F53" s="3214"/>
      <c r="G53" s="3215"/>
    </row>
    <row r="54" spans="1:7" ht="14.25" thickBot="1">
      <c r="A54" s="3216" t="s">
        <v>1145</v>
      </c>
      <c r="B54" s="3206" t="s">
        <v>2825</v>
      </c>
      <c r="C54" s="3207">
        <v>9.6000000000000002E-2</v>
      </c>
      <c r="D54" s="3208"/>
      <c r="E54" s="3217"/>
      <c r="F54" s="3208"/>
      <c r="G54" s="3218"/>
    </row>
    <row r="55" spans="1:7">
      <c r="A55" s="3212" t="s">
        <v>853</v>
      </c>
      <c r="B55" s="3198" t="s">
        <v>3036</v>
      </c>
      <c r="C55" s="3199">
        <v>9.6000000000000002E-2</v>
      </c>
      <c r="D55" s="3199">
        <v>8.4000000000000005E-2</v>
      </c>
      <c r="E55" s="3199">
        <v>9.1999999999999998E-2</v>
      </c>
      <c r="F55" s="3199">
        <v>0.1</v>
      </c>
      <c r="G55" s="3200">
        <v>9.5000000000000001E-2</v>
      </c>
    </row>
    <row r="56" spans="1:7">
      <c r="A56" s="3213" t="s">
        <v>853</v>
      </c>
      <c r="B56" s="3202" t="s">
        <v>975</v>
      </c>
      <c r="C56" s="3203">
        <v>8.4000000000000005E-2</v>
      </c>
      <c r="D56" s="3203">
        <v>9.1999999999999998E-2</v>
      </c>
      <c r="E56" s="3203">
        <v>9.5000000000000001E-2</v>
      </c>
      <c r="F56" s="3203">
        <v>9.1999999999999998E-2</v>
      </c>
      <c r="G56" s="3204">
        <v>9.6000000000000002E-2</v>
      </c>
    </row>
    <row r="57" spans="1:7">
      <c r="A57" s="3213" t="s">
        <v>853</v>
      </c>
      <c r="B57" s="3202" t="s">
        <v>985</v>
      </c>
      <c r="C57" s="3203">
        <v>9.9000000000000005E-2</v>
      </c>
      <c r="D57" s="3203">
        <v>9.6000000000000002E-2</v>
      </c>
      <c r="E57" s="3203">
        <v>9.1999999999999998E-2</v>
      </c>
      <c r="F57" s="3203">
        <v>0.1</v>
      </c>
      <c r="G57" s="3204">
        <v>9.8000000000000004E-2</v>
      </c>
    </row>
    <row r="58" spans="1:7">
      <c r="A58" s="3213" t="s">
        <v>853</v>
      </c>
      <c r="B58" s="3202" t="s">
        <v>994</v>
      </c>
      <c r="C58" s="3203">
        <v>9.8000000000000004E-2</v>
      </c>
      <c r="D58" s="3203">
        <v>9.5000000000000001E-2</v>
      </c>
      <c r="E58" s="3203">
        <v>5.7000000000000002E-2</v>
      </c>
      <c r="F58" s="3203">
        <v>0.1</v>
      </c>
      <c r="G58" s="3204">
        <v>9.6000000000000002E-2</v>
      </c>
    </row>
    <row r="59" spans="1:7">
      <c r="A59" s="3213" t="s">
        <v>853</v>
      </c>
      <c r="B59" s="3202" t="s">
        <v>1004</v>
      </c>
      <c r="C59" s="3203">
        <v>9.5000000000000001E-2</v>
      </c>
      <c r="D59" s="3203">
        <v>0.1</v>
      </c>
      <c r="E59" s="3203">
        <v>7.4999999999999997E-2</v>
      </c>
      <c r="F59" s="3203">
        <v>0.1</v>
      </c>
      <c r="G59" s="3204">
        <v>0.1</v>
      </c>
    </row>
    <row r="60" spans="1:7">
      <c r="A60" s="3213" t="s">
        <v>853</v>
      </c>
      <c r="B60" s="3202" t="s">
        <v>1011</v>
      </c>
      <c r="C60" s="3203">
        <v>0.1</v>
      </c>
      <c r="D60" s="3203">
        <v>9.7000000000000003E-2</v>
      </c>
      <c r="E60" s="3203">
        <v>0.1</v>
      </c>
      <c r="F60" s="3203">
        <v>0.1</v>
      </c>
      <c r="G60" s="3204">
        <v>9.7000000000000003E-2</v>
      </c>
    </row>
    <row r="61" spans="1:7">
      <c r="A61" s="3213" t="s">
        <v>853</v>
      </c>
      <c r="B61" s="3202" t="s">
        <v>1017</v>
      </c>
      <c r="C61" s="3203">
        <v>9.7000000000000003E-2</v>
      </c>
      <c r="D61" s="3203">
        <v>0.1</v>
      </c>
      <c r="E61" s="3203">
        <v>9.2999999999999999E-2</v>
      </c>
      <c r="F61" s="3203">
        <v>0.1</v>
      </c>
      <c r="G61" s="3204">
        <v>0.1</v>
      </c>
    </row>
    <row r="62" spans="1:7">
      <c r="A62" s="3213" t="s">
        <v>853</v>
      </c>
      <c r="B62" s="3202" t="s">
        <v>1024</v>
      </c>
      <c r="C62" s="3203">
        <v>0.1</v>
      </c>
      <c r="D62" s="3203">
        <v>9.7000000000000003E-2</v>
      </c>
      <c r="E62" s="3203">
        <v>8.8999999999999996E-2</v>
      </c>
      <c r="F62" s="3203">
        <v>0.1</v>
      </c>
      <c r="G62" s="3204">
        <v>9.8000000000000004E-2</v>
      </c>
    </row>
    <row r="63" spans="1:7">
      <c r="A63" s="3213" t="s">
        <v>853</v>
      </c>
      <c r="B63" s="3202" t="s">
        <v>1034</v>
      </c>
      <c r="C63" s="3203">
        <v>9.7000000000000003E-2</v>
      </c>
      <c r="D63" s="3203">
        <v>9.7000000000000003E-2</v>
      </c>
      <c r="E63" s="3203">
        <v>9.9000000000000005E-2</v>
      </c>
      <c r="F63" s="3203">
        <v>0.1</v>
      </c>
      <c r="G63" s="3204">
        <v>9.7000000000000003E-2</v>
      </c>
    </row>
    <row r="64" spans="1:7">
      <c r="A64" s="3213" t="s">
        <v>853</v>
      </c>
      <c r="B64" s="3202" t="s">
        <v>1043</v>
      </c>
      <c r="C64" s="3203">
        <v>9.7000000000000003E-2</v>
      </c>
      <c r="D64" s="3203">
        <v>7.3999999999999996E-2</v>
      </c>
      <c r="E64" s="3203">
        <v>7.8E-2</v>
      </c>
      <c r="F64" s="3203">
        <v>0.1</v>
      </c>
      <c r="G64" s="3204">
        <v>8.8999999999999996E-2</v>
      </c>
    </row>
    <row r="65" spans="1:7">
      <c r="A65" s="3213" t="s">
        <v>853</v>
      </c>
      <c r="B65" s="3202" t="s">
        <v>1050</v>
      </c>
      <c r="C65" s="3203">
        <v>7.2999999999999995E-2</v>
      </c>
      <c r="D65" s="3203">
        <v>9.8000000000000004E-2</v>
      </c>
      <c r="E65" s="3203">
        <v>9.5000000000000001E-2</v>
      </c>
      <c r="F65" s="3203">
        <v>0.1</v>
      </c>
      <c r="G65" s="3204">
        <v>9.9000000000000005E-2</v>
      </c>
    </row>
    <row r="66" spans="1:7">
      <c r="A66" s="3213" t="s">
        <v>853</v>
      </c>
      <c r="B66" s="3202" t="s">
        <v>1057</v>
      </c>
      <c r="C66" s="3203">
        <v>9.8000000000000004E-2</v>
      </c>
      <c r="D66" s="3203">
        <v>9.5000000000000001E-2</v>
      </c>
      <c r="E66" s="3203">
        <v>0.05</v>
      </c>
      <c r="F66" s="3203">
        <v>0.1</v>
      </c>
      <c r="G66" s="3204">
        <v>9.7000000000000003E-2</v>
      </c>
    </row>
    <row r="67" spans="1:7">
      <c r="A67" s="3213" t="s">
        <v>853</v>
      </c>
      <c r="B67" s="3202" t="s">
        <v>1064</v>
      </c>
      <c r="C67" s="3203">
        <v>9.5000000000000001E-2</v>
      </c>
      <c r="D67" s="3203">
        <v>9.7000000000000003E-2</v>
      </c>
      <c r="E67" s="3203">
        <v>9.7000000000000003E-2</v>
      </c>
      <c r="F67" s="3203">
        <v>0.1</v>
      </c>
      <c r="G67" s="3204">
        <v>9.9000000000000005E-2</v>
      </c>
    </row>
    <row r="68" spans="1:7">
      <c r="A68" s="3213" t="s">
        <v>853</v>
      </c>
      <c r="B68" s="3202" t="s">
        <v>1072</v>
      </c>
      <c r="C68" s="3203">
        <v>9.7000000000000003E-2</v>
      </c>
      <c r="D68" s="3203">
        <v>6.8000000000000005E-2</v>
      </c>
      <c r="E68" s="3203">
        <v>6.6000000000000003E-2</v>
      </c>
      <c r="F68" s="3203">
        <v>0.1</v>
      </c>
      <c r="G68" s="3204">
        <v>8.4000000000000005E-2</v>
      </c>
    </row>
    <row r="69" spans="1:7">
      <c r="A69" s="3213" t="s">
        <v>853</v>
      </c>
      <c r="B69" s="3202" t="s">
        <v>1080</v>
      </c>
      <c r="C69" s="3203">
        <v>6.8000000000000005E-2</v>
      </c>
      <c r="D69" s="3203">
        <v>9.8000000000000004E-2</v>
      </c>
      <c r="E69" s="3203">
        <v>9.5000000000000001E-2</v>
      </c>
      <c r="F69" s="3203">
        <v>0.1</v>
      </c>
      <c r="G69" s="3204">
        <v>0.1</v>
      </c>
    </row>
    <row r="70" spans="1:7">
      <c r="A70" s="3213" t="s">
        <v>853</v>
      </c>
      <c r="B70" s="3202" t="s">
        <v>1085</v>
      </c>
      <c r="C70" s="3203">
        <v>9.8000000000000004E-2</v>
      </c>
      <c r="D70" s="3203">
        <v>8.8999999999999996E-2</v>
      </c>
      <c r="E70" s="3203">
        <v>5.8999999999999997E-2</v>
      </c>
      <c r="F70" s="3203">
        <v>0.1</v>
      </c>
      <c r="G70" s="3204">
        <v>9.6000000000000002E-2</v>
      </c>
    </row>
    <row r="71" spans="1:7">
      <c r="A71" s="3213" t="s">
        <v>853</v>
      </c>
      <c r="B71" s="3202" t="s">
        <v>1094</v>
      </c>
      <c r="C71" s="3203">
        <v>8.8999999999999996E-2</v>
      </c>
      <c r="D71" s="3203">
        <v>9.9000000000000005E-2</v>
      </c>
      <c r="E71" s="3203">
        <v>9.6000000000000002E-2</v>
      </c>
      <c r="F71" s="3203">
        <v>0.1</v>
      </c>
      <c r="G71" s="3204">
        <v>0.1</v>
      </c>
    </row>
    <row r="72" spans="1:7">
      <c r="A72" s="3213" t="s">
        <v>853</v>
      </c>
      <c r="B72" s="3202" t="s">
        <v>1101</v>
      </c>
      <c r="C72" s="3203">
        <v>9.9000000000000005E-2</v>
      </c>
      <c r="D72" s="3203">
        <v>0.1</v>
      </c>
      <c r="E72" s="3203">
        <v>7.0000000000000007E-2</v>
      </c>
      <c r="F72" s="3214"/>
      <c r="G72" s="3204">
        <v>0.1</v>
      </c>
    </row>
    <row r="73" spans="1:7">
      <c r="A73" s="3213" t="s">
        <v>853</v>
      </c>
      <c r="B73" s="3202" t="s">
        <v>1109</v>
      </c>
      <c r="C73" s="3203">
        <v>0.1</v>
      </c>
      <c r="D73" s="3203">
        <v>0.1</v>
      </c>
      <c r="E73" s="3203">
        <v>9.6000000000000002E-2</v>
      </c>
      <c r="F73" s="3214"/>
      <c r="G73" s="3204">
        <v>0.1</v>
      </c>
    </row>
    <row r="74" spans="1:7">
      <c r="A74" s="3213" t="s">
        <v>853</v>
      </c>
      <c r="B74" s="3202" t="s">
        <v>1116</v>
      </c>
      <c r="C74" s="3203">
        <v>0.1</v>
      </c>
      <c r="D74" s="3203">
        <v>0.1</v>
      </c>
      <c r="E74" s="3203">
        <v>9.8000000000000004E-2</v>
      </c>
      <c r="F74" s="3214"/>
      <c r="G74" s="3204">
        <v>0.1</v>
      </c>
    </row>
    <row r="75" spans="1:7">
      <c r="A75" s="3213" t="s">
        <v>853</v>
      </c>
      <c r="B75" s="3202" t="s">
        <v>1120</v>
      </c>
      <c r="C75" s="3203">
        <v>0.1</v>
      </c>
      <c r="D75" s="3203">
        <v>9.9000000000000005E-2</v>
      </c>
      <c r="E75" s="3203">
        <v>9.8000000000000004E-2</v>
      </c>
      <c r="F75" s="3214"/>
      <c r="G75" s="3204">
        <v>0.1</v>
      </c>
    </row>
    <row r="76" spans="1:7">
      <c r="A76" s="3213" t="s">
        <v>853</v>
      </c>
      <c r="B76" s="3202" t="s">
        <v>1127</v>
      </c>
      <c r="C76" s="3203">
        <v>9.9000000000000005E-2</v>
      </c>
      <c r="D76" s="3203">
        <v>0.1</v>
      </c>
      <c r="E76" s="3203">
        <v>9.7000000000000003E-2</v>
      </c>
      <c r="F76" s="3214"/>
      <c r="G76" s="3204">
        <v>0.1</v>
      </c>
    </row>
    <row r="77" spans="1:7">
      <c r="A77" s="3213" t="s">
        <v>853</v>
      </c>
      <c r="B77" s="3202" t="s">
        <v>1130</v>
      </c>
      <c r="C77" s="3203">
        <v>0.1</v>
      </c>
      <c r="D77" s="3203">
        <v>0.1</v>
      </c>
      <c r="E77" s="3203">
        <v>9.6000000000000002E-2</v>
      </c>
      <c r="F77" s="3214"/>
      <c r="G77" s="3204">
        <v>0.1</v>
      </c>
    </row>
    <row r="78" spans="1:7">
      <c r="A78" s="3213" t="s">
        <v>853</v>
      </c>
      <c r="B78" s="3202" t="s">
        <v>2827</v>
      </c>
      <c r="C78" s="3203">
        <v>0.1</v>
      </c>
      <c r="D78" s="3203">
        <v>8.5000000000000006E-2</v>
      </c>
      <c r="E78" s="3203">
        <v>9.6000000000000002E-2</v>
      </c>
      <c r="F78" s="3214"/>
      <c r="G78" s="3204">
        <v>9.6000000000000002E-2</v>
      </c>
    </row>
    <row r="79" spans="1:7">
      <c r="A79" s="3213" t="s">
        <v>853</v>
      </c>
      <c r="B79" s="3202" t="s">
        <v>2828</v>
      </c>
      <c r="C79" s="3203">
        <v>0.05</v>
      </c>
      <c r="D79" s="3203">
        <v>9.6000000000000002E-2</v>
      </c>
      <c r="E79" s="3203">
        <v>9.5000000000000001E-2</v>
      </c>
      <c r="F79" s="3214"/>
      <c r="G79" s="3204">
        <v>9.8000000000000004E-2</v>
      </c>
    </row>
    <row r="80" spans="1:7">
      <c r="A80" s="3213" t="s">
        <v>853</v>
      </c>
      <c r="B80" s="3202" t="s">
        <v>2829</v>
      </c>
      <c r="C80" s="3203">
        <v>8.5999999999999993E-2</v>
      </c>
      <c r="D80" s="3219"/>
      <c r="E80" s="3203">
        <v>0.1</v>
      </c>
      <c r="F80" s="3214"/>
      <c r="G80" s="3215"/>
    </row>
    <row r="81" spans="1:7">
      <c r="A81" s="3213" t="s">
        <v>853</v>
      </c>
      <c r="B81" s="3202" t="s">
        <v>2830</v>
      </c>
      <c r="C81" s="3203">
        <v>9.6000000000000002E-2</v>
      </c>
      <c r="D81" s="3214"/>
      <c r="E81" s="3203">
        <v>9.8000000000000004E-2</v>
      </c>
      <c r="F81" s="3214"/>
      <c r="G81" s="3215"/>
    </row>
    <row r="82" spans="1:7">
      <c r="A82" s="3213" t="s">
        <v>853</v>
      </c>
      <c r="B82" s="3202" t="s">
        <v>2831</v>
      </c>
      <c r="C82" s="3219"/>
      <c r="D82" s="3214"/>
      <c r="E82" s="3203">
        <v>7.6999999999999999E-2</v>
      </c>
      <c r="F82" s="3214"/>
      <c r="G82" s="3215"/>
    </row>
    <row r="83" spans="1:7">
      <c r="A83" s="3213" t="s">
        <v>853</v>
      </c>
      <c r="B83" s="3202" t="s">
        <v>3037</v>
      </c>
      <c r="C83" s="3214"/>
      <c r="D83" s="3214"/>
      <c r="E83" s="3214"/>
      <c r="F83" s="3203">
        <v>0.1</v>
      </c>
      <c r="G83" s="3220"/>
    </row>
    <row r="84" spans="1:7">
      <c r="A84" s="3213" t="s">
        <v>853</v>
      </c>
      <c r="B84" s="3202" t="s">
        <v>3038</v>
      </c>
      <c r="C84" s="3214"/>
      <c r="D84" s="3214"/>
      <c r="E84" s="3214"/>
      <c r="F84" s="3203">
        <v>0.1</v>
      </c>
      <c r="G84" s="3220"/>
    </row>
    <row r="85" spans="1:7">
      <c r="A85" s="3213" t="s">
        <v>853</v>
      </c>
      <c r="B85" s="3202" t="s">
        <v>3039</v>
      </c>
      <c r="C85" s="3214"/>
      <c r="D85" s="3214"/>
      <c r="E85" s="3214"/>
      <c r="F85" s="3203">
        <v>0.1</v>
      </c>
      <c r="G85" s="3220"/>
    </row>
    <row r="86" spans="1:7" ht="14.25" thickBot="1">
      <c r="A86" s="3216" t="s">
        <v>853</v>
      </c>
      <c r="B86" s="3206" t="s">
        <v>3040</v>
      </c>
      <c r="C86" s="3207">
        <v>9.8000000000000004E-2</v>
      </c>
      <c r="D86" s="3207">
        <v>9.8000000000000004E-2</v>
      </c>
      <c r="E86" s="3207">
        <v>9.6000000000000002E-2</v>
      </c>
      <c r="F86" s="3217"/>
      <c r="G86" s="3209">
        <v>0.1</v>
      </c>
    </row>
    <row r="87" spans="1:7">
      <c r="A87" s="3212" t="s">
        <v>1152</v>
      </c>
      <c r="B87" s="3198" t="s">
        <v>3041</v>
      </c>
      <c r="C87" s="3199">
        <v>0.1</v>
      </c>
      <c r="D87" s="3199">
        <v>0.1</v>
      </c>
      <c r="E87" s="3199">
        <v>9.8000000000000004E-2</v>
      </c>
      <c r="F87" s="3199">
        <v>0.1</v>
      </c>
      <c r="G87" s="3200">
        <v>0.1</v>
      </c>
    </row>
    <row r="88" spans="1:7">
      <c r="A88" s="3213" t="s">
        <v>1152</v>
      </c>
      <c r="B88" s="3202" t="s">
        <v>976</v>
      </c>
      <c r="C88" s="3203">
        <v>9.0999999999999998E-2</v>
      </c>
      <c r="D88" s="3203">
        <v>9.1999999999999998E-2</v>
      </c>
      <c r="E88" s="3203">
        <v>0.1</v>
      </c>
      <c r="F88" s="3203">
        <v>0.1</v>
      </c>
      <c r="G88" s="3204">
        <v>9.6000000000000002E-2</v>
      </c>
    </row>
    <row r="89" spans="1:7">
      <c r="A89" s="3213" t="s">
        <v>1152</v>
      </c>
      <c r="B89" s="3202" t="s">
        <v>986</v>
      </c>
      <c r="C89" s="3203">
        <v>0.1</v>
      </c>
      <c r="D89" s="3203">
        <v>0.1</v>
      </c>
      <c r="E89" s="3203">
        <v>6.7000000000000004E-2</v>
      </c>
      <c r="F89" s="3203">
        <v>9.2999999999999999E-2</v>
      </c>
      <c r="G89" s="3204">
        <v>0.1</v>
      </c>
    </row>
    <row r="90" spans="1:7">
      <c r="A90" s="3213" t="s">
        <v>1152</v>
      </c>
      <c r="B90" s="3202" t="s">
        <v>995</v>
      </c>
      <c r="C90" s="3203">
        <v>9.6000000000000002E-2</v>
      </c>
      <c r="D90" s="3203">
        <v>9.6000000000000002E-2</v>
      </c>
      <c r="E90" s="3203">
        <v>0.1</v>
      </c>
      <c r="F90" s="3203">
        <v>0.1</v>
      </c>
      <c r="G90" s="3204">
        <v>9.8000000000000004E-2</v>
      </c>
    </row>
    <row r="91" spans="1:7">
      <c r="A91" s="3213" t="s">
        <v>1152</v>
      </c>
      <c r="B91" s="3202" t="s">
        <v>1005</v>
      </c>
      <c r="C91" s="3203">
        <v>7.6999999999999999E-2</v>
      </c>
      <c r="D91" s="3203">
        <v>7.6999999999999999E-2</v>
      </c>
      <c r="E91" s="3203">
        <v>9.6000000000000002E-2</v>
      </c>
      <c r="F91" s="3203">
        <v>0.1</v>
      </c>
      <c r="G91" s="3204">
        <v>7.6999999999999999E-2</v>
      </c>
    </row>
    <row r="92" spans="1:7">
      <c r="A92" s="3213" t="s">
        <v>1152</v>
      </c>
      <c r="B92" s="3202" t="s">
        <v>1012</v>
      </c>
      <c r="C92" s="3203">
        <v>0.1</v>
      </c>
      <c r="D92" s="3203">
        <v>0.1</v>
      </c>
      <c r="E92" s="3203">
        <v>9.1999999999999998E-2</v>
      </c>
      <c r="F92" s="3203">
        <v>0.1</v>
      </c>
      <c r="G92" s="3204">
        <v>0.1</v>
      </c>
    </row>
    <row r="93" spans="1:7">
      <c r="A93" s="3213" t="s">
        <v>1152</v>
      </c>
      <c r="B93" s="3202" t="s">
        <v>1018</v>
      </c>
      <c r="C93" s="3203">
        <v>9.8000000000000004E-2</v>
      </c>
      <c r="D93" s="3203">
        <v>9.8000000000000004E-2</v>
      </c>
      <c r="E93" s="3203">
        <v>9.6000000000000002E-2</v>
      </c>
      <c r="F93" s="3203">
        <v>0.1</v>
      </c>
      <c r="G93" s="3204">
        <v>9.9000000000000005E-2</v>
      </c>
    </row>
    <row r="94" spans="1:7">
      <c r="A94" s="3213" t="s">
        <v>1152</v>
      </c>
      <c r="B94" s="3202" t="s">
        <v>1025</v>
      </c>
      <c r="C94" s="3203">
        <v>8.7999999999999995E-2</v>
      </c>
      <c r="D94" s="3203">
        <v>8.7999999999999995E-2</v>
      </c>
      <c r="E94" s="3203">
        <v>9.6000000000000002E-2</v>
      </c>
      <c r="F94" s="3203">
        <v>0.1</v>
      </c>
      <c r="G94" s="3204">
        <v>8.7999999999999995E-2</v>
      </c>
    </row>
    <row r="95" spans="1:7">
      <c r="A95" s="3213" t="s">
        <v>1152</v>
      </c>
      <c r="B95" s="3202" t="s">
        <v>1035</v>
      </c>
      <c r="C95" s="3203">
        <v>9.6000000000000002E-2</v>
      </c>
      <c r="D95" s="3203">
        <v>9.6000000000000002E-2</v>
      </c>
      <c r="E95" s="3203">
        <v>0.1</v>
      </c>
      <c r="F95" s="3203">
        <v>0.1</v>
      </c>
      <c r="G95" s="3204">
        <v>9.8000000000000004E-2</v>
      </c>
    </row>
    <row r="96" spans="1:7">
      <c r="A96" s="3213" t="s">
        <v>1152</v>
      </c>
      <c r="B96" s="3202" t="s">
        <v>1044</v>
      </c>
      <c r="C96" s="3203">
        <v>9.7000000000000003E-2</v>
      </c>
      <c r="D96" s="3203">
        <v>9.7000000000000003E-2</v>
      </c>
      <c r="E96" s="3203">
        <v>0.1</v>
      </c>
      <c r="F96" s="3203">
        <v>0.1</v>
      </c>
      <c r="G96" s="3204">
        <v>9.8000000000000004E-2</v>
      </c>
    </row>
    <row r="97" spans="1:7">
      <c r="A97" s="3213" t="s">
        <v>1152</v>
      </c>
      <c r="B97" s="3202" t="s">
        <v>1051</v>
      </c>
      <c r="C97" s="3203">
        <v>9.6000000000000002E-2</v>
      </c>
      <c r="D97" s="3203">
        <v>9.6000000000000002E-2</v>
      </c>
      <c r="E97" s="3203">
        <v>9.9000000000000005E-2</v>
      </c>
      <c r="F97" s="3203">
        <v>0.1</v>
      </c>
      <c r="G97" s="3204">
        <v>9.8000000000000004E-2</v>
      </c>
    </row>
    <row r="98" spans="1:7">
      <c r="A98" s="3213" t="s">
        <v>1152</v>
      </c>
      <c r="B98" s="3202" t="s">
        <v>1058</v>
      </c>
      <c r="C98" s="3203">
        <v>9.8000000000000004E-2</v>
      </c>
      <c r="D98" s="3203">
        <v>9.8000000000000004E-2</v>
      </c>
      <c r="E98" s="3203">
        <v>0.1</v>
      </c>
      <c r="F98" s="3203">
        <v>0.1</v>
      </c>
      <c r="G98" s="3204">
        <v>9.9000000000000005E-2</v>
      </c>
    </row>
    <row r="99" spans="1:7">
      <c r="A99" s="3213" t="s">
        <v>1152</v>
      </c>
      <c r="B99" s="3202" t="s">
        <v>1065</v>
      </c>
      <c r="C99" s="3203">
        <v>9.6000000000000002E-2</v>
      </c>
      <c r="D99" s="3203">
        <v>9.6000000000000002E-2</v>
      </c>
      <c r="E99" s="3203">
        <v>0.1</v>
      </c>
      <c r="F99" s="3203">
        <v>0.1</v>
      </c>
      <c r="G99" s="3204">
        <v>9.7000000000000003E-2</v>
      </c>
    </row>
    <row r="100" spans="1:7">
      <c r="A100" s="3213" t="s">
        <v>1152</v>
      </c>
      <c r="B100" s="3202" t="s">
        <v>1073</v>
      </c>
      <c r="C100" s="3203">
        <v>0.1</v>
      </c>
      <c r="D100" s="3203">
        <v>0.1</v>
      </c>
      <c r="E100" s="3203">
        <v>9.7000000000000003E-2</v>
      </c>
      <c r="F100" s="3203">
        <v>9.8000000000000004E-2</v>
      </c>
      <c r="G100" s="3204">
        <v>0.1</v>
      </c>
    </row>
    <row r="101" spans="1:7">
      <c r="A101" s="3213" t="s">
        <v>1152</v>
      </c>
      <c r="B101" s="3202" t="s">
        <v>1081</v>
      </c>
      <c r="C101" s="3203">
        <v>0.1</v>
      </c>
      <c r="D101" s="3203">
        <v>0.1</v>
      </c>
      <c r="E101" s="3203">
        <v>9.5000000000000001E-2</v>
      </c>
      <c r="F101" s="3203">
        <v>0.1</v>
      </c>
      <c r="G101" s="3204">
        <v>0.1</v>
      </c>
    </row>
    <row r="102" spans="1:7">
      <c r="A102" s="3213" t="s">
        <v>1152</v>
      </c>
      <c r="B102" s="3202" t="s">
        <v>1086</v>
      </c>
      <c r="C102" s="3203">
        <v>0.1</v>
      </c>
      <c r="D102" s="3203">
        <v>0.1</v>
      </c>
      <c r="E102" s="3203">
        <v>9.9000000000000005E-2</v>
      </c>
      <c r="F102" s="3203">
        <v>9.7000000000000003E-2</v>
      </c>
      <c r="G102" s="3204">
        <v>0.1</v>
      </c>
    </row>
    <row r="103" spans="1:7">
      <c r="A103" s="3213" t="s">
        <v>1152</v>
      </c>
      <c r="B103" s="3202" t="s">
        <v>1095</v>
      </c>
      <c r="C103" s="3203">
        <v>0.1</v>
      </c>
      <c r="D103" s="3203">
        <v>0.1</v>
      </c>
      <c r="E103" s="3203">
        <v>9.8000000000000004E-2</v>
      </c>
      <c r="F103" s="3203">
        <v>0.1</v>
      </c>
      <c r="G103" s="3204">
        <v>0.1</v>
      </c>
    </row>
    <row r="104" spans="1:7">
      <c r="A104" s="3213" t="s">
        <v>1152</v>
      </c>
      <c r="B104" s="3202" t="s">
        <v>1102</v>
      </c>
      <c r="C104" s="3203">
        <v>0.1</v>
      </c>
      <c r="D104" s="3203">
        <v>0.1</v>
      </c>
      <c r="E104" s="3203">
        <v>9.8000000000000004E-2</v>
      </c>
      <c r="F104" s="3203">
        <v>0.1</v>
      </c>
      <c r="G104" s="3204">
        <v>0.1</v>
      </c>
    </row>
    <row r="105" spans="1:7">
      <c r="A105" s="3213" t="s">
        <v>1152</v>
      </c>
      <c r="B105" s="3202" t="s">
        <v>1110</v>
      </c>
      <c r="C105" s="3203">
        <v>9.8000000000000004E-2</v>
      </c>
      <c r="D105" s="3203">
        <v>9.8000000000000004E-2</v>
      </c>
      <c r="E105" s="3203">
        <v>9.8000000000000004E-2</v>
      </c>
      <c r="F105" s="3203">
        <v>0.1</v>
      </c>
      <c r="G105" s="3204">
        <v>9.9000000000000005E-2</v>
      </c>
    </row>
    <row r="106" spans="1:7">
      <c r="A106" s="3213" t="s">
        <v>1152</v>
      </c>
      <c r="B106" s="3202" t="s">
        <v>1117</v>
      </c>
      <c r="C106" s="3203">
        <v>9.7000000000000003E-2</v>
      </c>
      <c r="D106" s="3203">
        <v>9.7000000000000003E-2</v>
      </c>
      <c r="E106" s="3203">
        <v>9.7000000000000003E-2</v>
      </c>
      <c r="F106" s="3203">
        <v>0.1</v>
      </c>
      <c r="G106" s="3204">
        <v>9.9000000000000005E-2</v>
      </c>
    </row>
    <row r="107" spans="1:7">
      <c r="A107" s="3213" t="s">
        <v>1152</v>
      </c>
      <c r="B107" s="3202" t="s">
        <v>1121</v>
      </c>
      <c r="C107" s="3203">
        <v>0.1</v>
      </c>
      <c r="D107" s="3203">
        <v>0.1</v>
      </c>
      <c r="E107" s="3203">
        <v>8.5999999999999993E-2</v>
      </c>
      <c r="F107" s="3203">
        <v>0.09</v>
      </c>
      <c r="G107" s="3204">
        <v>0.1</v>
      </c>
    </row>
    <row r="108" spans="1:7">
      <c r="A108" s="3213" t="s">
        <v>1152</v>
      </c>
      <c r="B108" s="3202" t="s">
        <v>1128</v>
      </c>
      <c r="C108" s="3203">
        <v>0.1</v>
      </c>
      <c r="D108" s="3203">
        <v>0.1</v>
      </c>
      <c r="E108" s="3203">
        <v>9.6000000000000002E-2</v>
      </c>
      <c r="F108" s="3214"/>
      <c r="G108" s="3204">
        <v>0.1</v>
      </c>
    </row>
    <row r="109" spans="1:7">
      <c r="A109" s="3213" t="s">
        <v>1152</v>
      </c>
      <c r="B109" s="3202" t="s">
        <v>1131</v>
      </c>
      <c r="C109" s="3203">
        <v>0.1</v>
      </c>
      <c r="D109" s="3203">
        <v>0.1</v>
      </c>
      <c r="E109" s="3203">
        <v>0.1</v>
      </c>
      <c r="F109" s="3214"/>
      <c r="G109" s="3204">
        <v>0.1</v>
      </c>
    </row>
    <row r="110" spans="1:7">
      <c r="A110" s="3213" t="s">
        <v>1152</v>
      </c>
      <c r="B110" s="3202" t="s">
        <v>1133</v>
      </c>
      <c r="C110" s="3203">
        <v>0.1</v>
      </c>
      <c r="D110" s="3203">
        <v>0.1</v>
      </c>
      <c r="E110" s="3203">
        <v>0.1</v>
      </c>
      <c r="F110" s="3214"/>
      <c r="G110" s="3204">
        <v>0.1</v>
      </c>
    </row>
    <row r="111" spans="1:7">
      <c r="A111" s="3213" t="s">
        <v>1152</v>
      </c>
      <c r="B111" s="3202" t="s">
        <v>1136</v>
      </c>
      <c r="C111" s="3203">
        <v>0.1</v>
      </c>
      <c r="D111" s="3203">
        <v>0.1</v>
      </c>
      <c r="E111" s="3203">
        <v>9.5000000000000001E-2</v>
      </c>
      <c r="F111" s="3214"/>
      <c r="G111" s="3204">
        <v>0.1</v>
      </c>
    </row>
    <row r="112" spans="1:7">
      <c r="A112" s="3213" t="s">
        <v>1152</v>
      </c>
      <c r="B112" s="3202" t="s">
        <v>1140</v>
      </c>
      <c r="C112" s="3203">
        <v>9.7000000000000003E-2</v>
      </c>
      <c r="D112" s="3203">
        <v>9.7000000000000003E-2</v>
      </c>
      <c r="E112" s="3203">
        <v>0.05</v>
      </c>
      <c r="F112" s="3214"/>
      <c r="G112" s="3204">
        <v>9.8000000000000004E-2</v>
      </c>
    </row>
    <row r="113" spans="1:7">
      <c r="A113" s="3213" t="s">
        <v>1152</v>
      </c>
      <c r="B113" s="3202" t="s">
        <v>2837</v>
      </c>
      <c r="C113" s="3203">
        <v>0.1</v>
      </c>
      <c r="D113" s="3203">
        <v>0.1</v>
      </c>
      <c r="E113" s="3214"/>
      <c r="F113" s="3214"/>
      <c r="G113" s="3204">
        <v>0.1</v>
      </c>
    </row>
    <row r="114" spans="1:7">
      <c r="A114" s="3213" t="s">
        <v>1152</v>
      </c>
      <c r="B114" s="3202" t="s">
        <v>2838</v>
      </c>
      <c r="C114" s="3203">
        <v>9.7000000000000003E-2</v>
      </c>
      <c r="D114" s="3203">
        <v>9.7000000000000003E-2</v>
      </c>
      <c r="E114" s="3214"/>
      <c r="F114" s="3214"/>
      <c r="G114" s="3204">
        <v>9.9000000000000005E-2</v>
      </c>
    </row>
    <row r="115" spans="1:7">
      <c r="A115" s="3213" t="s">
        <v>1152</v>
      </c>
      <c r="B115" s="3202" t="s">
        <v>2839</v>
      </c>
      <c r="C115" s="3203">
        <v>0.1</v>
      </c>
      <c r="D115" s="3203">
        <v>0.1</v>
      </c>
      <c r="E115" s="3214"/>
      <c r="F115" s="3214"/>
      <c r="G115" s="3204">
        <v>0.1</v>
      </c>
    </row>
    <row r="116" spans="1:7">
      <c r="A116" s="3213" t="s">
        <v>1152</v>
      </c>
      <c r="B116" s="3202" t="s">
        <v>2840</v>
      </c>
      <c r="C116" s="3203">
        <v>0.1</v>
      </c>
      <c r="D116" s="3203">
        <v>0.1</v>
      </c>
      <c r="E116" s="3214"/>
      <c r="F116" s="3214"/>
      <c r="G116" s="3204">
        <v>0.1</v>
      </c>
    </row>
    <row r="117" spans="1:7">
      <c r="A117" s="3213" t="s">
        <v>1152</v>
      </c>
      <c r="B117" s="3202" t="s">
        <v>2841</v>
      </c>
      <c r="C117" s="3203">
        <v>9.7000000000000003E-2</v>
      </c>
      <c r="D117" s="3203">
        <v>9.7000000000000003E-2</v>
      </c>
      <c r="E117" s="3214"/>
      <c r="F117" s="3214"/>
      <c r="G117" s="3204">
        <v>9.7000000000000003E-2</v>
      </c>
    </row>
    <row r="118" spans="1:7">
      <c r="A118" s="3213" t="s">
        <v>1152</v>
      </c>
      <c r="B118" s="3202" t="s">
        <v>2842</v>
      </c>
      <c r="C118" s="3203">
        <v>0.1</v>
      </c>
      <c r="D118" s="3203">
        <v>0.1</v>
      </c>
      <c r="E118" s="3214"/>
      <c r="F118" s="3214"/>
      <c r="G118" s="3204">
        <v>0.1</v>
      </c>
    </row>
    <row r="119" spans="1:7">
      <c r="A119" s="3213" t="s">
        <v>1152</v>
      </c>
      <c r="B119" s="3202" t="s">
        <v>2843</v>
      </c>
      <c r="C119" s="3203">
        <v>5.0999999999999997E-2</v>
      </c>
      <c r="D119" s="3203">
        <v>5.1999999999999998E-2</v>
      </c>
      <c r="E119" s="3214"/>
      <c r="F119" s="3219"/>
      <c r="G119" s="3204">
        <v>0.06</v>
      </c>
    </row>
    <row r="120" spans="1:7">
      <c r="A120" s="3213" t="s">
        <v>1152</v>
      </c>
      <c r="B120" s="3202" t="s">
        <v>3042</v>
      </c>
      <c r="C120" s="3214"/>
      <c r="D120" s="3214"/>
      <c r="E120" s="3214"/>
      <c r="F120" s="3203">
        <v>0.1</v>
      </c>
      <c r="G120" s="3220"/>
    </row>
    <row r="121" spans="1:7">
      <c r="A121" s="3213" t="s">
        <v>1152</v>
      </c>
      <c r="B121" s="3202" t="s">
        <v>3043</v>
      </c>
      <c r="C121" s="3214"/>
      <c r="D121" s="3214"/>
      <c r="E121" s="3214"/>
      <c r="F121" s="3203">
        <v>0.1</v>
      </c>
      <c r="G121" s="3220"/>
    </row>
    <row r="122" spans="1:7">
      <c r="A122" s="3213" t="s">
        <v>1152</v>
      </c>
      <c r="B122" s="3202" t="s">
        <v>3044</v>
      </c>
      <c r="C122" s="3203">
        <v>0.1</v>
      </c>
      <c r="D122" s="3203">
        <v>0.1</v>
      </c>
      <c r="E122" s="3203">
        <v>9.8000000000000004E-2</v>
      </c>
      <c r="F122" s="3203">
        <v>0.1</v>
      </c>
      <c r="G122" s="3204">
        <v>0.1</v>
      </c>
    </row>
    <row r="123" spans="1:7">
      <c r="A123" s="3213" t="s">
        <v>1152</v>
      </c>
      <c r="B123" s="3202" t="s">
        <v>2847</v>
      </c>
      <c r="C123" s="3203">
        <v>0.1</v>
      </c>
      <c r="D123" s="3203">
        <v>0.1</v>
      </c>
      <c r="E123" s="3203">
        <v>9.8000000000000004E-2</v>
      </c>
      <c r="F123" s="3203">
        <v>0.1</v>
      </c>
      <c r="G123" s="3204">
        <v>0.1</v>
      </c>
    </row>
    <row r="124" spans="1:7">
      <c r="A124" s="3213" t="s">
        <v>1152</v>
      </c>
      <c r="B124" s="3202" t="s">
        <v>2848</v>
      </c>
      <c r="C124" s="3203">
        <v>0.1</v>
      </c>
      <c r="D124" s="3203">
        <v>0.1</v>
      </c>
      <c r="E124" s="3203">
        <v>9.8000000000000004E-2</v>
      </c>
      <c r="F124" s="3219"/>
      <c r="G124" s="3204">
        <v>0.1</v>
      </c>
    </row>
    <row r="125" spans="1:7">
      <c r="A125" s="3213" t="s">
        <v>1152</v>
      </c>
      <c r="B125" s="3202" t="s">
        <v>2849</v>
      </c>
      <c r="C125" s="3203">
        <v>9.8000000000000004E-2</v>
      </c>
      <c r="D125" s="3203">
        <v>9.8000000000000004E-2</v>
      </c>
      <c r="E125" s="3203">
        <v>9.6000000000000002E-2</v>
      </c>
      <c r="F125" s="3219"/>
      <c r="G125" s="3204">
        <v>0.1</v>
      </c>
    </row>
    <row r="126" spans="1:7" ht="14.25" thickBot="1">
      <c r="A126" s="3216" t="s">
        <v>1152</v>
      </c>
      <c r="B126" s="3206" t="s">
        <v>3045</v>
      </c>
      <c r="C126" s="3207">
        <v>0.1</v>
      </c>
      <c r="D126" s="3207">
        <v>0.1</v>
      </c>
      <c r="E126" s="3207">
        <v>9.8000000000000004E-2</v>
      </c>
      <c r="F126" s="3207">
        <v>0.1</v>
      </c>
      <c r="G126" s="3209">
        <v>0.1</v>
      </c>
    </row>
    <row r="127" spans="1:7">
      <c r="A127" s="3212" t="s">
        <v>1153</v>
      </c>
      <c r="B127" s="3198" t="s">
        <v>3046</v>
      </c>
      <c r="C127" s="3199">
        <v>0.121</v>
      </c>
      <c r="D127" s="3199">
        <v>0.121</v>
      </c>
      <c r="E127" s="3199">
        <v>0.107</v>
      </c>
      <c r="F127" s="3199">
        <v>0.13</v>
      </c>
      <c r="G127" s="3200">
        <v>0.122</v>
      </c>
    </row>
    <row r="128" spans="1:7">
      <c r="A128" s="3213" t="s">
        <v>1153</v>
      </c>
      <c r="B128" s="3202" t="s">
        <v>977</v>
      </c>
      <c r="C128" s="3203">
        <v>0.11600000000000001</v>
      </c>
      <c r="D128" s="3203">
        <v>0.11700000000000001</v>
      </c>
      <c r="E128" s="3203">
        <v>0.104</v>
      </c>
      <c r="F128" s="3203">
        <v>0.13</v>
      </c>
      <c r="G128" s="3204">
        <v>0.11700000000000001</v>
      </c>
    </row>
    <row r="129" spans="1:7">
      <c r="A129" s="3213" t="s">
        <v>1153</v>
      </c>
      <c r="B129" s="3202" t="s">
        <v>987</v>
      </c>
      <c r="C129" s="3203">
        <v>0.107</v>
      </c>
      <c r="D129" s="3203">
        <v>0.108</v>
      </c>
      <c r="E129" s="3203">
        <v>0.1</v>
      </c>
      <c r="F129" s="3203">
        <v>0.13</v>
      </c>
      <c r="G129" s="3204">
        <v>0.11700000000000001</v>
      </c>
    </row>
    <row r="130" spans="1:7">
      <c r="A130" s="3213" t="s">
        <v>1153</v>
      </c>
      <c r="B130" s="3202" t="s">
        <v>996</v>
      </c>
      <c r="C130" s="3203">
        <v>0.13</v>
      </c>
      <c r="D130" s="3203">
        <v>0.13</v>
      </c>
      <c r="E130" s="3203">
        <v>0.126</v>
      </c>
      <c r="F130" s="3203">
        <v>0.13</v>
      </c>
      <c r="G130" s="3204">
        <v>0.13</v>
      </c>
    </row>
    <row r="131" spans="1:7">
      <c r="A131" s="3213" t="s">
        <v>1153</v>
      </c>
      <c r="B131" s="3202" t="s">
        <v>1006</v>
      </c>
      <c r="C131" s="3203">
        <v>0.13</v>
      </c>
      <c r="D131" s="3203">
        <v>0.13</v>
      </c>
      <c r="E131" s="3203">
        <v>0.13</v>
      </c>
      <c r="F131" s="3203">
        <v>0.13</v>
      </c>
      <c r="G131" s="3204">
        <v>0.13</v>
      </c>
    </row>
    <row r="132" spans="1:7">
      <c r="A132" s="3213" t="s">
        <v>1153</v>
      </c>
      <c r="B132" s="3202" t="s">
        <v>1013</v>
      </c>
      <c r="C132" s="3203">
        <v>0.13</v>
      </c>
      <c r="D132" s="3203">
        <v>0.13</v>
      </c>
      <c r="E132" s="3203">
        <v>0.126</v>
      </c>
      <c r="F132" s="3203">
        <v>0.13</v>
      </c>
      <c r="G132" s="3204">
        <v>0.13</v>
      </c>
    </row>
    <row r="133" spans="1:7">
      <c r="A133" s="3213" t="s">
        <v>1153</v>
      </c>
      <c r="B133" s="3202" t="s">
        <v>1019</v>
      </c>
      <c r="C133" s="3203">
        <v>0.111</v>
      </c>
      <c r="D133" s="3203">
        <v>0.111</v>
      </c>
      <c r="E133" s="3203">
        <v>0.10199999999999999</v>
      </c>
      <c r="F133" s="3203">
        <v>0.13</v>
      </c>
      <c r="G133" s="3204">
        <v>0.121</v>
      </c>
    </row>
    <row r="134" spans="1:7">
      <c r="A134" s="3213" t="s">
        <v>1153</v>
      </c>
      <c r="B134" s="3202" t="s">
        <v>1026</v>
      </c>
      <c r="C134" s="3203">
        <v>0.121</v>
      </c>
      <c r="D134" s="3203">
        <v>0.121</v>
      </c>
      <c r="E134" s="3203">
        <v>0.1</v>
      </c>
      <c r="F134" s="3203">
        <v>0.13</v>
      </c>
      <c r="G134" s="3204">
        <v>0.123</v>
      </c>
    </row>
    <row r="135" spans="1:7">
      <c r="A135" s="3213" t="s">
        <v>1153</v>
      </c>
      <c r="B135" s="3202" t="s">
        <v>1036</v>
      </c>
      <c r="C135" s="3203">
        <v>0.105</v>
      </c>
      <c r="D135" s="3203">
        <v>0.106</v>
      </c>
      <c r="E135" s="3203">
        <v>0.1</v>
      </c>
      <c r="F135" s="3203">
        <v>0.13</v>
      </c>
      <c r="G135" s="3204">
        <v>0.115</v>
      </c>
    </row>
    <row r="136" spans="1:7">
      <c r="A136" s="3213" t="s">
        <v>1153</v>
      </c>
      <c r="B136" s="3202" t="s">
        <v>1045</v>
      </c>
      <c r="C136" s="3203">
        <v>0.127</v>
      </c>
      <c r="D136" s="3203">
        <v>0.127</v>
      </c>
      <c r="E136" s="3203">
        <v>0.121</v>
      </c>
      <c r="F136" s="3203">
        <v>0.123</v>
      </c>
      <c r="G136" s="3204">
        <v>0.129</v>
      </c>
    </row>
    <row r="137" spans="1:7">
      <c r="A137" s="3213" t="s">
        <v>1153</v>
      </c>
      <c r="B137" s="3202" t="s">
        <v>1052</v>
      </c>
      <c r="C137" s="3203">
        <v>0.13</v>
      </c>
      <c r="D137" s="3203">
        <v>0.13</v>
      </c>
      <c r="E137" s="3203">
        <v>0.129</v>
      </c>
      <c r="F137" s="3203">
        <v>0.13</v>
      </c>
      <c r="G137" s="3204">
        <v>0.13</v>
      </c>
    </row>
    <row r="138" spans="1:7">
      <c r="A138" s="3213" t="s">
        <v>1153</v>
      </c>
      <c r="B138" s="3202" t="s">
        <v>1059</v>
      </c>
      <c r="C138" s="3203">
        <v>0.13</v>
      </c>
      <c r="D138" s="3203">
        <v>0.13</v>
      </c>
      <c r="E138" s="3203">
        <v>0.125</v>
      </c>
      <c r="F138" s="3203">
        <v>0.13</v>
      </c>
      <c r="G138" s="3204">
        <v>0.13</v>
      </c>
    </row>
    <row r="139" spans="1:7">
      <c r="A139" s="3213" t="s">
        <v>1153</v>
      </c>
      <c r="B139" s="3202" t="s">
        <v>1066</v>
      </c>
      <c r="C139" s="3203">
        <v>0.13</v>
      </c>
      <c r="D139" s="3203">
        <v>0.13</v>
      </c>
      <c r="E139" s="3203">
        <v>0.126</v>
      </c>
      <c r="F139" s="3203">
        <v>0.13</v>
      </c>
      <c r="G139" s="3204">
        <v>0.13</v>
      </c>
    </row>
    <row r="140" spans="1:7">
      <c r="A140" s="3213" t="s">
        <v>1153</v>
      </c>
      <c r="B140" s="3202" t="s">
        <v>1074</v>
      </c>
      <c r="C140" s="3203">
        <v>0.1</v>
      </c>
      <c r="D140" s="3203">
        <v>0.1</v>
      </c>
      <c r="E140" s="3203">
        <v>0.1</v>
      </c>
      <c r="F140" s="3203">
        <v>0.123</v>
      </c>
      <c r="G140" s="3204">
        <v>0.107</v>
      </c>
    </row>
    <row r="141" spans="1:7">
      <c r="A141" s="3213" t="s">
        <v>1153</v>
      </c>
      <c r="B141" s="3202" t="s">
        <v>1082</v>
      </c>
      <c r="C141" s="3203">
        <v>0.127</v>
      </c>
      <c r="D141" s="3203">
        <v>0.127</v>
      </c>
      <c r="E141" s="3203">
        <v>0.122</v>
      </c>
      <c r="F141" s="3203">
        <v>0.1</v>
      </c>
      <c r="G141" s="3204">
        <v>0.129</v>
      </c>
    </row>
    <row r="142" spans="1:7">
      <c r="A142" s="3213" t="s">
        <v>1153</v>
      </c>
      <c r="B142" s="3202" t="s">
        <v>1087</v>
      </c>
      <c r="C142" s="3203">
        <v>0.121</v>
      </c>
      <c r="D142" s="3203">
        <v>0.122</v>
      </c>
      <c r="E142" s="3203">
        <v>0.1</v>
      </c>
      <c r="F142" s="3203">
        <v>0.123</v>
      </c>
      <c r="G142" s="3204">
        <v>0.123</v>
      </c>
    </row>
    <row r="143" spans="1:7">
      <c r="A143" s="3213" t="s">
        <v>1153</v>
      </c>
      <c r="B143" s="3202" t="s">
        <v>1096</v>
      </c>
      <c r="C143" s="3203">
        <v>0.1</v>
      </c>
      <c r="D143" s="3203">
        <v>0.1</v>
      </c>
      <c r="E143" s="3203">
        <v>0.1</v>
      </c>
      <c r="F143" s="3203">
        <v>0.13</v>
      </c>
      <c r="G143" s="3204">
        <v>0.1</v>
      </c>
    </row>
    <row r="144" spans="1:7">
      <c r="A144" s="3213" t="s">
        <v>1153</v>
      </c>
      <c r="B144" s="3202" t="s">
        <v>1103</v>
      </c>
      <c r="C144" s="3203">
        <v>0.106</v>
      </c>
      <c r="D144" s="3203">
        <v>0.105</v>
      </c>
      <c r="E144" s="3203">
        <v>0.1</v>
      </c>
      <c r="F144" s="3203">
        <v>0.13</v>
      </c>
      <c r="G144" s="3204">
        <v>0.11799999999999999</v>
      </c>
    </row>
    <row r="145" spans="1:7">
      <c r="A145" s="3213" t="s">
        <v>1153</v>
      </c>
      <c r="B145" s="3202" t="s">
        <v>1111</v>
      </c>
      <c r="C145" s="3203">
        <v>0.123</v>
      </c>
      <c r="D145" s="3203">
        <v>0.123</v>
      </c>
      <c r="E145" s="3203">
        <v>0.11700000000000001</v>
      </c>
      <c r="F145" s="3203">
        <v>0.13</v>
      </c>
      <c r="G145" s="3204">
        <v>0.126</v>
      </c>
    </row>
    <row r="146" spans="1:7">
      <c r="A146" s="3213" t="s">
        <v>1153</v>
      </c>
      <c r="B146" s="3202" t="s">
        <v>1118</v>
      </c>
      <c r="C146" s="3203">
        <v>0.127</v>
      </c>
      <c r="D146" s="3203">
        <v>0.127</v>
      </c>
      <c r="E146" s="3203">
        <v>0.12</v>
      </c>
      <c r="F146" s="3214"/>
      <c r="G146" s="3204">
        <v>0.129</v>
      </c>
    </row>
    <row r="147" spans="1:7">
      <c r="A147" s="3213" t="s">
        <v>1153</v>
      </c>
      <c r="B147" s="3202" t="s">
        <v>1122</v>
      </c>
      <c r="C147" s="3203">
        <v>0.13</v>
      </c>
      <c r="D147" s="3203">
        <v>0.13</v>
      </c>
      <c r="E147" s="3203">
        <v>0.126</v>
      </c>
      <c r="F147" s="3214"/>
      <c r="G147" s="3204">
        <v>0.13</v>
      </c>
    </row>
    <row r="148" spans="1:7">
      <c r="A148" s="3213" t="s">
        <v>1153</v>
      </c>
      <c r="B148" s="3202" t="s">
        <v>3047</v>
      </c>
      <c r="C148" s="3203">
        <v>0.13</v>
      </c>
      <c r="D148" s="3203">
        <v>0.13</v>
      </c>
      <c r="E148" s="3203">
        <v>0.13</v>
      </c>
      <c r="F148" s="3214"/>
      <c r="G148" s="3204">
        <v>0.13</v>
      </c>
    </row>
    <row r="149" spans="1:7">
      <c r="A149" s="3213" t="s">
        <v>1153</v>
      </c>
      <c r="B149" s="3202" t="s">
        <v>3048</v>
      </c>
      <c r="C149" s="3203">
        <v>0.13</v>
      </c>
      <c r="D149" s="3203">
        <v>0.13</v>
      </c>
      <c r="E149" s="3203">
        <v>0.13</v>
      </c>
      <c r="F149" s="3203">
        <v>0.13</v>
      </c>
      <c r="G149" s="3204">
        <v>0.13</v>
      </c>
    </row>
    <row r="150" spans="1:7">
      <c r="A150" s="3213" t="s">
        <v>1153</v>
      </c>
      <c r="B150" s="3202" t="s">
        <v>1141</v>
      </c>
      <c r="C150" s="3203">
        <v>0.13</v>
      </c>
      <c r="D150" s="3203">
        <v>0.13</v>
      </c>
      <c r="E150" s="3203">
        <v>0.127</v>
      </c>
      <c r="F150" s="3203">
        <v>0.13</v>
      </c>
      <c r="G150" s="3204">
        <v>0.13</v>
      </c>
    </row>
    <row r="151" spans="1:7">
      <c r="A151" s="3213" t="s">
        <v>1153</v>
      </c>
      <c r="B151" s="3202" t="s">
        <v>1143</v>
      </c>
      <c r="C151" s="3203">
        <v>0.13</v>
      </c>
      <c r="D151" s="3203">
        <v>0.13</v>
      </c>
      <c r="E151" s="3203">
        <v>0.13</v>
      </c>
      <c r="F151" s="3203">
        <v>0.13</v>
      </c>
      <c r="G151" s="3204">
        <v>0.13</v>
      </c>
    </row>
    <row r="152" spans="1:7">
      <c r="A152" s="3213" t="s">
        <v>1153</v>
      </c>
      <c r="B152" s="3202" t="s">
        <v>1146</v>
      </c>
      <c r="C152" s="3203">
        <v>0.13</v>
      </c>
      <c r="D152" s="3203">
        <v>0.13</v>
      </c>
      <c r="E152" s="3203">
        <v>0.13</v>
      </c>
      <c r="F152" s="3203">
        <v>0.13</v>
      </c>
      <c r="G152" s="3204">
        <v>0.13</v>
      </c>
    </row>
    <row r="153" spans="1:7">
      <c r="A153" s="3213" t="s">
        <v>1153</v>
      </c>
      <c r="B153" s="3202" t="s">
        <v>2854</v>
      </c>
      <c r="C153" s="3203">
        <v>0.13</v>
      </c>
      <c r="D153" s="3203">
        <v>0.13</v>
      </c>
      <c r="E153" s="3203">
        <v>0.13</v>
      </c>
      <c r="F153" s="3203">
        <v>0.13</v>
      </c>
      <c r="G153" s="3204">
        <v>0.13</v>
      </c>
    </row>
    <row r="154" spans="1:7">
      <c r="A154" s="3213" t="s">
        <v>1153</v>
      </c>
      <c r="B154" s="3202" t="s">
        <v>3049</v>
      </c>
      <c r="C154" s="3203">
        <v>0.121</v>
      </c>
      <c r="D154" s="3203">
        <v>0.121</v>
      </c>
      <c r="E154" s="3203">
        <v>0.105</v>
      </c>
      <c r="F154" s="3203">
        <v>0.121</v>
      </c>
      <c r="G154" s="3204">
        <v>0.123</v>
      </c>
    </row>
    <row r="155" spans="1:7">
      <c r="A155" s="3213" t="s">
        <v>1153</v>
      </c>
      <c r="B155" s="3202" t="s">
        <v>2856</v>
      </c>
      <c r="C155" s="3203">
        <v>0.1</v>
      </c>
      <c r="D155" s="3203">
        <v>0.1</v>
      </c>
      <c r="E155" s="3203">
        <v>0.1</v>
      </c>
      <c r="F155" s="3203">
        <v>0.1</v>
      </c>
      <c r="G155" s="3204">
        <v>0.1</v>
      </c>
    </row>
    <row r="156" spans="1:7">
      <c r="A156" s="3213" t="s">
        <v>1153</v>
      </c>
      <c r="B156" s="3202" t="s">
        <v>3050</v>
      </c>
      <c r="C156" s="3203">
        <v>0.13</v>
      </c>
      <c r="D156" s="3203">
        <v>0.13</v>
      </c>
      <c r="E156" s="3203">
        <v>0.13</v>
      </c>
      <c r="F156" s="3203">
        <v>0.13</v>
      </c>
      <c r="G156" s="3204">
        <v>0.13</v>
      </c>
    </row>
    <row r="157" spans="1:7">
      <c r="A157" s="3213" t="s">
        <v>1153</v>
      </c>
      <c r="B157" s="3202" t="s">
        <v>1149</v>
      </c>
      <c r="C157" s="3203">
        <v>0.13</v>
      </c>
      <c r="D157" s="3203">
        <v>0.13</v>
      </c>
      <c r="E157" s="3203">
        <v>0.125</v>
      </c>
      <c r="F157" s="3203">
        <v>0.13</v>
      </c>
      <c r="G157" s="3204">
        <v>0.13</v>
      </c>
    </row>
    <row r="158" spans="1:7">
      <c r="A158" s="3213" t="s">
        <v>1153</v>
      </c>
      <c r="B158" s="3202" t="s">
        <v>1150</v>
      </c>
      <c r="C158" s="3203">
        <v>0.124</v>
      </c>
      <c r="D158" s="3203">
        <v>0.124</v>
      </c>
      <c r="E158" s="3203">
        <v>0.11700000000000001</v>
      </c>
      <c r="F158" s="3203">
        <v>0.121</v>
      </c>
      <c r="G158" s="3204">
        <v>0.124</v>
      </c>
    </row>
    <row r="159" spans="1:7">
      <c r="A159" s="3213" t="s">
        <v>1153</v>
      </c>
      <c r="B159" s="3202" t="s">
        <v>1151</v>
      </c>
      <c r="C159" s="3203">
        <v>0.127</v>
      </c>
      <c r="D159" s="3203">
        <v>0.127</v>
      </c>
      <c r="E159" s="3203">
        <v>0.122</v>
      </c>
      <c r="F159" s="3203">
        <v>0.13</v>
      </c>
      <c r="G159" s="3204">
        <v>0.129</v>
      </c>
    </row>
    <row r="160" spans="1:7">
      <c r="A160" s="3213" t="s">
        <v>1153</v>
      </c>
      <c r="B160" s="3202" t="s">
        <v>3051</v>
      </c>
      <c r="C160" s="3203">
        <v>0.13</v>
      </c>
      <c r="D160" s="3203">
        <v>0.13</v>
      </c>
      <c r="E160" s="3203">
        <v>0.124</v>
      </c>
      <c r="F160" s="3203">
        <v>0.126</v>
      </c>
      <c r="G160" s="3204">
        <v>0.13</v>
      </c>
    </row>
    <row r="161" spans="1:7">
      <c r="A161" s="3213" t="s">
        <v>1153</v>
      </c>
      <c r="B161" s="3202" t="s">
        <v>2859</v>
      </c>
      <c r="C161" s="3203">
        <v>0.13</v>
      </c>
      <c r="D161" s="3203">
        <v>0.13</v>
      </c>
      <c r="E161" s="3203">
        <v>0.124</v>
      </c>
      <c r="F161" s="3203">
        <v>0.127</v>
      </c>
      <c r="G161" s="3204">
        <v>0.13</v>
      </c>
    </row>
    <row r="162" spans="1:7">
      <c r="A162" s="3213" t="s">
        <v>1153</v>
      </c>
      <c r="B162" s="3202" t="s">
        <v>2860</v>
      </c>
      <c r="C162" s="3203">
        <v>0.1</v>
      </c>
      <c r="D162" s="3203">
        <v>0.1</v>
      </c>
      <c r="E162" s="3203">
        <v>0.1</v>
      </c>
      <c r="F162" s="3203">
        <v>0.121</v>
      </c>
      <c r="G162" s="3204">
        <v>0.105</v>
      </c>
    </row>
    <row r="163" spans="1:7">
      <c r="A163" s="3213" t="s">
        <v>1153</v>
      </c>
      <c r="B163" s="3202" t="s">
        <v>2861</v>
      </c>
      <c r="C163" s="3203">
        <v>0.1</v>
      </c>
      <c r="D163" s="3203">
        <v>0.1</v>
      </c>
      <c r="E163" s="3203">
        <v>0.1</v>
      </c>
      <c r="F163" s="3203">
        <v>0.1</v>
      </c>
      <c r="G163" s="3204">
        <v>0.1</v>
      </c>
    </row>
    <row r="164" spans="1:7">
      <c r="A164" s="3213" t="s">
        <v>1153</v>
      </c>
      <c r="B164" s="3202" t="s">
        <v>2862</v>
      </c>
      <c r="C164" s="3219"/>
      <c r="D164" s="3219"/>
      <c r="E164" s="3219"/>
      <c r="F164" s="3203">
        <v>0.1</v>
      </c>
      <c r="G164" s="3215"/>
    </row>
    <row r="165" spans="1:7">
      <c r="A165" s="3213" t="s">
        <v>1153</v>
      </c>
      <c r="B165" s="3202" t="s">
        <v>3052</v>
      </c>
      <c r="C165" s="3203">
        <v>0.126</v>
      </c>
      <c r="D165" s="3203">
        <v>0.126</v>
      </c>
      <c r="E165" s="3203">
        <v>0.11899999999999999</v>
      </c>
      <c r="F165" s="3203">
        <v>0.13</v>
      </c>
      <c r="G165" s="3204">
        <v>0.128</v>
      </c>
    </row>
    <row r="166" spans="1:7">
      <c r="A166" s="3213" t="s">
        <v>1153</v>
      </c>
      <c r="B166" s="3202" t="s">
        <v>2864</v>
      </c>
      <c r="C166" s="3203">
        <v>0.129</v>
      </c>
      <c r="D166" s="3203">
        <v>0.129</v>
      </c>
      <c r="E166" s="3203">
        <v>0.123</v>
      </c>
      <c r="F166" s="3203">
        <v>0.128</v>
      </c>
      <c r="G166" s="3204">
        <v>0.13</v>
      </c>
    </row>
    <row r="167" spans="1:7">
      <c r="A167" s="3213" t="s">
        <v>1153</v>
      </c>
      <c r="B167" s="3202" t="s">
        <v>2865</v>
      </c>
      <c r="C167" s="3203">
        <v>0.125</v>
      </c>
      <c r="D167" s="3203">
        <v>0.125</v>
      </c>
      <c r="E167" s="3203">
        <v>0.11700000000000001</v>
      </c>
      <c r="F167" s="3203">
        <v>0.13</v>
      </c>
      <c r="G167" s="3204">
        <v>0.126</v>
      </c>
    </row>
    <row r="168" spans="1:7">
      <c r="A168" s="3213" t="s">
        <v>1153</v>
      </c>
      <c r="B168" s="3202" t="s">
        <v>2866</v>
      </c>
      <c r="C168" s="3203">
        <v>0.128</v>
      </c>
      <c r="D168" s="3203">
        <v>0.128</v>
      </c>
      <c r="E168" s="3203">
        <v>0.123</v>
      </c>
      <c r="F168" s="3214"/>
      <c r="G168" s="3204">
        <v>0.13</v>
      </c>
    </row>
    <row r="169" spans="1:7">
      <c r="A169" s="3213" t="s">
        <v>1153</v>
      </c>
      <c r="B169" s="3202" t="s">
        <v>3053</v>
      </c>
      <c r="C169" s="3219"/>
      <c r="D169" s="3219"/>
      <c r="E169" s="3219"/>
      <c r="F169" s="3203">
        <v>0.05</v>
      </c>
      <c r="G169" s="3215"/>
    </row>
    <row r="170" spans="1:7">
      <c r="A170" s="3213" t="s">
        <v>1153</v>
      </c>
      <c r="B170" s="3202" t="s">
        <v>3054</v>
      </c>
      <c r="C170" s="3219"/>
      <c r="D170" s="3219"/>
      <c r="E170" s="3219"/>
      <c r="F170" s="3203">
        <v>0.05</v>
      </c>
      <c r="G170" s="3215"/>
    </row>
    <row r="171" spans="1:7">
      <c r="A171" s="3213" t="s">
        <v>1153</v>
      </c>
      <c r="B171" s="3202" t="s">
        <v>3055</v>
      </c>
      <c r="C171" s="3219"/>
      <c r="D171" s="3219"/>
      <c r="E171" s="3219"/>
      <c r="F171" s="3203">
        <v>0.05</v>
      </c>
      <c r="G171" s="3220"/>
    </row>
    <row r="172" spans="1:7">
      <c r="A172" s="3213" t="s">
        <v>1153</v>
      </c>
      <c r="B172" s="3202" t="s">
        <v>3056</v>
      </c>
      <c r="C172" s="3219"/>
      <c r="D172" s="3219"/>
      <c r="E172" s="3219"/>
      <c r="F172" s="3203">
        <v>0.05</v>
      </c>
      <c r="G172" s="3220"/>
    </row>
    <row r="173" spans="1:7">
      <c r="A173" s="3213" t="s">
        <v>1153</v>
      </c>
      <c r="B173" s="3202" t="s">
        <v>3057</v>
      </c>
      <c r="C173" s="3219"/>
      <c r="D173" s="3219"/>
      <c r="E173" s="3219"/>
      <c r="F173" s="3203">
        <v>0.05</v>
      </c>
      <c r="G173" s="3215"/>
    </row>
    <row r="174" spans="1:7">
      <c r="A174" s="3213" t="s">
        <v>1153</v>
      </c>
      <c r="B174" s="3202" t="s">
        <v>3058</v>
      </c>
      <c r="C174" s="3219"/>
      <c r="D174" s="3219"/>
      <c r="E174" s="3219"/>
      <c r="F174" s="3203">
        <v>0.05</v>
      </c>
      <c r="G174" s="3215"/>
    </row>
    <row r="175" spans="1:7">
      <c r="A175" s="3213" t="s">
        <v>1153</v>
      </c>
      <c r="B175" s="3202" t="s">
        <v>3059</v>
      </c>
      <c r="C175" s="3219"/>
      <c r="D175" s="3219"/>
      <c r="E175" s="3219"/>
      <c r="F175" s="3203">
        <v>0.05</v>
      </c>
      <c r="G175" s="3215"/>
    </row>
    <row r="176" spans="1:7">
      <c r="A176" s="3213" t="s">
        <v>1153</v>
      </c>
      <c r="B176" s="3202" t="s">
        <v>3060</v>
      </c>
      <c r="C176" s="3219"/>
      <c r="D176" s="3219"/>
      <c r="E176" s="3219"/>
      <c r="F176" s="3203">
        <v>0.05</v>
      </c>
      <c r="G176" s="3215"/>
    </row>
    <row r="177" spans="1:7">
      <c r="A177" s="3213" t="s">
        <v>1153</v>
      </c>
      <c r="B177" s="3202" t="s">
        <v>3061</v>
      </c>
      <c r="C177" s="3214"/>
      <c r="D177" s="3214"/>
      <c r="E177" s="3214"/>
      <c r="F177" s="3203">
        <v>0.05</v>
      </c>
      <c r="G177" s="3220"/>
    </row>
    <row r="178" spans="1:7">
      <c r="A178" s="3213" t="s">
        <v>1153</v>
      </c>
      <c r="B178" s="3202" t="s">
        <v>3062</v>
      </c>
      <c r="C178" s="3214"/>
      <c r="D178" s="3214"/>
      <c r="E178" s="3214"/>
      <c r="F178" s="3203">
        <v>0.05</v>
      </c>
      <c r="G178" s="3220"/>
    </row>
    <row r="179" spans="1:7">
      <c r="A179" s="3213" t="s">
        <v>1153</v>
      </c>
      <c r="B179" s="3202" t="s">
        <v>3063</v>
      </c>
      <c r="C179" s="3214"/>
      <c r="D179" s="3214"/>
      <c r="E179" s="3214"/>
      <c r="F179" s="3203">
        <v>0.05</v>
      </c>
      <c r="G179" s="3220"/>
    </row>
    <row r="180" spans="1:7">
      <c r="A180" s="3213" t="s">
        <v>1153</v>
      </c>
      <c r="B180" s="3202" t="s">
        <v>3064</v>
      </c>
      <c r="C180" s="3214"/>
      <c r="D180" s="3214"/>
      <c r="E180" s="3214"/>
      <c r="F180" s="3203">
        <v>0.05</v>
      </c>
      <c r="G180" s="3220"/>
    </row>
    <row r="181" spans="1:7">
      <c r="A181" s="3213" t="s">
        <v>1153</v>
      </c>
      <c r="B181" s="3202" t="s">
        <v>3065</v>
      </c>
      <c r="C181" s="3214"/>
      <c r="D181" s="3214"/>
      <c r="E181" s="3214"/>
      <c r="F181" s="3203">
        <v>0.05</v>
      </c>
      <c r="G181" s="3220"/>
    </row>
    <row r="182" spans="1:7">
      <c r="A182" s="3213" t="s">
        <v>1153</v>
      </c>
      <c r="B182" s="3202" t="s">
        <v>3066</v>
      </c>
      <c r="C182" s="3214"/>
      <c r="D182" s="3214"/>
      <c r="E182" s="3214"/>
      <c r="F182" s="3203">
        <v>0.05</v>
      </c>
      <c r="G182" s="3220"/>
    </row>
    <row r="183" spans="1:7">
      <c r="A183" s="3213" t="s">
        <v>1153</v>
      </c>
      <c r="B183" s="3202" t="s">
        <v>3067</v>
      </c>
      <c r="C183" s="3214"/>
      <c r="D183" s="3214"/>
      <c r="E183" s="3214"/>
      <c r="F183" s="3203">
        <v>0.05</v>
      </c>
      <c r="G183" s="3220"/>
    </row>
    <row r="184" spans="1:7">
      <c r="A184" s="3213" t="s">
        <v>1153</v>
      </c>
      <c r="B184" s="3202" t="s">
        <v>3068</v>
      </c>
      <c r="C184" s="3214"/>
      <c r="D184" s="3214"/>
      <c r="E184" s="3214"/>
      <c r="F184" s="3203">
        <v>0.05</v>
      </c>
      <c r="G184" s="3220"/>
    </row>
    <row r="185" spans="1:7">
      <c r="A185" s="3213" t="s">
        <v>1153</v>
      </c>
      <c r="B185" s="3202" t="s">
        <v>3069</v>
      </c>
      <c r="C185" s="3214"/>
      <c r="D185" s="3214"/>
      <c r="E185" s="3214"/>
      <c r="F185" s="3203">
        <v>0.05</v>
      </c>
      <c r="G185" s="3220"/>
    </row>
    <row r="186" spans="1:7">
      <c r="A186" s="3213" t="s">
        <v>1153</v>
      </c>
      <c r="B186" s="3202" t="s">
        <v>3070</v>
      </c>
      <c r="C186" s="3214"/>
      <c r="D186" s="3214"/>
      <c r="E186" s="3214"/>
      <c r="F186" s="3203">
        <v>0.05</v>
      </c>
      <c r="G186" s="3220"/>
    </row>
    <row r="187" spans="1:7">
      <c r="A187" s="3213" t="s">
        <v>1153</v>
      </c>
      <c r="B187" s="3202" t="s">
        <v>3071</v>
      </c>
      <c r="C187" s="3214"/>
      <c r="D187" s="3214"/>
      <c r="E187" s="3214"/>
      <c r="F187" s="3203">
        <v>0.05</v>
      </c>
      <c r="G187" s="3220"/>
    </row>
    <row r="188" spans="1:7">
      <c r="A188" s="3213" t="s">
        <v>1153</v>
      </c>
      <c r="B188" s="3202" t="s">
        <v>3072</v>
      </c>
      <c r="C188" s="3214"/>
      <c r="D188" s="3214"/>
      <c r="E188" s="3214"/>
      <c r="F188" s="3203">
        <v>0.05</v>
      </c>
      <c r="G188" s="3220"/>
    </row>
    <row r="189" spans="1:7" ht="14.25" thickBot="1">
      <c r="A189" s="3216" t="s">
        <v>1153</v>
      </c>
      <c r="B189" s="3206" t="s">
        <v>3073</v>
      </c>
      <c r="C189" s="3208"/>
      <c r="D189" s="3208"/>
      <c r="E189" s="3208"/>
      <c r="F189" s="3207">
        <v>0.05</v>
      </c>
      <c r="G189" s="3221"/>
    </row>
    <row r="190" spans="1:7">
      <c r="A190" s="3212" t="s">
        <v>1154</v>
      </c>
      <c r="B190" s="3198" t="s">
        <v>3074</v>
      </c>
      <c r="C190" s="3199">
        <v>0.124</v>
      </c>
      <c r="D190" s="3199">
        <v>0.124</v>
      </c>
      <c r="E190" s="3199">
        <v>0.129</v>
      </c>
      <c r="F190" s="3199">
        <v>0.13</v>
      </c>
      <c r="G190" s="3200">
        <v>0.127</v>
      </c>
    </row>
    <row r="191" spans="1:7">
      <c r="A191" s="3213" t="s">
        <v>1154</v>
      </c>
      <c r="B191" s="3202" t="s">
        <v>978</v>
      </c>
      <c r="C191" s="3203">
        <v>0.13</v>
      </c>
      <c r="D191" s="3203">
        <v>0.13</v>
      </c>
      <c r="E191" s="3203">
        <v>0.13</v>
      </c>
      <c r="F191" s="3203">
        <v>0.13</v>
      </c>
      <c r="G191" s="3204">
        <v>0.13</v>
      </c>
    </row>
    <row r="192" spans="1:7">
      <c r="A192" s="3213" t="s">
        <v>1154</v>
      </c>
      <c r="B192" s="3202" t="s">
        <v>988</v>
      </c>
      <c r="C192" s="3203">
        <v>0.13</v>
      </c>
      <c r="D192" s="3203">
        <v>0.13</v>
      </c>
      <c r="E192" s="3203">
        <v>0.13</v>
      </c>
      <c r="F192" s="3203">
        <v>0.13</v>
      </c>
      <c r="G192" s="3204">
        <v>0.13</v>
      </c>
    </row>
    <row r="193" spans="1:7">
      <c r="A193" s="3213" t="s">
        <v>1154</v>
      </c>
      <c r="B193" s="3202" t="s">
        <v>997</v>
      </c>
      <c r="C193" s="3203">
        <v>0.13</v>
      </c>
      <c r="D193" s="3203">
        <v>0.13</v>
      </c>
      <c r="E193" s="3203">
        <v>0.13</v>
      </c>
      <c r="F193" s="3203">
        <v>0.13</v>
      </c>
      <c r="G193" s="3204">
        <v>0.13</v>
      </c>
    </row>
    <row r="194" spans="1:7">
      <c r="A194" s="3213" t="s">
        <v>1154</v>
      </c>
      <c r="B194" s="3202" t="s">
        <v>1007</v>
      </c>
      <c r="C194" s="3203">
        <v>0.123</v>
      </c>
      <c r="D194" s="3203">
        <v>0.123</v>
      </c>
      <c r="E194" s="3203">
        <v>0.128</v>
      </c>
      <c r="F194" s="3203">
        <v>0.13</v>
      </c>
      <c r="G194" s="3204">
        <v>0.126</v>
      </c>
    </row>
    <row r="195" spans="1:7">
      <c r="A195" s="3213" t="s">
        <v>1154</v>
      </c>
      <c r="B195" s="3202" t="s">
        <v>1014</v>
      </c>
      <c r="C195" s="3203">
        <v>0.127</v>
      </c>
      <c r="D195" s="3203">
        <v>0.127</v>
      </c>
      <c r="E195" s="3203">
        <v>0.121</v>
      </c>
      <c r="F195" s="3203">
        <v>0.129</v>
      </c>
      <c r="G195" s="3204">
        <v>0.129</v>
      </c>
    </row>
    <row r="196" spans="1:7">
      <c r="A196" s="3213" t="s">
        <v>1154</v>
      </c>
      <c r="B196" s="3202" t="s">
        <v>1020</v>
      </c>
      <c r="C196" s="3203">
        <v>0.127</v>
      </c>
      <c r="D196" s="3203">
        <v>0.128</v>
      </c>
      <c r="E196" s="3203">
        <v>0.122</v>
      </c>
      <c r="F196" s="3203">
        <v>0.13</v>
      </c>
      <c r="G196" s="3204">
        <v>0.129</v>
      </c>
    </row>
    <row r="197" spans="1:7">
      <c r="A197" s="3213" t="s">
        <v>1154</v>
      </c>
      <c r="B197" s="3202" t="s">
        <v>1027</v>
      </c>
      <c r="C197" s="3203">
        <v>0.126</v>
      </c>
      <c r="D197" s="3203">
        <v>0.126</v>
      </c>
      <c r="E197" s="3203">
        <v>0.11899999999999999</v>
      </c>
      <c r="F197" s="3203">
        <v>0.13</v>
      </c>
      <c r="G197" s="3204">
        <v>0.128</v>
      </c>
    </row>
    <row r="198" spans="1:7">
      <c r="A198" s="3213" t="s">
        <v>1154</v>
      </c>
      <c r="B198" s="3202" t="s">
        <v>1037</v>
      </c>
      <c r="C198" s="3203">
        <v>0.13</v>
      </c>
      <c r="D198" s="3203">
        <v>0.13</v>
      </c>
      <c r="E198" s="3203">
        <v>0.126</v>
      </c>
      <c r="F198" s="3219"/>
      <c r="G198" s="3204">
        <v>0.13</v>
      </c>
    </row>
    <row r="199" spans="1:7">
      <c r="A199" s="3213" t="s">
        <v>1154</v>
      </c>
      <c r="B199" s="3202" t="s">
        <v>3075</v>
      </c>
      <c r="C199" s="3203">
        <v>0.13</v>
      </c>
      <c r="D199" s="3203">
        <v>0.13</v>
      </c>
      <c r="E199" s="3203">
        <v>0.13</v>
      </c>
      <c r="F199" s="3203">
        <v>0.13</v>
      </c>
      <c r="G199" s="3204">
        <v>0.13</v>
      </c>
    </row>
    <row r="200" spans="1:7">
      <c r="A200" s="3213" t="s">
        <v>1154</v>
      </c>
      <c r="B200" s="3202" t="s">
        <v>2890</v>
      </c>
      <c r="C200" s="3219"/>
      <c r="D200" s="3219"/>
      <c r="E200" s="3219"/>
      <c r="F200" s="3203">
        <v>0.13</v>
      </c>
      <c r="G200" s="3215"/>
    </row>
    <row r="201" spans="1:7">
      <c r="A201" s="3213" t="s">
        <v>1154</v>
      </c>
      <c r="B201" s="3202" t="s">
        <v>3076</v>
      </c>
      <c r="C201" s="3203">
        <v>0.13</v>
      </c>
      <c r="D201" s="3203">
        <v>0.13</v>
      </c>
      <c r="E201" s="3203">
        <v>0.13</v>
      </c>
      <c r="F201" s="3203">
        <v>0.129</v>
      </c>
      <c r="G201" s="3204">
        <v>0.13</v>
      </c>
    </row>
    <row r="202" spans="1:7">
      <c r="A202" s="3213" t="s">
        <v>1154</v>
      </c>
      <c r="B202" s="3202" t="s">
        <v>1088</v>
      </c>
      <c r="C202" s="3203">
        <v>0.13</v>
      </c>
      <c r="D202" s="3203">
        <v>0.13</v>
      </c>
      <c r="E202" s="3203">
        <v>0.13</v>
      </c>
      <c r="F202" s="3203">
        <v>0.13</v>
      </c>
      <c r="G202" s="3204">
        <v>0.13</v>
      </c>
    </row>
    <row r="203" spans="1:7">
      <c r="A203" s="3213" t="s">
        <v>1154</v>
      </c>
      <c r="B203" s="3202" t="s">
        <v>3077</v>
      </c>
      <c r="C203" s="3203">
        <v>0.129</v>
      </c>
      <c r="D203" s="3203">
        <v>0.129</v>
      </c>
      <c r="E203" s="3203">
        <v>0.13</v>
      </c>
      <c r="F203" s="3203">
        <v>0.13</v>
      </c>
      <c r="G203" s="3204">
        <v>0.13</v>
      </c>
    </row>
    <row r="204" spans="1:7">
      <c r="A204" s="3213" t="s">
        <v>1154</v>
      </c>
      <c r="B204" s="3202" t="s">
        <v>2893</v>
      </c>
      <c r="C204" s="3203">
        <v>0.129</v>
      </c>
      <c r="D204" s="3203">
        <v>0.129</v>
      </c>
      <c r="E204" s="3203">
        <v>0.123</v>
      </c>
      <c r="F204" s="3203">
        <v>0.13</v>
      </c>
      <c r="G204" s="3204">
        <v>0.13</v>
      </c>
    </row>
    <row r="205" spans="1:7">
      <c r="A205" s="3213" t="s">
        <v>1154</v>
      </c>
      <c r="B205" s="3202" t="s">
        <v>2894</v>
      </c>
      <c r="C205" s="3203">
        <v>0.13</v>
      </c>
      <c r="D205" s="3203">
        <v>0.13</v>
      </c>
      <c r="E205" s="3203">
        <v>0.13</v>
      </c>
      <c r="F205" s="3203">
        <v>0.13</v>
      </c>
      <c r="G205" s="3204">
        <v>0.13</v>
      </c>
    </row>
    <row r="206" spans="1:7">
      <c r="A206" s="3213" t="s">
        <v>1154</v>
      </c>
      <c r="B206" s="3202" t="s">
        <v>2895</v>
      </c>
      <c r="C206" s="3203">
        <v>0.13</v>
      </c>
      <c r="D206" s="3203">
        <v>0.13</v>
      </c>
      <c r="E206" s="3203">
        <v>0.13</v>
      </c>
      <c r="F206" s="3203">
        <v>0.128</v>
      </c>
      <c r="G206" s="3204">
        <v>0.13</v>
      </c>
    </row>
    <row r="207" spans="1:7">
      <c r="A207" s="3213" t="s">
        <v>1154</v>
      </c>
      <c r="B207" s="3202" t="s">
        <v>2896</v>
      </c>
      <c r="C207" s="3203">
        <v>0.13</v>
      </c>
      <c r="D207" s="3203">
        <v>0.13</v>
      </c>
      <c r="E207" s="3203">
        <v>0.13</v>
      </c>
      <c r="F207" s="3203">
        <v>0.13</v>
      </c>
      <c r="G207" s="3204">
        <v>0.13</v>
      </c>
    </row>
    <row r="208" spans="1:7">
      <c r="A208" s="3213" t="s">
        <v>1154</v>
      </c>
      <c r="B208" s="3202" t="s">
        <v>3078</v>
      </c>
      <c r="C208" s="3203">
        <v>0.13</v>
      </c>
      <c r="D208" s="3203">
        <v>0.13</v>
      </c>
      <c r="E208" s="3203">
        <v>0.13</v>
      </c>
      <c r="F208" s="3203">
        <v>0.13</v>
      </c>
      <c r="G208" s="3204">
        <v>0.13</v>
      </c>
    </row>
    <row r="209" spans="1:7">
      <c r="A209" s="3213" t="s">
        <v>1154</v>
      </c>
      <c r="B209" s="3202" t="s">
        <v>1112</v>
      </c>
      <c r="C209" s="3203">
        <v>0.13</v>
      </c>
      <c r="D209" s="3203">
        <v>0.13</v>
      </c>
      <c r="E209" s="3203">
        <v>0.13</v>
      </c>
      <c r="F209" s="3203">
        <v>0.13</v>
      </c>
      <c r="G209" s="3204">
        <v>0.13</v>
      </c>
    </row>
    <row r="210" spans="1:7">
      <c r="A210" s="3213" t="s">
        <v>1154</v>
      </c>
      <c r="B210" s="3202" t="s">
        <v>2898</v>
      </c>
      <c r="C210" s="3203">
        <v>0.121</v>
      </c>
      <c r="D210" s="3203">
        <v>0.121</v>
      </c>
      <c r="E210" s="3203">
        <v>0.125</v>
      </c>
      <c r="F210" s="3203">
        <v>0.13</v>
      </c>
      <c r="G210" s="3204">
        <v>0.123</v>
      </c>
    </row>
    <row r="211" spans="1:7">
      <c r="A211" s="3213" t="s">
        <v>1154</v>
      </c>
      <c r="B211" s="3202" t="s">
        <v>3079</v>
      </c>
      <c r="C211" s="3203">
        <v>0.123</v>
      </c>
      <c r="D211" s="3203">
        <v>0.123</v>
      </c>
      <c r="E211" s="3203">
        <v>0.127</v>
      </c>
      <c r="F211" s="3203">
        <v>0.115</v>
      </c>
      <c r="G211" s="3204">
        <v>0.126</v>
      </c>
    </row>
    <row r="212" spans="1:7">
      <c r="A212" s="3213" t="s">
        <v>1154</v>
      </c>
      <c r="B212" s="3202" t="s">
        <v>1134</v>
      </c>
      <c r="C212" s="3203">
        <v>0.126</v>
      </c>
      <c r="D212" s="3203">
        <v>0.126</v>
      </c>
      <c r="E212" s="3203">
        <v>0.13</v>
      </c>
      <c r="F212" s="3203">
        <v>0.13</v>
      </c>
      <c r="G212" s="3204">
        <v>0.129</v>
      </c>
    </row>
    <row r="213" spans="1:7">
      <c r="A213" s="3213" t="s">
        <v>1154</v>
      </c>
      <c r="B213" s="3202" t="s">
        <v>1137</v>
      </c>
      <c r="C213" s="3203">
        <v>0.129</v>
      </c>
      <c r="D213" s="3203">
        <v>0.13</v>
      </c>
      <c r="E213" s="3203">
        <v>0.127</v>
      </c>
      <c r="F213" s="3203">
        <v>0.13</v>
      </c>
      <c r="G213" s="3204">
        <v>0.13</v>
      </c>
    </row>
    <row r="214" spans="1:7">
      <c r="A214" s="3213" t="s">
        <v>1154</v>
      </c>
      <c r="B214" s="3202" t="s">
        <v>3080</v>
      </c>
      <c r="C214" s="3203">
        <v>0.128</v>
      </c>
      <c r="D214" s="3203">
        <v>0.128</v>
      </c>
      <c r="E214" s="3203">
        <v>0.13</v>
      </c>
      <c r="F214" s="3203">
        <v>0.13</v>
      </c>
      <c r="G214" s="3204">
        <v>0.13</v>
      </c>
    </row>
    <row r="215" spans="1:7">
      <c r="A215" s="3213" t="s">
        <v>1154</v>
      </c>
      <c r="B215" s="3202" t="s">
        <v>3081</v>
      </c>
      <c r="C215" s="3203">
        <v>0.13</v>
      </c>
      <c r="D215" s="3203">
        <v>0.13</v>
      </c>
      <c r="E215" s="3203">
        <v>0.13</v>
      </c>
      <c r="F215" s="3203">
        <v>0.129</v>
      </c>
      <c r="G215" s="3204">
        <v>0.13</v>
      </c>
    </row>
    <row r="216" spans="1:7">
      <c r="A216" s="3213" t="s">
        <v>1154</v>
      </c>
      <c r="B216" s="3202" t="s">
        <v>3082</v>
      </c>
      <c r="C216" s="3203">
        <v>0.13</v>
      </c>
      <c r="D216" s="3203">
        <v>0.13</v>
      </c>
      <c r="E216" s="3203">
        <v>0.13</v>
      </c>
      <c r="F216" s="3203">
        <v>0.13</v>
      </c>
      <c r="G216" s="3204">
        <v>0.13</v>
      </c>
    </row>
    <row r="217" spans="1:7">
      <c r="A217" s="3213" t="s">
        <v>1154</v>
      </c>
      <c r="B217" s="3202" t="s">
        <v>2902</v>
      </c>
      <c r="C217" s="3203">
        <v>0.129</v>
      </c>
      <c r="D217" s="3203">
        <v>0.129</v>
      </c>
      <c r="E217" s="3203">
        <v>0.13</v>
      </c>
      <c r="F217" s="3203">
        <v>0.13</v>
      </c>
      <c r="G217" s="3204">
        <v>0.13</v>
      </c>
    </row>
    <row r="218" spans="1:7">
      <c r="A218" s="3213" t="s">
        <v>1154</v>
      </c>
      <c r="B218" s="3202" t="s">
        <v>3083</v>
      </c>
      <c r="C218" s="3214"/>
      <c r="D218" s="3214"/>
      <c r="E218" s="3214"/>
      <c r="F218" s="3203">
        <v>0.05</v>
      </c>
      <c r="G218" s="3220"/>
    </row>
    <row r="219" spans="1:7">
      <c r="A219" s="3213" t="s">
        <v>1154</v>
      </c>
      <c r="B219" s="3202" t="s">
        <v>3084</v>
      </c>
      <c r="C219" s="3214"/>
      <c r="D219" s="3214"/>
      <c r="E219" s="3214"/>
      <c r="F219" s="3203">
        <v>0.05</v>
      </c>
      <c r="G219" s="3220"/>
    </row>
    <row r="220" spans="1:7">
      <c r="A220" s="3213" t="s">
        <v>1154</v>
      </c>
      <c r="B220" s="3202" t="s">
        <v>3085</v>
      </c>
      <c r="C220" s="3214"/>
      <c r="D220" s="3214"/>
      <c r="E220" s="3214"/>
      <c r="F220" s="3203">
        <v>0.05</v>
      </c>
      <c r="G220" s="3220"/>
    </row>
    <row r="221" spans="1:7">
      <c r="A221" s="3213" t="s">
        <v>1154</v>
      </c>
      <c r="B221" s="3202" t="s">
        <v>3086</v>
      </c>
      <c r="C221" s="3214"/>
      <c r="D221" s="3214"/>
      <c r="E221" s="3214"/>
      <c r="F221" s="3203">
        <v>0.05</v>
      </c>
      <c r="G221" s="3220"/>
    </row>
    <row r="222" spans="1:7">
      <c r="A222" s="3213" t="s">
        <v>1154</v>
      </c>
      <c r="B222" s="3202" t="s">
        <v>3087</v>
      </c>
      <c r="C222" s="3214"/>
      <c r="D222" s="3214"/>
      <c r="E222" s="3214"/>
      <c r="F222" s="3203">
        <v>0.05</v>
      </c>
      <c r="G222" s="3220"/>
    </row>
    <row r="223" spans="1:7">
      <c r="A223" s="3213" t="s">
        <v>1154</v>
      </c>
      <c r="B223" s="3202" t="s">
        <v>3088</v>
      </c>
      <c r="C223" s="3214"/>
      <c r="D223" s="3214"/>
      <c r="E223" s="3214"/>
      <c r="F223" s="3203">
        <v>0.05</v>
      </c>
      <c r="G223" s="3220"/>
    </row>
    <row r="224" spans="1:7">
      <c r="A224" s="3213" t="s">
        <v>1154</v>
      </c>
      <c r="B224" s="3202" t="s">
        <v>3089</v>
      </c>
      <c r="C224" s="3214"/>
      <c r="D224" s="3214"/>
      <c r="E224" s="3214"/>
      <c r="F224" s="3203">
        <v>0.05</v>
      </c>
      <c r="G224" s="3220"/>
    </row>
    <row r="225" spans="1:7">
      <c r="A225" s="3213" t="s">
        <v>1154</v>
      </c>
      <c r="B225" s="3202" t="s">
        <v>3090</v>
      </c>
      <c r="C225" s="3214"/>
      <c r="D225" s="3214"/>
      <c r="E225" s="3214"/>
      <c r="F225" s="3203">
        <v>0.05</v>
      </c>
      <c r="G225" s="3220"/>
    </row>
    <row r="226" spans="1:7">
      <c r="A226" s="3213" t="s">
        <v>1154</v>
      </c>
      <c r="B226" s="3202" t="s">
        <v>3091</v>
      </c>
      <c r="C226" s="3214"/>
      <c r="D226" s="3214"/>
      <c r="E226" s="3214"/>
      <c r="F226" s="3203">
        <v>0.05</v>
      </c>
      <c r="G226" s="3220"/>
    </row>
    <row r="227" spans="1:7">
      <c r="A227" s="3213" t="s">
        <v>1154</v>
      </c>
      <c r="B227" s="3202" t="s">
        <v>3092</v>
      </c>
      <c r="C227" s="3214"/>
      <c r="D227" s="3214"/>
      <c r="E227" s="3214"/>
      <c r="F227" s="3203">
        <v>0.05</v>
      </c>
      <c r="G227" s="3220"/>
    </row>
    <row r="228" spans="1:7">
      <c r="A228" s="3213" t="s">
        <v>1154</v>
      </c>
      <c r="B228" s="3202" t="s">
        <v>3093</v>
      </c>
      <c r="C228" s="3214"/>
      <c r="D228" s="3214"/>
      <c r="E228" s="3214"/>
      <c r="F228" s="3203">
        <v>0.05</v>
      </c>
      <c r="G228" s="3220"/>
    </row>
    <row r="229" spans="1:7">
      <c r="A229" s="3213" t="s">
        <v>1154</v>
      </c>
      <c r="B229" s="3202" t="s">
        <v>3094</v>
      </c>
      <c r="C229" s="3214"/>
      <c r="D229" s="3214"/>
      <c r="E229" s="3214"/>
      <c r="F229" s="3203">
        <v>0.05</v>
      </c>
      <c r="G229" s="3220"/>
    </row>
    <row r="230" spans="1:7">
      <c r="A230" s="3213" t="s">
        <v>1154</v>
      </c>
      <c r="B230" s="3202" t="s">
        <v>3095</v>
      </c>
      <c r="C230" s="3214"/>
      <c r="D230" s="3214"/>
      <c r="E230" s="3214"/>
      <c r="F230" s="3203">
        <v>0.05</v>
      </c>
      <c r="G230" s="3220"/>
    </row>
    <row r="231" spans="1:7">
      <c r="A231" s="3213" t="s">
        <v>1154</v>
      </c>
      <c r="B231" s="3202" t="s">
        <v>3096</v>
      </c>
      <c r="C231" s="3214"/>
      <c r="D231" s="3214"/>
      <c r="E231" s="3214"/>
      <c r="F231" s="3203">
        <v>0.05</v>
      </c>
      <c r="G231" s="3220"/>
    </row>
    <row r="232" spans="1:7">
      <c r="A232" s="3213" t="s">
        <v>1154</v>
      </c>
      <c r="B232" s="3202" t="s">
        <v>3097</v>
      </c>
      <c r="C232" s="3214"/>
      <c r="D232" s="3214"/>
      <c r="E232" s="3214"/>
      <c r="F232" s="3203">
        <v>0.05</v>
      </c>
      <c r="G232" s="3220"/>
    </row>
    <row r="233" spans="1:7" ht="14.25" thickBot="1">
      <c r="A233" s="3216" t="s">
        <v>1154</v>
      </c>
      <c r="B233" s="3206" t="s">
        <v>3098</v>
      </c>
      <c r="C233" s="3208"/>
      <c r="D233" s="3208"/>
      <c r="E233" s="3208"/>
      <c r="F233" s="3207">
        <v>0.05</v>
      </c>
      <c r="G233" s="3221"/>
    </row>
    <row r="234" spans="1:7">
      <c r="A234" s="3212" t="s">
        <v>1155</v>
      </c>
      <c r="B234" s="3198" t="s">
        <v>3099</v>
      </c>
      <c r="C234" s="3199">
        <v>0.13</v>
      </c>
      <c r="D234" s="3199">
        <v>0.128</v>
      </c>
      <c r="E234" s="3199">
        <v>0.14199999999999999</v>
      </c>
      <c r="F234" s="3199">
        <v>0.14699999999999999</v>
      </c>
      <c r="G234" s="3200">
        <v>0.14000000000000001</v>
      </c>
    </row>
    <row r="235" spans="1:7">
      <c r="A235" s="3213" t="s">
        <v>1155</v>
      </c>
      <c r="B235" s="3202" t="s">
        <v>979</v>
      </c>
      <c r="C235" s="3203">
        <v>0.13600000000000001</v>
      </c>
      <c r="D235" s="3203">
        <v>0.13800000000000001</v>
      </c>
      <c r="E235" s="3203">
        <v>0.14499999999999999</v>
      </c>
      <c r="F235" s="3203">
        <v>0.14299999999999999</v>
      </c>
      <c r="G235" s="3204">
        <v>0.14099999999999999</v>
      </c>
    </row>
    <row r="236" spans="1:7">
      <c r="A236" s="3213" t="s">
        <v>1155</v>
      </c>
      <c r="B236" s="3202" t="s">
        <v>989</v>
      </c>
      <c r="C236" s="3203">
        <v>0.15</v>
      </c>
      <c r="D236" s="3203">
        <v>0.15</v>
      </c>
      <c r="E236" s="3203">
        <v>0.15</v>
      </c>
      <c r="F236" s="3203">
        <v>0.15</v>
      </c>
      <c r="G236" s="3204">
        <v>0.15</v>
      </c>
    </row>
    <row r="237" spans="1:7">
      <c r="A237" s="3213" t="s">
        <v>1155</v>
      </c>
      <c r="B237" s="3202" t="s">
        <v>998</v>
      </c>
      <c r="C237" s="3203">
        <v>0.15</v>
      </c>
      <c r="D237" s="3203">
        <v>0.15</v>
      </c>
      <c r="E237" s="3203">
        <v>0.15</v>
      </c>
      <c r="F237" s="3203">
        <v>0.15</v>
      </c>
      <c r="G237" s="3204">
        <v>0.15</v>
      </c>
    </row>
    <row r="238" spans="1:7">
      <c r="A238" s="3213" t="s">
        <v>1155</v>
      </c>
      <c r="B238" s="3202" t="s">
        <v>2920</v>
      </c>
      <c r="C238" s="3203">
        <v>0.14899999999999999</v>
      </c>
      <c r="D238" s="3203">
        <v>0.14899999999999999</v>
      </c>
      <c r="E238" s="3203">
        <v>0.15</v>
      </c>
      <c r="F238" s="3203">
        <v>0.15</v>
      </c>
      <c r="G238" s="3204">
        <v>0.15</v>
      </c>
    </row>
    <row r="239" spans="1:7">
      <c r="A239" s="3213" t="s">
        <v>1155</v>
      </c>
      <c r="B239" s="3202" t="s">
        <v>3100</v>
      </c>
      <c r="C239" s="3203">
        <v>0.15</v>
      </c>
      <c r="D239" s="3203">
        <v>0.15</v>
      </c>
      <c r="E239" s="3203">
        <v>0.15</v>
      </c>
      <c r="F239" s="3203">
        <v>0.15</v>
      </c>
      <c r="G239" s="3204">
        <v>0.15</v>
      </c>
    </row>
    <row r="240" spans="1:7">
      <c r="A240" s="3213" t="s">
        <v>1155</v>
      </c>
      <c r="B240" s="3202" t="s">
        <v>3101</v>
      </c>
      <c r="C240" s="3203">
        <v>0.15</v>
      </c>
      <c r="D240" s="3203">
        <v>0.15</v>
      </c>
      <c r="E240" s="3203">
        <v>0.15</v>
      </c>
      <c r="F240" s="3203">
        <v>0.15</v>
      </c>
      <c r="G240" s="3204">
        <v>0.15</v>
      </c>
    </row>
    <row r="241" spans="1:7">
      <c r="A241" s="3213" t="s">
        <v>1155</v>
      </c>
      <c r="B241" s="3202" t="s">
        <v>3102</v>
      </c>
      <c r="C241" s="3203">
        <v>0.14099999999999999</v>
      </c>
      <c r="D241" s="3203">
        <v>0.14199999999999999</v>
      </c>
      <c r="E241" s="3203">
        <v>0.14899999999999999</v>
      </c>
      <c r="F241" s="3203">
        <v>0.15</v>
      </c>
      <c r="G241" s="3204">
        <v>0.14399999999999999</v>
      </c>
    </row>
    <row r="242" spans="1:7">
      <c r="A242" s="3213" t="s">
        <v>1155</v>
      </c>
      <c r="B242" s="3202" t="s">
        <v>1028</v>
      </c>
      <c r="C242" s="3203">
        <v>0.14099999999999999</v>
      </c>
      <c r="D242" s="3203">
        <v>0.14199999999999999</v>
      </c>
      <c r="E242" s="3203">
        <v>0.14799999999999999</v>
      </c>
      <c r="F242" s="3203">
        <v>0.127</v>
      </c>
      <c r="G242" s="3204">
        <v>0.14399999999999999</v>
      </c>
    </row>
    <row r="243" spans="1:7">
      <c r="A243" s="3213" t="s">
        <v>1155</v>
      </c>
      <c r="B243" s="3202" t="s">
        <v>1038</v>
      </c>
      <c r="C243" s="3203">
        <v>0.14699999999999999</v>
      </c>
      <c r="D243" s="3203">
        <v>0.14699999999999999</v>
      </c>
      <c r="E243" s="3203">
        <v>0.15</v>
      </c>
      <c r="F243" s="3203">
        <v>0.15</v>
      </c>
      <c r="G243" s="3204">
        <v>0.14899999999999999</v>
      </c>
    </row>
    <row r="244" spans="1:7">
      <c r="A244" s="3213" t="s">
        <v>1155</v>
      </c>
      <c r="B244" s="3202" t="s">
        <v>3103</v>
      </c>
      <c r="C244" s="3203">
        <v>0.15</v>
      </c>
      <c r="D244" s="3203">
        <v>0.15</v>
      </c>
      <c r="E244" s="3203">
        <v>0.15</v>
      </c>
      <c r="F244" s="3203">
        <v>0.15</v>
      </c>
      <c r="G244" s="3204">
        <v>0.15</v>
      </c>
    </row>
    <row r="245" spans="1:7">
      <c r="A245" s="3213" t="s">
        <v>1155</v>
      </c>
      <c r="B245" s="3202" t="s">
        <v>1053</v>
      </c>
      <c r="C245" s="3203">
        <v>0.14199999999999999</v>
      </c>
      <c r="D245" s="3203">
        <v>0.14199999999999999</v>
      </c>
      <c r="E245" s="3203">
        <v>0.15</v>
      </c>
      <c r="F245" s="3203">
        <v>0.15</v>
      </c>
      <c r="G245" s="3204">
        <v>0.14499999999999999</v>
      </c>
    </row>
    <row r="246" spans="1:7">
      <c r="A246" s="3213" t="s">
        <v>1155</v>
      </c>
      <c r="B246" s="3202" t="s">
        <v>1060</v>
      </c>
      <c r="C246" s="3203">
        <v>0.14199999999999999</v>
      </c>
      <c r="D246" s="3203">
        <v>0.14299999999999999</v>
      </c>
      <c r="E246" s="3203">
        <v>0.15</v>
      </c>
      <c r="F246" s="3203">
        <v>0.14199999999999999</v>
      </c>
      <c r="G246" s="3204">
        <v>0.14399999999999999</v>
      </c>
    </row>
    <row r="247" spans="1:7">
      <c r="A247" s="3213" t="s">
        <v>1155</v>
      </c>
      <c r="B247" s="3202" t="s">
        <v>3104</v>
      </c>
      <c r="C247" s="3203">
        <v>0.14899999999999999</v>
      </c>
      <c r="D247" s="3203">
        <v>0.14899999999999999</v>
      </c>
      <c r="E247" s="3203">
        <v>0.15</v>
      </c>
      <c r="F247" s="3203">
        <v>0.15</v>
      </c>
      <c r="G247" s="3204">
        <v>0.15</v>
      </c>
    </row>
    <row r="248" spans="1:7">
      <c r="A248" s="3213" t="s">
        <v>1155</v>
      </c>
      <c r="B248" s="3202" t="s">
        <v>1075</v>
      </c>
      <c r="C248" s="3203">
        <v>0.14399999999999999</v>
      </c>
      <c r="D248" s="3203">
        <v>0.14399999999999999</v>
      </c>
      <c r="E248" s="3203">
        <v>0.14899999999999999</v>
      </c>
      <c r="F248" s="3203">
        <v>0.14799999999999999</v>
      </c>
      <c r="G248" s="3204">
        <v>0.14599999999999999</v>
      </c>
    </row>
    <row r="249" spans="1:7">
      <c r="A249" s="3213" t="s">
        <v>1155</v>
      </c>
      <c r="B249" s="3202" t="s">
        <v>3105</v>
      </c>
      <c r="C249" s="3203">
        <v>0.14000000000000001</v>
      </c>
      <c r="D249" s="3203">
        <v>0.14000000000000001</v>
      </c>
      <c r="E249" s="3203">
        <v>0.14699999999999999</v>
      </c>
      <c r="F249" s="3203">
        <v>0.14899999999999999</v>
      </c>
      <c r="G249" s="3204">
        <v>0.14199999999999999</v>
      </c>
    </row>
    <row r="250" spans="1:7">
      <c r="A250" s="3213" t="s">
        <v>1155</v>
      </c>
      <c r="B250" s="3202" t="s">
        <v>1089</v>
      </c>
      <c r="C250" s="3203">
        <v>0.14399999999999999</v>
      </c>
      <c r="D250" s="3203">
        <v>0.14299999999999999</v>
      </c>
      <c r="E250" s="3203">
        <v>0.14899999999999999</v>
      </c>
      <c r="F250" s="3203">
        <v>0.15</v>
      </c>
      <c r="G250" s="3204">
        <v>0.14599999999999999</v>
      </c>
    </row>
    <row r="251" spans="1:7">
      <c r="A251" s="3213" t="s">
        <v>1155</v>
      </c>
      <c r="B251" s="3202" t="s">
        <v>1097</v>
      </c>
      <c r="C251" s="3219"/>
      <c r="D251" s="3214"/>
      <c r="E251" s="3214"/>
      <c r="F251" s="3203">
        <v>0.1</v>
      </c>
      <c r="G251" s="3220"/>
    </row>
    <row r="252" spans="1:7">
      <c r="A252" s="3213" t="s">
        <v>1155</v>
      </c>
      <c r="B252" s="3202" t="s">
        <v>3106</v>
      </c>
      <c r="C252" s="3203">
        <v>0.14399999999999999</v>
      </c>
      <c r="D252" s="3203">
        <v>0.14399999999999999</v>
      </c>
      <c r="E252" s="3203">
        <v>0.15</v>
      </c>
      <c r="F252" s="3203">
        <v>0.14899999999999999</v>
      </c>
      <c r="G252" s="3204">
        <v>0.14599999999999999</v>
      </c>
    </row>
    <row r="253" spans="1:7">
      <c r="A253" s="3213" t="s">
        <v>1155</v>
      </c>
      <c r="B253" s="3202" t="s">
        <v>1132</v>
      </c>
      <c r="C253" s="3203">
        <v>0.14199999999999999</v>
      </c>
      <c r="D253" s="3203">
        <v>0.14199999999999999</v>
      </c>
      <c r="E253" s="3203">
        <v>0.14599999999999999</v>
      </c>
      <c r="F253" s="3203">
        <v>0.14799999999999999</v>
      </c>
      <c r="G253" s="3204">
        <v>0.14499999999999999</v>
      </c>
    </row>
    <row r="254" spans="1:7">
      <c r="A254" s="3213" t="s">
        <v>1155</v>
      </c>
      <c r="B254" s="3202" t="s">
        <v>1135</v>
      </c>
      <c r="C254" s="3203">
        <v>0.15</v>
      </c>
      <c r="D254" s="3203">
        <v>0.15</v>
      </c>
      <c r="E254" s="3203">
        <v>0.15</v>
      </c>
      <c r="F254" s="3203">
        <v>0.15</v>
      </c>
      <c r="G254" s="3204">
        <v>0.15</v>
      </c>
    </row>
    <row r="255" spans="1:7">
      <c r="A255" s="3213" t="s">
        <v>1155</v>
      </c>
      <c r="B255" s="3202" t="s">
        <v>1138</v>
      </c>
      <c r="C255" s="3203">
        <v>0.14299999999999999</v>
      </c>
      <c r="D255" s="3203">
        <v>0.14299999999999999</v>
      </c>
      <c r="E255" s="3203">
        <v>0.15</v>
      </c>
      <c r="F255" s="3203">
        <v>0.15</v>
      </c>
      <c r="G255" s="3204">
        <v>0.14499999999999999</v>
      </c>
    </row>
    <row r="256" spans="1:7">
      <c r="A256" s="3213" t="s">
        <v>1155</v>
      </c>
      <c r="B256" s="3202" t="s">
        <v>3107</v>
      </c>
      <c r="C256" s="3203">
        <v>0.15</v>
      </c>
      <c r="D256" s="3203">
        <v>0.15</v>
      </c>
      <c r="E256" s="3203">
        <v>0.15</v>
      </c>
      <c r="F256" s="3203">
        <v>0.14599999999999999</v>
      </c>
      <c r="G256" s="3204">
        <v>0.15</v>
      </c>
    </row>
    <row r="257" spans="1:7">
      <c r="A257" s="3213" t="s">
        <v>1155</v>
      </c>
      <c r="B257" s="3202" t="s">
        <v>1124</v>
      </c>
      <c r="C257" s="3203">
        <v>0.14199999999999999</v>
      </c>
      <c r="D257" s="3203">
        <v>0.14299999999999999</v>
      </c>
      <c r="E257" s="3203">
        <v>0.14799999999999999</v>
      </c>
      <c r="F257" s="3203">
        <v>0.15</v>
      </c>
      <c r="G257" s="3204">
        <v>0.14499999999999999</v>
      </c>
    </row>
    <row r="258" spans="1:7">
      <c r="A258" s="3213" t="s">
        <v>1155</v>
      </c>
      <c r="B258" s="3202" t="s">
        <v>2929</v>
      </c>
      <c r="C258" s="3203">
        <v>0.14299999999999999</v>
      </c>
      <c r="D258" s="3203">
        <v>0.14299999999999999</v>
      </c>
      <c r="E258" s="3203">
        <v>0.15</v>
      </c>
      <c r="F258" s="3203">
        <v>0.14799999999999999</v>
      </c>
      <c r="G258" s="3204">
        <v>0.14599999999999999</v>
      </c>
    </row>
    <row r="259" spans="1:7">
      <c r="A259" s="3213" t="s">
        <v>1155</v>
      </c>
      <c r="B259" s="3202" t="s">
        <v>3108</v>
      </c>
      <c r="C259" s="3203">
        <v>0.14399999999999999</v>
      </c>
      <c r="D259" s="3203">
        <v>0.14399999999999999</v>
      </c>
      <c r="E259" s="3203">
        <v>0.14899999999999999</v>
      </c>
      <c r="F259" s="3203">
        <v>0.14699999999999999</v>
      </c>
      <c r="G259" s="3204">
        <v>0.14599999999999999</v>
      </c>
    </row>
    <row r="260" spans="1:7">
      <c r="A260" s="3213" t="s">
        <v>1155</v>
      </c>
      <c r="B260" s="3202" t="s">
        <v>3109</v>
      </c>
      <c r="C260" s="3203">
        <v>0.109</v>
      </c>
      <c r="D260" s="3203">
        <v>0.111</v>
      </c>
      <c r="E260" s="3203">
        <v>0.13100000000000001</v>
      </c>
      <c r="F260" s="3203">
        <v>0.126</v>
      </c>
      <c r="G260" s="3204">
        <v>0.11899999999999999</v>
      </c>
    </row>
    <row r="261" spans="1:7">
      <c r="A261" s="3213" t="s">
        <v>1155</v>
      </c>
      <c r="B261" s="3202" t="s">
        <v>3110</v>
      </c>
      <c r="C261" s="3203">
        <v>0.1</v>
      </c>
      <c r="D261" s="3203">
        <v>0.1</v>
      </c>
      <c r="E261" s="3203">
        <v>0.11799999999999999</v>
      </c>
      <c r="F261" s="3203">
        <v>0.108</v>
      </c>
      <c r="G261" s="3204">
        <v>0.107</v>
      </c>
    </row>
    <row r="262" spans="1:7">
      <c r="A262" s="3213" t="s">
        <v>1155</v>
      </c>
      <c r="B262" s="3202" t="s">
        <v>3111</v>
      </c>
      <c r="C262" s="3203">
        <v>0.1</v>
      </c>
      <c r="D262" s="3203">
        <v>0.1</v>
      </c>
      <c r="E262" s="3203">
        <v>0.1</v>
      </c>
      <c r="F262" s="3203">
        <v>0.14099999999999999</v>
      </c>
      <c r="G262" s="3204">
        <v>0.1</v>
      </c>
    </row>
    <row r="263" spans="1:7">
      <c r="A263" s="3213" t="s">
        <v>1155</v>
      </c>
      <c r="B263" s="3202" t="s">
        <v>3112</v>
      </c>
      <c r="C263" s="3203">
        <v>0.14799999999999999</v>
      </c>
      <c r="D263" s="3203">
        <v>0.14799999999999999</v>
      </c>
      <c r="E263" s="3203">
        <v>0.15</v>
      </c>
      <c r="F263" s="3203">
        <v>0.14699999999999999</v>
      </c>
      <c r="G263" s="3204">
        <v>0.15</v>
      </c>
    </row>
    <row r="264" spans="1:7">
      <c r="A264" s="3213" t="s">
        <v>1155</v>
      </c>
      <c r="B264" s="3202" t="s">
        <v>1148</v>
      </c>
      <c r="C264" s="3203">
        <v>0.14299999999999999</v>
      </c>
      <c r="D264" s="3203">
        <v>0.14299999999999999</v>
      </c>
      <c r="E264" s="3203">
        <v>0.15</v>
      </c>
      <c r="F264" s="3203">
        <v>0.14899999999999999</v>
      </c>
      <c r="G264" s="3204">
        <v>0.14599999999999999</v>
      </c>
    </row>
    <row r="265" spans="1:7">
      <c r="A265" s="3213" t="s">
        <v>1155</v>
      </c>
      <c r="B265" s="3202" t="s">
        <v>3113</v>
      </c>
      <c r="C265" s="3214"/>
      <c r="D265" s="3214"/>
      <c r="E265" s="3214"/>
      <c r="F265" s="3203">
        <v>0.05</v>
      </c>
      <c r="G265" s="3220"/>
    </row>
    <row r="266" spans="1:7">
      <c r="A266" s="3213" t="s">
        <v>1155</v>
      </c>
      <c r="B266" s="3202" t="s">
        <v>3114</v>
      </c>
      <c r="C266" s="3214"/>
      <c r="D266" s="3214"/>
      <c r="E266" s="3214"/>
      <c r="F266" s="3203">
        <v>0.05</v>
      </c>
      <c r="G266" s="3220"/>
    </row>
    <row r="267" spans="1:7">
      <c r="A267" s="3213" t="s">
        <v>1155</v>
      </c>
      <c r="B267" s="3202" t="s">
        <v>3115</v>
      </c>
      <c r="C267" s="3214"/>
      <c r="D267" s="3214"/>
      <c r="E267" s="3214"/>
      <c r="F267" s="3203">
        <v>0.05</v>
      </c>
      <c r="G267" s="3220"/>
    </row>
    <row r="268" spans="1:7">
      <c r="A268" s="3213" t="s">
        <v>1155</v>
      </c>
      <c r="B268" s="3202" t="s">
        <v>3116</v>
      </c>
      <c r="C268" s="3214"/>
      <c r="D268" s="3214"/>
      <c r="E268" s="3214"/>
      <c r="F268" s="3203">
        <v>0.05</v>
      </c>
      <c r="G268" s="3220"/>
    </row>
    <row r="269" spans="1:7">
      <c r="A269" s="3213" t="s">
        <v>1155</v>
      </c>
      <c r="B269" s="3202" t="s">
        <v>3117</v>
      </c>
      <c r="C269" s="3214"/>
      <c r="D269" s="3214"/>
      <c r="E269" s="3214"/>
      <c r="F269" s="3203">
        <v>0.05</v>
      </c>
      <c r="G269" s="3220"/>
    </row>
    <row r="270" spans="1:7">
      <c r="A270" s="3213" t="s">
        <v>1155</v>
      </c>
      <c r="B270" s="3202" t="s">
        <v>3118</v>
      </c>
      <c r="C270" s="3214"/>
      <c r="D270" s="3214"/>
      <c r="E270" s="3214"/>
      <c r="F270" s="3203">
        <v>0.05</v>
      </c>
      <c r="G270" s="3220"/>
    </row>
    <row r="271" spans="1:7">
      <c r="A271" s="3213" t="s">
        <v>1155</v>
      </c>
      <c r="B271" s="3202" t="s">
        <v>3119</v>
      </c>
      <c r="C271" s="3214"/>
      <c r="D271" s="3214"/>
      <c r="E271" s="3214"/>
      <c r="F271" s="3203">
        <v>0.05</v>
      </c>
      <c r="G271" s="3220"/>
    </row>
    <row r="272" spans="1:7">
      <c r="A272" s="3213" t="s">
        <v>1155</v>
      </c>
      <c r="B272" s="3202" t="s">
        <v>3120</v>
      </c>
      <c r="C272" s="3214"/>
      <c r="D272" s="3214"/>
      <c r="E272" s="3214"/>
      <c r="F272" s="3203">
        <v>0.05</v>
      </c>
      <c r="G272" s="3220"/>
    </row>
    <row r="273" spans="1:7">
      <c r="A273" s="3213" t="s">
        <v>1155</v>
      </c>
      <c r="B273" s="3202" t="s">
        <v>3121</v>
      </c>
      <c r="C273" s="3214"/>
      <c r="D273" s="3214"/>
      <c r="E273" s="3214"/>
      <c r="F273" s="3203">
        <v>0.05</v>
      </c>
      <c r="G273" s="3220"/>
    </row>
    <row r="274" spans="1:7">
      <c r="A274" s="3213" t="s">
        <v>1155</v>
      </c>
      <c r="B274" s="3202" t="s">
        <v>3122</v>
      </c>
      <c r="C274" s="3214"/>
      <c r="D274" s="3214"/>
      <c r="E274" s="3214"/>
      <c r="F274" s="3203">
        <v>0.05</v>
      </c>
      <c r="G274" s="3220"/>
    </row>
    <row r="275" spans="1:7">
      <c r="A275" s="3213" t="s">
        <v>1155</v>
      </c>
      <c r="B275" s="3202" t="s">
        <v>3123</v>
      </c>
      <c r="C275" s="3214"/>
      <c r="D275" s="3214"/>
      <c r="E275" s="3214"/>
      <c r="F275" s="3203">
        <v>0.05</v>
      </c>
      <c r="G275" s="3220"/>
    </row>
    <row r="276" spans="1:7" ht="14.25" thickBot="1">
      <c r="A276" s="3216" t="s">
        <v>1155</v>
      </c>
      <c r="B276" s="3206" t="s">
        <v>3124</v>
      </c>
      <c r="C276" s="3208"/>
      <c r="D276" s="3208"/>
      <c r="E276" s="3208"/>
      <c r="F276" s="3207">
        <v>0.05</v>
      </c>
      <c r="G276" s="3221"/>
    </row>
    <row r="277" spans="1:7">
      <c r="A277" s="3212" t="s">
        <v>1156</v>
      </c>
      <c r="B277" s="3198" t="s">
        <v>3125</v>
      </c>
      <c r="C277" s="3199">
        <v>0.15</v>
      </c>
      <c r="D277" s="3199">
        <v>0.15</v>
      </c>
      <c r="E277" s="3199">
        <v>0.15</v>
      </c>
      <c r="F277" s="3199">
        <v>0.15</v>
      </c>
      <c r="G277" s="3200">
        <v>0.15</v>
      </c>
    </row>
    <row r="278" spans="1:7">
      <c r="A278" s="3213" t="s">
        <v>1156</v>
      </c>
      <c r="B278" s="3202" t="s">
        <v>980</v>
      </c>
      <c r="C278" s="3203">
        <v>0.15</v>
      </c>
      <c r="D278" s="3203">
        <v>0.15</v>
      </c>
      <c r="E278" s="3203">
        <v>0.15</v>
      </c>
      <c r="F278" s="3203">
        <v>0.15</v>
      </c>
      <c r="G278" s="3204">
        <v>0.15</v>
      </c>
    </row>
    <row r="279" spans="1:7">
      <c r="A279" s="3213" t="s">
        <v>1156</v>
      </c>
      <c r="B279" s="3202" t="s">
        <v>3126</v>
      </c>
      <c r="C279" s="3203">
        <v>0.15</v>
      </c>
      <c r="D279" s="3203">
        <v>0.15</v>
      </c>
      <c r="E279" s="3203">
        <v>0.15</v>
      </c>
      <c r="F279" s="3203">
        <v>0.15</v>
      </c>
      <c r="G279" s="3204">
        <v>0.15</v>
      </c>
    </row>
    <row r="280" spans="1:7">
      <c r="A280" s="3213" t="s">
        <v>1156</v>
      </c>
      <c r="B280" s="3202" t="s">
        <v>3127</v>
      </c>
      <c r="C280" s="3203">
        <v>0.15</v>
      </c>
      <c r="D280" s="3203">
        <v>0.15</v>
      </c>
      <c r="E280" s="3203">
        <v>0.15</v>
      </c>
      <c r="F280" s="3203">
        <v>0.15</v>
      </c>
      <c r="G280" s="3204">
        <v>0.15</v>
      </c>
    </row>
    <row r="281" spans="1:7">
      <c r="A281" s="3213" t="s">
        <v>1156</v>
      </c>
      <c r="B281" s="3202" t="s">
        <v>3128</v>
      </c>
      <c r="C281" s="3203">
        <v>0.15</v>
      </c>
      <c r="D281" s="3203">
        <v>0.15</v>
      </c>
      <c r="E281" s="3203">
        <v>0.15</v>
      </c>
      <c r="F281" s="3203">
        <v>0.15</v>
      </c>
      <c r="G281" s="3204">
        <v>0.15</v>
      </c>
    </row>
    <row r="282" spans="1:7">
      <c r="A282" s="3213" t="s">
        <v>1156</v>
      </c>
      <c r="B282" s="3202" t="s">
        <v>3129</v>
      </c>
      <c r="C282" s="3203">
        <v>0.15</v>
      </c>
      <c r="D282" s="3203">
        <v>0.15</v>
      </c>
      <c r="E282" s="3203">
        <v>0.15</v>
      </c>
      <c r="F282" s="3203">
        <v>0.14499999999999999</v>
      </c>
      <c r="G282" s="3204">
        <v>0.15</v>
      </c>
    </row>
    <row r="283" spans="1:7">
      <c r="A283" s="3213" t="s">
        <v>1156</v>
      </c>
      <c r="B283" s="3202" t="s">
        <v>1021</v>
      </c>
      <c r="C283" s="3203">
        <v>0.15</v>
      </c>
      <c r="D283" s="3203">
        <v>0.15</v>
      </c>
      <c r="E283" s="3203">
        <v>0.15</v>
      </c>
      <c r="F283" s="3203">
        <v>0.14199999999999999</v>
      </c>
      <c r="G283" s="3204">
        <v>0.15</v>
      </c>
    </row>
    <row r="284" spans="1:7">
      <c r="A284" s="3213" t="s">
        <v>1156</v>
      </c>
      <c r="B284" s="3202" t="s">
        <v>1029</v>
      </c>
      <c r="C284" s="3203">
        <v>0.15</v>
      </c>
      <c r="D284" s="3203">
        <v>0.15</v>
      </c>
      <c r="E284" s="3203">
        <v>0.15</v>
      </c>
      <c r="F284" s="3203">
        <v>0.15</v>
      </c>
      <c r="G284" s="3204">
        <v>0.15</v>
      </c>
    </row>
    <row r="285" spans="1:7">
      <c r="A285" s="3213" t="s">
        <v>1156</v>
      </c>
      <c r="B285" s="3202" t="s">
        <v>1039</v>
      </c>
      <c r="C285" s="3203">
        <v>0.15</v>
      </c>
      <c r="D285" s="3203">
        <v>0.15</v>
      </c>
      <c r="E285" s="3203">
        <v>0.15</v>
      </c>
      <c r="F285" s="3203">
        <v>0.15</v>
      </c>
      <c r="G285" s="3204">
        <v>0.15</v>
      </c>
    </row>
    <row r="286" spans="1:7">
      <c r="A286" s="3213" t="s">
        <v>1156</v>
      </c>
      <c r="B286" s="3202" t="s">
        <v>1046</v>
      </c>
      <c r="C286" s="3203">
        <v>0.14499999999999999</v>
      </c>
      <c r="D286" s="3203">
        <v>0.14499999999999999</v>
      </c>
      <c r="E286" s="3203">
        <v>0.15</v>
      </c>
      <c r="F286" s="3203">
        <v>0.14099999999999999</v>
      </c>
      <c r="G286" s="3204">
        <v>0.14499999999999999</v>
      </c>
    </row>
    <row r="287" spans="1:7">
      <c r="A287" s="3213" t="s">
        <v>1156</v>
      </c>
      <c r="B287" s="3202" t="s">
        <v>3130</v>
      </c>
      <c r="C287" s="3203">
        <v>0.11</v>
      </c>
      <c r="D287" s="3203">
        <v>0.111</v>
      </c>
      <c r="E287" s="3203">
        <v>0.14099999999999999</v>
      </c>
      <c r="F287" s="3203">
        <v>0.11</v>
      </c>
      <c r="G287" s="3204">
        <v>0.12</v>
      </c>
    </row>
    <row r="288" spans="1:7">
      <c r="A288" s="3213" t="s">
        <v>1156</v>
      </c>
      <c r="B288" s="3202" t="s">
        <v>1067</v>
      </c>
      <c r="C288" s="3203">
        <v>0.14199999999999999</v>
      </c>
      <c r="D288" s="3203">
        <v>0.14299999999999999</v>
      </c>
      <c r="E288" s="3203">
        <v>0.15</v>
      </c>
      <c r="F288" s="3203">
        <v>0.14199999999999999</v>
      </c>
      <c r="G288" s="3204">
        <v>0.14399999999999999</v>
      </c>
    </row>
    <row r="289" spans="1:7">
      <c r="A289" s="3213" t="s">
        <v>1156</v>
      </c>
      <c r="B289" s="3202" t="s">
        <v>3131</v>
      </c>
      <c r="C289" s="3203">
        <v>0.14299999999999999</v>
      </c>
      <c r="D289" s="3203">
        <v>0.14299999999999999</v>
      </c>
      <c r="E289" s="3203">
        <v>0.14799999999999999</v>
      </c>
      <c r="F289" s="3203">
        <v>0.14399999999999999</v>
      </c>
      <c r="G289" s="3204">
        <v>0.14399999999999999</v>
      </c>
    </row>
    <row r="290" spans="1:7">
      <c r="A290" s="3213" t="s">
        <v>1156</v>
      </c>
      <c r="B290" s="3202" t="s">
        <v>1090</v>
      </c>
      <c r="C290" s="3203">
        <v>0.14799999999999999</v>
      </c>
      <c r="D290" s="3203">
        <v>0.14899999999999999</v>
      </c>
      <c r="E290" s="3203">
        <v>0.15</v>
      </c>
      <c r="F290" s="3203">
        <v>0.127</v>
      </c>
      <c r="G290" s="3204">
        <v>0.15</v>
      </c>
    </row>
    <row r="291" spans="1:7">
      <c r="A291" s="3213" t="s">
        <v>1156</v>
      </c>
      <c r="B291" s="3202" t="s">
        <v>1098</v>
      </c>
      <c r="C291" s="3203">
        <v>0.15</v>
      </c>
      <c r="D291" s="3203">
        <v>0.15</v>
      </c>
      <c r="E291" s="3203">
        <v>0.15</v>
      </c>
      <c r="F291" s="3203">
        <v>0.14899999999999999</v>
      </c>
      <c r="G291" s="3204">
        <v>0.15</v>
      </c>
    </row>
    <row r="292" spans="1:7">
      <c r="A292" s="3213" t="s">
        <v>1156</v>
      </c>
      <c r="B292" s="3202" t="s">
        <v>1104</v>
      </c>
      <c r="C292" s="3203">
        <v>0.15</v>
      </c>
      <c r="D292" s="3203">
        <v>0.15</v>
      </c>
      <c r="E292" s="3203">
        <v>0.15</v>
      </c>
      <c r="F292" s="3203">
        <v>0.14399999999999999</v>
      </c>
      <c r="G292" s="3204">
        <v>0.15</v>
      </c>
    </row>
    <row r="293" spans="1:7">
      <c r="A293" s="3213" t="s">
        <v>1156</v>
      </c>
      <c r="B293" s="3202" t="s">
        <v>2954</v>
      </c>
      <c r="C293" s="3203">
        <v>0.15</v>
      </c>
      <c r="D293" s="3203">
        <v>0.15</v>
      </c>
      <c r="E293" s="3203">
        <v>0.15</v>
      </c>
      <c r="F293" s="3203">
        <v>0.14499999999999999</v>
      </c>
      <c r="G293" s="3204">
        <v>0.15</v>
      </c>
    </row>
    <row r="294" spans="1:7">
      <c r="A294" s="3213" t="s">
        <v>1156</v>
      </c>
      <c r="B294" s="3202" t="s">
        <v>3132</v>
      </c>
      <c r="C294" s="3203">
        <v>0.15</v>
      </c>
      <c r="D294" s="3203">
        <v>0.15</v>
      </c>
      <c r="E294" s="3203">
        <v>0.15</v>
      </c>
      <c r="F294" s="3203">
        <v>0.14899999999999999</v>
      </c>
      <c r="G294" s="3204">
        <v>0.15</v>
      </c>
    </row>
    <row r="295" spans="1:7">
      <c r="A295" s="3213" t="s">
        <v>1156</v>
      </c>
      <c r="B295" s="3202" t="s">
        <v>1139</v>
      </c>
      <c r="C295" s="3203">
        <v>0.15</v>
      </c>
      <c r="D295" s="3203">
        <v>0.15</v>
      </c>
      <c r="E295" s="3203">
        <v>0.15</v>
      </c>
      <c r="F295" s="3203">
        <v>0.14799999999999999</v>
      </c>
      <c r="G295" s="3204">
        <v>0.15</v>
      </c>
    </row>
    <row r="296" spans="1:7">
      <c r="A296" s="3213" t="s">
        <v>1156</v>
      </c>
      <c r="B296" s="3202" t="s">
        <v>1142</v>
      </c>
      <c r="C296" s="3203">
        <v>0.15</v>
      </c>
      <c r="D296" s="3203">
        <v>0.15</v>
      </c>
      <c r="E296" s="3203">
        <v>0.15</v>
      </c>
      <c r="F296" s="3203">
        <v>0.14399999999999999</v>
      </c>
      <c r="G296" s="3204">
        <v>0.15</v>
      </c>
    </row>
    <row r="297" spans="1:7">
      <c r="A297" s="3213" t="s">
        <v>1156</v>
      </c>
      <c r="B297" s="3202" t="s">
        <v>1144</v>
      </c>
      <c r="C297" s="3203">
        <v>0.15</v>
      </c>
      <c r="D297" s="3203">
        <v>0.15</v>
      </c>
      <c r="E297" s="3203">
        <v>0.15</v>
      </c>
      <c r="F297" s="3203">
        <v>0.14499999999999999</v>
      </c>
      <c r="G297" s="3204">
        <v>0.15</v>
      </c>
    </row>
    <row r="298" spans="1:7">
      <c r="A298" s="3213" t="s">
        <v>1156</v>
      </c>
      <c r="B298" s="3202" t="s">
        <v>1147</v>
      </c>
      <c r="C298" s="3203">
        <v>0.15</v>
      </c>
      <c r="D298" s="3203">
        <v>0.15</v>
      </c>
      <c r="E298" s="3203">
        <v>0.15</v>
      </c>
      <c r="F298" s="3203">
        <v>0.15</v>
      </c>
      <c r="G298" s="3204">
        <v>0.15</v>
      </c>
    </row>
    <row r="299" spans="1:7">
      <c r="A299" s="3213" t="s">
        <v>1156</v>
      </c>
      <c r="B299" s="3222" t="s">
        <v>2956</v>
      </c>
      <c r="C299" s="3203">
        <v>0.15</v>
      </c>
      <c r="D299" s="3203">
        <v>0.15</v>
      </c>
      <c r="E299" s="3203">
        <v>0.15</v>
      </c>
      <c r="F299" s="3203">
        <v>0.14499999999999999</v>
      </c>
      <c r="G299" s="3204">
        <v>0.15</v>
      </c>
    </row>
    <row r="300" spans="1:7">
      <c r="A300" s="3213" t="s">
        <v>1156</v>
      </c>
      <c r="B300" s="3222" t="s">
        <v>1119</v>
      </c>
      <c r="C300" s="3203">
        <v>0.15</v>
      </c>
      <c r="D300" s="3203">
        <v>0.15</v>
      </c>
      <c r="E300" s="3203">
        <v>0.15</v>
      </c>
      <c r="F300" s="3203">
        <v>0.14599999999999999</v>
      </c>
      <c r="G300" s="3204">
        <v>0.15</v>
      </c>
    </row>
    <row r="301" spans="1:7">
      <c r="A301" s="3213" t="s">
        <v>1156</v>
      </c>
      <c r="B301" s="3222" t="s">
        <v>1125</v>
      </c>
      <c r="C301" s="3203">
        <v>0.126</v>
      </c>
      <c r="D301" s="3203">
        <v>0.124</v>
      </c>
      <c r="E301" s="3203">
        <v>0.14099999999999999</v>
      </c>
      <c r="F301" s="3203">
        <v>0.14399999999999999</v>
      </c>
      <c r="G301" s="3204">
        <v>0.13</v>
      </c>
    </row>
    <row r="302" spans="1:7">
      <c r="A302" s="3213" t="s">
        <v>1156</v>
      </c>
      <c r="B302" s="3202" t="s">
        <v>3133</v>
      </c>
      <c r="C302" s="3203">
        <v>0.15</v>
      </c>
      <c r="D302" s="3203">
        <v>0.15</v>
      </c>
      <c r="E302" s="3203">
        <v>0.15</v>
      </c>
      <c r="F302" s="3203">
        <v>0.14699999999999999</v>
      </c>
      <c r="G302" s="3204">
        <v>0.15</v>
      </c>
    </row>
    <row r="303" spans="1:7">
      <c r="A303" s="3213" t="s">
        <v>1156</v>
      </c>
      <c r="B303" s="3202" t="s">
        <v>2958</v>
      </c>
      <c r="C303" s="3203">
        <v>0.15</v>
      </c>
      <c r="D303" s="3203">
        <v>0.15</v>
      </c>
      <c r="E303" s="3203">
        <v>0.15</v>
      </c>
      <c r="F303" s="3203">
        <v>0.14199999999999999</v>
      </c>
      <c r="G303" s="3204">
        <v>0.15</v>
      </c>
    </row>
    <row r="304" spans="1:7">
      <c r="A304" s="3213" t="s">
        <v>1156</v>
      </c>
      <c r="B304" s="3202" t="s">
        <v>2959</v>
      </c>
      <c r="C304" s="3203">
        <v>0.15</v>
      </c>
      <c r="D304" s="3203">
        <v>0.15</v>
      </c>
      <c r="E304" s="3203">
        <v>0.15</v>
      </c>
      <c r="F304" s="3203">
        <v>0.14499999999999999</v>
      </c>
      <c r="G304" s="3204">
        <v>0.15</v>
      </c>
    </row>
    <row r="305" spans="1:7">
      <c r="A305" s="3213" t="s">
        <v>1156</v>
      </c>
      <c r="B305" s="3202" t="s">
        <v>2960</v>
      </c>
      <c r="C305" s="3203">
        <v>0.15</v>
      </c>
      <c r="D305" s="3203">
        <v>0.15</v>
      </c>
      <c r="E305" s="3203">
        <v>0.15</v>
      </c>
      <c r="F305" s="3203">
        <v>0.111</v>
      </c>
      <c r="G305" s="3204">
        <v>0.15</v>
      </c>
    </row>
    <row r="306" spans="1:7">
      <c r="A306" s="3213" t="s">
        <v>1156</v>
      </c>
      <c r="B306" s="3202" t="s">
        <v>3134</v>
      </c>
      <c r="C306" s="3203">
        <v>0.15</v>
      </c>
      <c r="D306" s="3203">
        <v>0.15</v>
      </c>
      <c r="E306" s="3203">
        <v>0.15</v>
      </c>
      <c r="F306" s="3203">
        <v>0.126</v>
      </c>
      <c r="G306" s="3204">
        <v>0.15</v>
      </c>
    </row>
    <row r="307" spans="1:7">
      <c r="A307" s="3213" t="s">
        <v>1156</v>
      </c>
      <c r="B307" s="3202" t="s">
        <v>2962</v>
      </c>
      <c r="C307" s="3203">
        <v>0.15</v>
      </c>
      <c r="D307" s="3203">
        <v>0.15</v>
      </c>
      <c r="E307" s="3203">
        <v>0.15</v>
      </c>
      <c r="F307" s="3203">
        <v>0.12</v>
      </c>
      <c r="G307" s="3204">
        <v>0.15</v>
      </c>
    </row>
    <row r="308" spans="1:7">
      <c r="A308" s="3213" t="s">
        <v>1156</v>
      </c>
      <c r="B308" s="3202" t="s">
        <v>3135</v>
      </c>
      <c r="C308" s="3203">
        <v>0.15</v>
      </c>
      <c r="D308" s="3203">
        <v>0.15</v>
      </c>
      <c r="E308" s="3203">
        <v>0.15</v>
      </c>
      <c r="F308" s="3203">
        <v>0.13</v>
      </c>
      <c r="G308" s="3204">
        <v>0.15</v>
      </c>
    </row>
    <row r="309" spans="1:7">
      <c r="A309" s="3213" t="s">
        <v>1156</v>
      </c>
      <c r="B309" s="3202" t="s">
        <v>3136</v>
      </c>
      <c r="C309" s="3203">
        <v>0.15</v>
      </c>
      <c r="D309" s="3203">
        <v>0.15</v>
      </c>
      <c r="E309" s="3203">
        <v>0.15</v>
      </c>
      <c r="F309" s="3203">
        <v>0.14099999999999999</v>
      </c>
      <c r="G309" s="3204">
        <v>0.15</v>
      </c>
    </row>
    <row r="310" spans="1:7">
      <c r="A310" s="3213" t="s">
        <v>1156</v>
      </c>
      <c r="B310" s="3202" t="s">
        <v>2965</v>
      </c>
      <c r="C310" s="3203">
        <v>0.15</v>
      </c>
      <c r="D310" s="3203">
        <v>0.15</v>
      </c>
      <c r="E310" s="3203">
        <v>0.15</v>
      </c>
      <c r="F310" s="3203">
        <v>0.15</v>
      </c>
      <c r="G310" s="3204">
        <v>0.15</v>
      </c>
    </row>
    <row r="311" spans="1:7">
      <c r="A311" s="3213" t="s">
        <v>1156</v>
      </c>
      <c r="B311" s="3202" t="s">
        <v>3137</v>
      </c>
      <c r="C311" s="3203">
        <v>0.13200000000000001</v>
      </c>
      <c r="D311" s="3203">
        <v>0.13300000000000001</v>
      </c>
      <c r="E311" s="3203">
        <v>0.14499999999999999</v>
      </c>
      <c r="F311" s="3203">
        <v>0.14199999999999999</v>
      </c>
      <c r="G311" s="3204">
        <v>0.14000000000000001</v>
      </c>
    </row>
    <row r="312" spans="1:7">
      <c r="A312" s="3213" t="s">
        <v>1156</v>
      </c>
      <c r="B312" s="3202" t="s">
        <v>2967</v>
      </c>
      <c r="C312" s="3203">
        <v>0.13800000000000001</v>
      </c>
      <c r="D312" s="3203">
        <v>0.14000000000000001</v>
      </c>
      <c r="E312" s="3203">
        <v>0.14599999999999999</v>
      </c>
      <c r="F312" s="3203">
        <v>0.14899999999999999</v>
      </c>
      <c r="G312" s="3204">
        <v>0.14199999999999999</v>
      </c>
    </row>
    <row r="313" spans="1:7">
      <c r="A313" s="3213" t="s">
        <v>1156</v>
      </c>
      <c r="B313" s="3202" t="s">
        <v>2968</v>
      </c>
      <c r="C313" s="3203">
        <v>0.125</v>
      </c>
      <c r="D313" s="3203">
        <v>0.127</v>
      </c>
      <c r="E313" s="3203">
        <v>0.14399999999999999</v>
      </c>
      <c r="F313" s="3203">
        <v>0.115</v>
      </c>
      <c r="G313" s="3204">
        <v>0.13600000000000001</v>
      </c>
    </row>
    <row r="314" spans="1:7">
      <c r="A314" s="3213" t="s">
        <v>1156</v>
      </c>
      <c r="B314" s="3202" t="s">
        <v>3138</v>
      </c>
      <c r="C314" s="3219"/>
      <c r="D314" s="3219"/>
      <c r="E314" s="3219"/>
      <c r="F314" s="3203">
        <v>0.05</v>
      </c>
      <c r="G314" s="3220"/>
    </row>
    <row r="315" spans="1:7">
      <c r="A315" s="3213" t="s">
        <v>1156</v>
      </c>
      <c r="B315" s="3202" t="s">
        <v>3139</v>
      </c>
      <c r="C315" s="3219"/>
      <c r="D315" s="3219"/>
      <c r="E315" s="3219"/>
      <c r="F315" s="3203">
        <v>0.05</v>
      </c>
      <c r="G315" s="3220"/>
    </row>
    <row r="316" spans="1:7">
      <c r="A316" s="3213" t="s">
        <v>1156</v>
      </c>
      <c r="B316" s="3202" t="s">
        <v>3140</v>
      </c>
      <c r="C316" s="3214"/>
      <c r="D316" s="3214"/>
      <c r="E316" s="3214"/>
      <c r="F316" s="3203">
        <v>0.05</v>
      </c>
      <c r="G316" s="3220"/>
    </row>
    <row r="317" spans="1:7">
      <c r="A317" s="3213" t="s">
        <v>1156</v>
      </c>
      <c r="B317" s="3202" t="s">
        <v>3141</v>
      </c>
      <c r="C317" s="3214"/>
      <c r="D317" s="3214"/>
      <c r="E317" s="3214"/>
      <c r="F317" s="3203">
        <v>0.05</v>
      </c>
      <c r="G317" s="3220"/>
    </row>
    <row r="318" spans="1:7">
      <c r="A318" s="3213" t="s">
        <v>1156</v>
      </c>
      <c r="B318" s="3202" t="s">
        <v>3142</v>
      </c>
      <c r="C318" s="3214"/>
      <c r="D318" s="3214"/>
      <c r="E318" s="3214"/>
      <c r="F318" s="3203">
        <v>0.05</v>
      </c>
      <c r="G318" s="3220"/>
    </row>
    <row r="319" spans="1:7">
      <c r="A319" s="3213" t="s">
        <v>1156</v>
      </c>
      <c r="B319" s="3202" t="s">
        <v>3143</v>
      </c>
      <c r="C319" s="3214"/>
      <c r="D319" s="3214"/>
      <c r="E319" s="3214"/>
      <c r="F319" s="3203">
        <v>0.05</v>
      </c>
      <c r="G319" s="3220"/>
    </row>
    <row r="320" spans="1:7">
      <c r="A320" s="3213" t="s">
        <v>1156</v>
      </c>
      <c r="B320" s="3202" t="s">
        <v>3144</v>
      </c>
      <c r="C320" s="3214"/>
      <c r="D320" s="3214"/>
      <c r="E320" s="3214"/>
      <c r="F320" s="3203">
        <v>0.05</v>
      </c>
      <c r="G320" s="3220"/>
    </row>
    <row r="321" spans="1:7">
      <c r="A321" s="3213" t="s">
        <v>1156</v>
      </c>
      <c r="B321" s="3202" t="s">
        <v>3145</v>
      </c>
      <c r="C321" s="3214"/>
      <c r="D321" s="3214"/>
      <c r="E321" s="3214"/>
      <c r="F321" s="3203">
        <v>0.05</v>
      </c>
      <c r="G321" s="3220"/>
    </row>
    <row r="322" spans="1:7">
      <c r="A322" s="3213" t="s">
        <v>1156</v>
      </c>
      <c r="B322" s="3202" t="s">
        <v>3146</v>
      </c>
      <c r="C322" s="3214"/>
      <c r="D322" s="3214"/>
      <c r="E322" s="3214"/>
      <c r="F322" s="3203">
        <v>0.05</v>
      </c>
      <c r="G322" s="3220"/>
    </row>
    <row r="323" spans="1:7">
      <c r="A323" s="3213" t="s">
        <v>1156</v>
      </c>
      <c r="B323" s="3202" t="s">
        <v>3147</v>
      </c>
      <c r="C323" s="3214"/>
      <c r="D323" s="3214"/>
      <c r="E323" s="3214"/>
      <c r="F323" s="3203">
        <v>0.05</v>
      </c>
      <c r="G323" s="3220"/>
    </row>
    <row r="324" spans="1:7">
      <c r="A324" s="3213" t="s">
        <v>1156</v>
      </c>
      <c r="B324" s="3202" t="s">
        <v>3148</v>
      </c>
      <c r="C324" s="3214"/>
      <c r="D324" s="3214"/>
      <c r="E324" s="3214"/>
      <c r="F324" s="3203">
        <v>0.05</v>
      </c>
      <c r="G324" s="3220"/>
    </row>
    <row r="325" spans="1:7">
      <c r="A325" s="3213" t="s">
        <v>1156</v>
      </c>
      <c r="B325" s="3202" t="s">
        <v>3149</v>
      </c>
      <c r="C325" s="3214"/>
      <c r="D325" s="3214"/>
      <c r="E325" s="3214"/>
      <c r="F325" s="3203">
        <v>0.05</v>
      </c>
      <c r="G325" s="3220"/>
    </row>
    <row r="326" spans="1:7" ht="14.25" thickBot="1">
      <c r="A326" s="3216" t="s">
        <v>1156</v>
      </c>
      <c r="B326" s="3206" t="s">
        <v>3150</v>
      </c>
      <c r="C326" s="3208"/>
      <c r="D326" s="3208"/>
      <c r="E326" s="3208"/>
      <c r="F326" s="3207">
        <v>0.05</v>
      </c>
      <c r="G326" s="3221"/>
    </row>
    <row r="327" spans="1:7">
      <c r="A327" s="3212" t="s">
        <v>1157</v>
      </c>
      <c r="B327" s="3198" t="s">
        <v>3151</v>
      </c>
      <c r="C327" s="3199">
        <v>0.15</v>
      </c>
      <c r="D327" s="3199">
        <v>0.15</v>
      </c>
      <c r="E327" s="3199">
        <v>0.15</v>
      </c>
      <c r="F327" s="3199">
        <v>0.15</v>
      </c>
      <c r="G327" s="3200">
        <v>0.15</v>
      </c>
    </row>
    <row r="328" spans="1:7">
      <c r="A328" s="3213" t="s">
        <v>1157</v>
      </c>
      <c r="B328" s="3202" t="s">
        <v>981</v>
      </c>
      <c r="C328" s="3203">
        <v>0.15</v>
      </c>
      <c r="D328" s="3203">
        <v>0.15</v>
      </c>
      <c r="E328" s="3203">
        <v>0.15</v>
      </c>
      <c r="F328" s="3203">
        <v>0.126</v>
      </c>
      <c r="G328" s="3204">
        <v>0.15</v>
      </c>
    </row>
    <row r="329" spans="1:7">
      <c r="A329" s="3213" t="s">
        <v>1157</v>
      </c>
      <c r="B329" s="3202" t="s">
        <v>3152</v>
      </c>
      <c r="C329" s="3203">
        <v>0.15</v>
      </c>
      <c r="D329" s="3203">
        <v>0.15</v>
      </c>
      <c r="E329" s="3203">
        <v>0.15</v>
      </c>
      <c r="F329" s="3203">
        <v>0.15</v>
      </c>
      <c r="G329" s="3204">
        <v>0.15</v>
      </c>
    </row>
    <row r="330" spans="1:7">
      <c r="A330" s="3213" t="s">
        <v>1157</v>
      </c>
      <c r="B330" s="3202" t="s">
        <v>3153</v>
      </c>
      <c r="C330" s="3203">
        <v>0.15</v>
      </c>
      <c r="D330" s="3203">
        <v>0.15</v>
      </c>
      <c r="E330" s="3203">
        <v>0.15</v>
      </c>
      <c r="F330" s="3203">
        <v>0.15</v>
      </c>
      <c r="G330" s="3204">
        <v>0.15</v>
      </c>
    </row>
    <row r="331" spans="1:7">
      <c r="A331" s="3213" t="s">
        <v>1157</v>
      </c>
      <c r="B331" s="3202" t="s">
        <v>1008</v>
      </c>
      <c r="C331" s="3203">
        <v>0.15</v>
      </c>
      <c r="D331" s="3203">
        <v>0.15</v>
      </c>
      <c r="E331" s="3203">
        <v>0.15</v>
      </c>
      <c r="F331" s="3203">
        <v>0.15</v>
      </c>
      <c r="G331" s="3204">
        <v>0.15</v>
      </c>
    </row>
    <row r="332" spans="1:7">
      <c r="A332" s="3213" t="s">
        <v>1157</v>
      </c>
      <c r="B332" s="3202" t="s">
        <v>2985</v>
      </c>
      <c r="C332" s="3203">
        <v>0.15</v>
      </c>
      <c r="D332" s="3203">
        <v>0.15</v>
      </c>
      <c r="E332" s="3203">
        <v>0.15</v>
      </c>
      <c r="F332" s="3203">
        <v>0.15</v>
      </c>
      <c r="G332" s="3204">
        <v>0.15</v>
      </c>
    </row>
    <row r="333" spans="1:7">
      <c r="A333" s="3213" t="s">
        <v>1157</v>
      </c>
      <c r="B333" s="3202" t="s">
        <v>3154</v>
      </c>
      <c r="C333" s="3203">
        <v>0.14899999999999999</v>
      </c>
      <c r="D333" s="3203">
        <v>0.14899999999999999</v>
      </c>
      <c r="E333" s="3203">
        <v>0.15</v>
      </c>
      <c r="F333" s="3203">
        <v>0.11600000000000001</v>
      </c>
      <c r="G333" s="3204">
        <v>0.15</v>
      </c>
    </row>
    <row r="334" spans="1:7">
      <c r="A334" s="3213" t="s">
        <v>1157</v>
      </c>
      <c r="B334" s="3202" t="s">
        <v>1030</v>
      </c>
      <c r="C334" s="3203">
        <v>0.15</v>
      </c>
      <c r="D334" s="3203">
        <v>0.15</v>
      </c>
      <c r="E334" s="3203">
        <v>0.15</v>
      </c>
      <c r="F334" s="3203">
        <v>0.13</v>
      </c>
      <c r="G334" s="3204">
        <v>0.15</v>
      </c>
    </row>
    <row r="335" spans="1:7">
      <c r="A335" s="3213" t="s">
        <v>1157</v>
      </c>
      <c r="B335" s="3202" t="s">
        <v>1040</v>
      </c>
      <c r="C335" s="3203">
        <v>0.15</v>
      </c>
      <c r="D335" s="3203">
        <v>0.15</v>
      </c>
      <c r="E335" s="3203">
        <v>0.15</v>
      </c>
      <c r="F335" s="3203">
        <v>0.14399999999999999</v>
      </c>
      <c r="G335" s="3204">
        <v>0.15</v>
      </c>
    </row>
    <row r="336" spans="1:7">
      <c r="A336" s="3213" t="s">
        <v>1157</v>
      </c>
      <c r="B336" s="3202" t="s">
        <v>2987</v>
      </c>
      <c r="C336" s="3203">
        <v>0.15</v>
      </c>
      <c r="D336" s="3203">
        <v>0.15</v>
      </c>
      <c r="E336" s="3203">
        <v>0.15</v>
      </c>
      <c r="F336" s="3203">
        <v>0.14199999999999999</v>
      </c>
      <c r="G336" s="3204">
        <v>0.15</v>
      </c>
    </row>
    <row r="337" spans="1:7">
      <c r="A337" s="3213" t="s">
        <v>1157</v>
      </c>
      <c r="B337" s="3202" t="s">
        <v>3155</v>
      </c>
      <c r="C337" s="3203">
        <v>0.15</v>
      </c>
      <c r="D337" s="3203">
        <v>0.15</v>
      </c>
      <c r="E337" s="3203">
        <v>0.15</v>
      </c>
      <c r="F337" s="3203">
        <v>0.14499999999999999</v>
      </c>
      <c r="G337" s="3204">
        <v>0.15</v>
      </c>
    </row>
    <row r="338" spans="1:7">
      <c r="A338" s="3213" t="s">
        <v>1157</v>
      </c>
      <c r="B338" s="3202" t="s">
        <v>1068</v>
      </c>
      <c r="C338" s="3203">
        <v>0.15</v>
      </c>
      <c r="D338" s="3203">
        <v>0.15</v>
      </c>
      <c r="E338" s="3203">
        <v>0.15</v>
      </c>
      <c r="F338" s="3203">
        <v>0.15</v>
      </c>
      <c r="G338" s="3204">
        <v>0.15</v>
      </c>
    </row>
    <row r="339" spans="1:7">
      <c r="A339" s="3213" t="s">
        <v>1157</v>
      </c>
      <c r="B339" s="3202" t="s">
        <v>1076</v>
      </c>
      <c r="C339" s="3203">
        <v>0.15</v>
      </c>
      <c r="D339" s="3203">
        <v>0.15</v>
      </c>
      <c r="E339" s="3203">
        <v>0.15</v>
      </c>
      <c r="F339" s="3203">
        <v>0.14699999999999999</v>
      </c>
      <c r="G339" s="3204">
        <v>0.15</v>
      </c>
    </row>
    <row r="340" spans="1:7">
      <c r="A340" s="3213" t="s">
        <v>1157</v>
      </c>
      <c r="B340" s="3202" t="s">
        <v>3156</v>
      </c>
      <c r="C340" s="3203">
        <v>0.14599999999999999</v>
      </c>
      <c r="D340" s="3203">
        <v>0.14599999999999999</v>
      </c>
      <c r="E340" s="3203">
        <v>0.15</v>
      </c>
      <c r="F340" s="3203">
        <v>0.14099999999999999</v>
      </c>
      <c r="G340" s="3204">
        <v>0.14699999999999999</v>
      </c>
    </row>
    <row r="341" spans="1:7">
      <c r="A341" s="3213" t="s">
        <v>1157</v>
      </c>
      <c r="B341" s="3202" t="s">
        <v>1054</v>
      </c>
      <c r="C341" s="3203">
        <v>0.126</v>
      </c>
      <c r="D341" s="3203">
        <v>0.124</v>
      </c>
      <c r="E341" s="3203">
        <v>0.14099999999999999</v>
      </c>
      <c r="F341" s="3203">
        <v>0.14399999999999999</v>
      </c>
      <c r="G341" s="3204">
        <v>0.13</v>
      </c>
    </row>
    <row r="342" spans="1:7">
      <c r="A342" s="3213" t="s">
        <v>1157</v>
      </c>
      <c r="B342" s="3202" t="s">
        <v>3157</v>
      </c>
      <c r="C342" s="3203">
        <v>0.15</v>
      </c>
      <c r="D342" s="3203">
        <v>0.15</v>
      </c>
      <c r="E342" s="3203">
        <v>0.15</v>
      </c>
      <c r="F342" s="3203">
        <v>0.14399999999999999</v>
      </c>
      <c r="G342" s="3204">
        <v>0.15</v>
      </c>
    </row>
    <row r="343" spans="1:7">
      <c r="A343" s="3213" t="s">
        <v>1157</v>
      </c>
      <c r="B343" s="3202" t="s">
        <v>1105</v>
      </c>
      <c r="C343" s="3203">
        <v>0.15</v>
      </c>
      <c r="D343" s="3203">
        <v>0.15</v>
      </c>
      <c r="E343" s="3203">
        <v>0.15</v>
      </c>
      <c r="F343" s="3203">
        <v>0.128</v>
      </c>
      <c r="G343" s="3204">
        <v>0.15</v>
      </c>
    </row>
    <row r="344" spans="1:7">
      <c r="A344" s="3213" t="s">
        <v>1157</v>
      </c>
      <c r="B344" s="3202" t="s">
        <v>1113</v>
      </c>
      <c r="C344" s="3203">
        <v>0.15</v>
      </c>
      <c r="D344" s="3203">
        <v>0.15</v>
      </c>
      <c r="E344" s="3203">
        <v>0.15</v>
      </c>
      <c r="F344" s="3203">
        <v>0.14799999999999999</v>
      </c>
      <c r="G344" s="3204">
        <v>0.15</v>
      </c>
    </row>
    <row r="345" spans="1:7">
      <c r="A345" s="3213" t="s">
        <v>1157</v>
      </c>
      <c r="B345" s="3202" t="s">
        <v>2991</v>
      </c>
      <c r="C345" s="3203">
        <v>0.15</v>
      </c>
      <c r="D345" s="3203">
        <v>0.15</v>
      </c>
      <c r="E345" s="3203">
        <v>0.15</v>
      </c>
      <c r="F345" s="3203">
        <v>0.13800000000000001</v>
      </c>
      <c r="G345" s="3204">
        <v>0.15</v>
      </c>
    </row>
    <row r="346" spans="1:7">
      <c r="A346" s="3213" t="s">
        <v>1157</v>
      </c>
      <c r="B346" s="3202" t="s">
        <v>3158</v>
      </c>
      <c r="C346" s="3203">
        <v>0.15</v>
      </c>
      <c r="D346" s="3203">
        <v>0.15</v>
      </c>
      <c r="E346" s="3203">
        <v>0.15</v>
      </c>
      <c r="F346" s="3203">
        <v>0.14399999999999999</v>
      </c>
      <c r="G346" s="3204">
        <v>0.15</v>
      </c>
    </row>
    <row r="347" spans="1:7">
      <c r="A347" s="3213" t="s">
        <v>1157</v>
      </c>
      <c r="B347" s="3202" t="s">
        <v>1091</v>
      </c>
      <c r="C347" s="3203">
        <v>0.15</v>
      </c>
      <c r="D347" s="3203">
        <v>0.15</v>
      </c>
      <c r="E347" s="3203">
        <v>0.15</v>
      </c>
      <c r="F347" s="3203">
        <v>0.14599999999999999</v>
      </c>
      <c r="G347" s="3204">
        <v>0.15</v>
      </c>
    </row>
    <row r="348" spans="1:7">
      <c r="A348" s="3213" t="s">
        <v>1157</v>
      </c>
      <c r="B348" s="3202" t="s">
        <v>2993</v>
      </c>
      <c r="C348" s="3203">
        <v>0.15</v>
      </c>
      <c r="D348" s="3203">
        <v>0.15</v>
      </c>
      <c r="E348" s="3203">
        <v>0.15</v>
      </c>
      <c r="F348" s="3203">
        <v>0.14399999999999999</v>
      </c>
      <c r="G348" s="3204">
        <v>0.15</v>
      </c>
    </row>
    <row r="349" spans="1:7">
      <c r="A349" s="3213" t="s">
        <v>1157</v>
      </c>
      <c r="B349" s="3202" t="s">
        <v>2994</v>
      </c>
      <c r="C349" s="3203">
        <v>0.15</v>
      </c>
      <c r="D349" s="3203">
        <v>0.15</v>
      </c>
      <c r="E349" s="3203">
        <v>0.15</v>
      </c>
      <c r="F349" s="3203">
        <v>0.15</v>
      </c>
      <c r="G349" s="3204">
        <v>0.15</v>
      </c>
    </row>
    <row r="350" spans="1:7">
      <c r="A350" s="3213" t="s">
        <v>1157</v>
      </c>
      <c r="B350" s="3202" t="s">
        <v>3159</v>
      </c>
      <c r="C350" s="3203">
        <v>0.15</v>
      </c>
      <c r="D350" s="3203">
        <v>0.15</v>
      </c>
      <c r="E350" s="3203">
        <v>0.15</v>
      </c>
      <c r="F350" s="3203">
        <v>0.14699999999999999</v>
      </c>
      <c r="G350" s="3204">
        <v>0.15</v>
      </c>
    </row>
    <row r="351" spans="1:7">
      <c r="A351" s="3213" t="s">
        <v>1157</v>
      </c>
      <c r="B351" s="3202" t="s">
        <v>2996</v>
      </c>
      <c r="C351" s="3203">
        <v>0.15</v>
      </c>
      <c r="D351" s="3203">
        <v>0.15</v>
      </c>
      <c r="E351" s="3203">
        <v>0.15</v>
      </c>
      <c r="F351" s="3203">
        <v>0.13</v>
      </c>
      <c r="G351" s="3204">
        <v>0.15</v>
      </c>
    </row>
    <row r="352" spans="1:7">
      <c r="A352" s="3213" t="s">
        <v>1157</v>
      </c>
      <c r="B352" s="3202" t="s">
        <v>2997</v>
      </c>
      <c r="C352" s="3203">
        <v>0.15</v>
      </c>
      <c r="D352" s="3203">
        <v>0.15</v>
      </c>
      <c r="E352" s="3203">
        <v>0.15</v>
      </c>
      <c r="F352" s="3203">
        <v>0.14599999999999999</v>
      </c>
      <c r="G352" s="3204">
        <v>0.15</v>
      </c>
    </row>
    <row r="353" spans="1:7">
      <c r="A353" s="3213" t="s">
        <v>1157</v>
      </c>
      <c r="B353" s="3202" t="s">
        <v>3160</v>
      </c>
      <c r="C353" s="3203">
        <v>0.15</v>
      </c>
      <c r="D353" s="3203">
        <v>0.15</v>
      </c>
      <c r="E353" s="3203">
        <v>0.15</v>
      </c>
      <c r="F353" s="3203">
        <v>0.14499999999999999</v>
      </c>
      <c r="G353" s="3204">
        <v>0.15</v>
      </c>
    </row>
    <row r="354" spans="1:7">
      <c r="A354" s="3213" t="s">
        <v>1157</v>
      </c>
      <c r="B354" s="3202" t="s">
        <v>1129</v>
      </c>
      <c r="C354" s="3203">
        <v>0.15</v>
      </c>
      <c r="D354" s="3203">
        <v>0.15</v>
      </c>
      <c r="E354" s="3203">
        <v>0.15</v>
      </c>
      <c r="F354" s="3203">
        <v>0.14099999999999999</v>
      </c>
      <c r="G354" s="3204">
        <v>0.15</v>
      </c>
    </row>
    <row r="355" spans="1:7">
      <c r="A355" s="3213" t="s">
        <v>1157</v>
      </c>
      <c r="B355" s="3202" t="s">
        <v>2999</v>
      </c>
      <c r="C355" s="3203">
        <v>0.15</v>
      </c>
      <c r="D355" s="3203">
        <v>0.15</v>
      </c>
      <c r="E355" s="3203">
        <v>0.15</v>
      </c>
      <c r="F355" s="3203">
        <v>0.15</v>
      </c>
      <c r="G355" s="3204">
        <v>0.15</v>
      </c>
    </row>
    <row r="356" spans="1:7">
      <c r="A356" s="3213" t="s">
        <v>1157</v>
      </c>
      <c r="B356" s="3202" t="s">
        <v>3000</v>
      </c>
      <c r="C356" s="3203">
        <v>0.15</v>
      </c>
      <c r="D356" s="3203">
        <v>0.15</v>
      </c>
      <c r="E356" s="3203">
        <v>0.15</v>
      </c>
      <c r="F356" s="3203">
        <v>0.15</v>
      </c>
      <c r="G356" s="3204">
        <v>0.15</v>
      </c>
    </row>
    <row r="357" spans="1:7" ht="14.25" thickBot="1">
      <c r="A357" s="3216" t="s">
        <v>1157</v>
      </c>
      <c r="B357" s="3206" t="s">
        <v>3161</v>
      </c>
      <c r="C357" s="3207">
        <v>0.126</v>
      </c>
      <c r="D357" s="3207">
        <v>0.127</v>
      </c>
      <c r="E357" s="3207">
        <v>0.14299999999999999</v>
      </c>
      <c r="F357" s="3207">
        <v>0.125</v>
      </c>
      <c r="G357" s="3209">
        <v>0.129</v>
      </c>
    </row>
    <row r="358" spans="1:7">
      <c r="A358" s="3212" t="s">
        <v>3162</v>
      </c>
      <c r="B358" s="3198" t="s">
        <v>3163</v>
      </c>
      <c r="C358" s="3199">
        <v>0.15</v>
      </c>
      <c r="D358" s="3199">
        <v>0.15</v>
      </c>
      <c r="E358" s="3199">
        <v>0.15</v>
      </c>
      <c r="F358" s="3199">
        <v>0.15</v>
      </c>
      <c r="G358" s="3200">
        <v>0.15</v>
      </c>
    </row>
    <row r="359" spans="1:7">
      <c r="A359" s="3213" t="s">
        <v>3162</v>
      </c>
      <c r="B359" s="3202" t="s">
        <v>3164</v>
      </c>
      <c r="C359" s="3203">
        <v>0.1</v>
      </c>
      <c r="D359" s="3203">
        <v>0.1</v>
      </c>
      <c r="E359" s="3203">
        <v>0.1</v>
      </c>
      <c r="F359" s="3203">
        <v>0.1</v>
      </c>
      <c r="G359" s="3204">
        <v>0.1</v>
      </c>
    </row>
    <row r="360" spans="1:7">
      <c r="A360" s="3213" t="s">
        <v>3162</v>
      </c>
      <c r="B360" s="3202" t="s">
        <v>3165</v>
      </c>
      <c r="C360" s="3203">
        <v>0.15</v>
      </c>
      <c r="D360" s="3203">
        <v>0.15</v>
      </c>
      <c r="E360" s="3203">
        <v>0.15</v>
      </c>
      <c r="F360" s="3203">
        <v>0.14899999999999999</v>
      </c>
      <c r="G360" s="3204">
        <v>0.15</v>
      </c>
    </row>
    <row r="361" spans="1:7">
      <c r="A361" s="3213" t="s">
        <v>3162</v>
      </c>
      <c r="B361" s="3202" t="s">
        <v>999</v>
      </c>
      <c r="C361" s="3203">
        <v>0.15</v>
      </c>
      <c r="D361" s="3203">
        <v>0.15</v>
      </c>
      <c r="E361" s="3203">
        <v>0.15</v>
      </c>
      <c r="F361" s="3203">
        <v>0.115</v>
      </c>
      <c r="G361" s="3204">
        <v>0.15</v>
      </c>
    </row>
    <row r="362" spans="1:7">
      <c r="A362" s="3213" t="s">
        <v>3162</v>
      </c>
      <c r="B362" s="3202" t="s">
        <v>3166</v>
      </c>
      <c r="C362" s="3203">
        <v>0.15</v>
      </c>
      <c r="D362" s="3203">
        <v>0.15</v>
      </c>
      <c r="E362" s="3203">
        <v>0.15</v>
      </c>
      <c r="F362" s="3203">
        <v>0.106</v>
      </c>
      <c r="G362" s="3204">
        <v>0.15</v>
      </c>
    </row>
    <row r="363" spans="1:7">
      <c r="A363" s="3213" t="s">
        <v>3162</v>
      </c>
      <c r="B363" s="3202" t="s">
        <v>3006</v>
      </c>
      <c r="C363" s="3203">
        <v>0.15</v>
      </c>
      <c r="D363" s="3203">
        <v>0.15</v>
      </c>
      <c r="E363" s="3203">
        <v>0.15</v>
      </c>
      <c r="F363" s="3203">
        <v>0.14699999999999999</v>
      </c>
      <c r="G363" s="3204">
        <v>0.15</v>
      </c>
    </row>
    <row r="364" spans="1:7">
      <c r="A364" s="3213" t="s">
        <v>3162</v>
      </c>
      <c r="B364" s="3202" t="s">
        <v>3167</v>
      </c>
      <c r="C364" s="3203">
        <v>0.15</v>
      </c>
      <c r="D364" s="3203">
        <v>0.15</v>
      </c>
      <c r="E364" s="3203">
        <v>0.15</v>
      </c>
      <c r="F364" s="3203">
        <v>0.14799999999999999</v>
      </c>
      <c r="G364" s="3204">
        <v>0.15</v>
      </c>
    </row>
    <row r="365" spans="1:7">
      <c r="A365" s="3213" t="s">
        <v>3162</v>
      </c>
      <c r="B365" s="3202" t="s">
        <v>1047</v>
      </c>
      <c r="C365" s="3203">
        <v>0.15</v>
      </c>
      <c r="D365" s="3203">
        <v>0.15</v>
      </c>
      <c r="E365" s="3203">
        <v>0.15</v>
      </c>
      <c r="F365" s="3203">
        <v>0.15</v>
      </c>
      <c r="G365" s="3204">
        <v>0.15</v>
      </c>
    </row>
    <row r="366" spans="1:7">
      <c r="A366" s="3213" t="s">
        <v>3162</v>
      </c>
      <c r="B366" s="3202" t="s">
        <v>3008</v>
      </c>
      <c r="C366" s="3203">
        <v>0.15</v>
      </c>
      <c r="D366" s="3203">
        <v>0.15</v>
      </c>
      <c r="E366" s="3203">
        <v>0.15</v>
      </c>
      <c r="F366" s="3203">
        <v>0.15</v>
      </c>
      <c r="G366" s="3204">
        <v>0.15</v>
      </c>
    </row>
    <row r="367" spans="1:7">
      <c r="A367" s="3213" t="s">
        <v>3162</v>
      </c>
      <c r="B367" s="3202" t="s">
        <v>3168</v>
      </c>
      <c r="C367" s="3203">
        <v>0.15</v>
      </c>
      <c r="D367" s="3203">
        <v>0.15</v>
      </c>
      <c r="E367" s="3203">
        <v>0.15</v>
      </c>
      <c r="F367" s="3203">
        <v>0.14699999999999999</v>
      </c>
      <c r="G367" s="3204">
        <v>0.15</v>
      </c>
    </row>
    <row r="368" spans="1:7">
      <c r="A368" s="3213" t="s">
        <v>3162</v>
      </c>
      <c r="B368" s="3202" t="s">
        <v>3169</v>
      </c>
      <c r="C368" s="3203">
        <v>0.15</v>
      </c>
      <c r="D368" s="3203">
        <v>0.15</v>
      </c>
      <c r="E368" s="3203">
        <v>0.15</v>
      </c>
      <c r="F368" s="3203">
        <v>0.13600000000000001</v>
      </c>
      <c r="G368" s="3204">
        <v>0.15</v>
      </c>
    </row>
    <row r="369" spans="1:7">
      <c r="A369" s="3213" t="s">
        <v>3162</v>
      </c>
      <c r="B369" s="3202" t="s">
        <v>1061</v>
      </c>
      <c r="C369" s="3203">
        <v>0.15</v>
      </c>
      <c r="D369" s="3203">
        <v>0.15</v>
      </c>
      <c r="E369" s="3203">
        <v>0.15</v>
      </c>
      <c r="F369" s="3203">
        <v>0.14399999999999999</v>
      </c>
      <c r="G369" s="3204">
        <v>0.15</v>
      </c>
    </row>
    <row r="370" spans="1:7">
      <c r="A370" s="3213" t="s">
        <v>3162</v>
      </c>
      <c r="B370" s="3202" t="s">
        <v>1069</v>
      </c>
      <c r="C370" s="3203">
        <v>0.15</v>
      </c>
      <c r="D370" s="3203">
        <v>0.15</v>
      </c>
      <c r="E370" s="3203">
        <v>0.15</v>
      </c>
      <c r="F370" s="3203">
        <v>0.14599999999999999</v>
      </c>
      <c r="G370" s="3204">
        <v>0.15</v>
      </c>
    </row>
    <row r="371" spans="1:7">
      <c r="A371" s="3213" t="s">
        <v>3162</v>
      </c>
      <c r="B371" s="3202" t="s">
        <v>1077</v>
      </c>
      <c r="C371" s="3203">
        <v>0.15</v>
      </c>
      <c r="D371" s="3203">
        <v>0.15</v>
      </c>
      <c r="E371" s="3203">
        <v>0.15</v>
      </c>
      <c r="F371" s="3203">
        <v>0.12</v>
      </c>
      <c r="G371" s="3204">
        <v>0.15</v>
      </c>
    </row>
    <row r="372" spans="1:7">
      <c r="A372" s="3213" t="s">
        <v>3162</v>
      </c>
      <c r="B372" s="3202" t="s">
        <v>3170</v>
      </c>
      <c r="C372" s="3203">
        <v>0.15</v>
      </c>
      <c r="D372" s="3203">
        <v>0.15</v>
      </c>
      <c r="E372" s="3203">
        <v>0.15</v>
      </c>
      <c r="F372" s="3203">
        <v>0.14299999999999999</v>
      </c>
      <c r="G372" s="3204">
        <v>0.15</v>
      </c>
    </row>
    <row r="373" spans="1:7">
      <c r="A373" s="3213" t="s">
        <v>3162</v>
      </c>
      <c r="B373" s="3202" t="s">
        <v>1106</v>
      </c>
      <c r="C373" s="3203">
        <v>0.15</v>
      </c>
      <c r="D373" s="3203">
        <v>0.15</v>
      </c>
      <c r="E373" s="3203">
        <v>0.15</v>
      </c>
      <c r="F373" s="3203">
        <v>0.14599999999999999</v>
      </c>
      <c r="G373" s="3204">
        <v>0.15</v>
      </c>
    </row>
    <row r="374" spans="1:7">
      <c r="A374" s="3213" t="s">
        <v>3162</v>
      </c>
      <c r="B374" s="3202" t="s">
        <v>1114</v>
      </c>
      <c r="C374" s="3203">
        <v>0.15</v>
      </c>
      <c r="D374" s="3203">
        <v>0.15</v>
      </c>
      <c r="E374" s="3203">
        <v>0.15</v>
      </c>
      <c r="F374" s="3203">
        <v>0.14399999999999999</v>
      </c>
      <c r="G374" s="3204">
        <v>0.15</v>
      </c>
    </row>
    <row r="375" spans="1:7">
      <c r="A375" s="3213" t="s">
        <v>3162</v>
      </c>
      <c r="B375" s="3202" t="s">
        <v>3171</v>
      </c>
      <c r="C375" s="3203">
        <v>0.15</v>
      </c>
      <c r="D375" s="3203">
        <v>0.15</v>
      </c>
      <c r="E375" s="3203">
        <v>0.15</v>
      </c>
      <c r="F375" s="3203">
        <v>0.13</v>
      </c>
      <c r="G375" s="3204">
        <v>0.15</v>
      </c>
    </row>
    <row r="376" spans="1:7">
      <c r="A376" s="3213" t="s">
        <v>3162</v>
      </c>
      <c r="B376" s="3202" t="s">
        <v>1126</v>
      </c>
      <c r="C376" s="3203">
        <v>0.15</v>
      </c>
      <c r="D376" s="3203">
        <v>0.15</v>
      </c>
      <c r="E376" s="3203">
        <v>0.15</v>
      </c>
      <c r="F376" s="3203">
        <v>0.14199999999999999</v>
      </c>
      <c r="G376" s="3204">
        <v>0.15</v>
      </c>
    </row>
    <row r="377" spans="1:7" ht="14.25" thickBot="1">
      <c r="A377" s="3216" t="s">
        <v>3162</v>
      </c>
      <c r="B377" s="3206" t="s">
        <v>3013</v>
      </c>
      <c r="C377" s="3207">
        <v>0.15</v>
      </c>
      <c r="D377" s="3207">
        <v>0.15</v>
      </c>
      <c r="E377" s="3207">
        <v>0.15</v>
      </c>
      <c r="F377" s="3207">
        <v>0.14000000000000001</v>
      </c>
      <c r="G377" s="3209">
        <v>0.15</v>
      </c>
    </row>
    <row r="378" spans="1:7">
      <c r="A378" s="3212" t="s">
        <v>3172</v>
      </c>
      <c r="B378" s="3198" t="s">
        <v>3173</v>
      </c>
      <c r="C378" s="3199">
        <v>0.15</v>
      </c>
      <c r="D378" s="3199">
        <v>0.15</v>
      </c>
      <c r="E378" s="3199">
        <v>0.15</v>
      </c>
      <c r="F378" s="3199">
        <v>0.107</v>
      </c>
      <c r="G378" s="3200">
        <v>0.15</v>
      </c>
    </row>
    <row r="379" spans="1:7">
      <c r="A379" s="3213" t="s">
        <v>3172</v>
      </c>
      <c r="B379" s="3202" t="s">
        <v>3174</v>
      </c>
      <c r="C379" s="3203">
        <v>0.15</v>
      </c>
      <c r="D379" s="3203">
        <v>0.15</v>
      </c>
      <c r="E379" s="3203">
        <v>0.15</v>
      </c>
      <c r="F379" s="3203">
        <v>0.115</v>
      </c>
      <c r="G379" s="3204">
        <v>0.14899999999999999</v>
      </c>
    </row>
    <row r="380" spans="1:7">
      <c r="A380" s="3213" t="s">
        <v>3175</v>
      </c>
      <c r="B380" s="3202" t="s">
        <v>3176</v>
      </c>
      <c r="C380" s="3203">
        <v>0.15</v>
      </c>
      <c r="D380" s="3203">
        <v>0.15</v>
      </c>
      <c r="E380" s="3203">
        <v>0.15</v>
      </c>
      <c r="F380" s="3203">
        <v>0.1</v>
      </c>
      <c r="G380" s="3204">
        <v>0.14799999999999999</v>
      </c>
    </row>
    <row r="381" spans="1:7">
      <c r="A381" s="3213" t="s">
        <v>3175</v>
      </c>
      <c r="B381" s="3202" t="s">
        <v>3177</v>
      </c>
      <c r="C381" s="3203">
        <v>0.15</v>
      </c>
      <c r="D381" s="3203">
        <v>0.15</v>
      </c>
      <c r="E381" s="3203">
        <v>0.15</v>
      </c>
      <c r="F381" s="3203">
        <v>0.126</v>
      </c>
      <c r="G381" s="3204">
        <v>0.15</v>
      </c>
    </row>
    <row r="382" spans="1:7">
      <c r="A382" s="3213" t="s">
        <v>3175</v>
      </c>
      <c r="B382" s="3202" t="s">
        <v>3178</v>
      </c>
      <c r="C382" s="3203">
        <v>0.15</v>
      </c>
      <c r="D382" s="3203">
        <v>0.15</v>
      </c>
      <c r="E382" s="3203">
        <v>0.15</v>
      </c>
      <c r="F382" s="3203">
        <v>0.15</v>
      </c>
      <c r="G382" s="3204">
        <v>0.15</v>
      </c>
    </row>
    <row r="383" spans="1:7">
      <c r="A383" s="3213" t="s">
        <v>3175</v>
      </c>
      <c r="B383" s="3202" t="s">
        <v>3179</v>
      </c>
      <c r="C383" s="3203">
        <v>0.15</v>
      </c>
      <c r="D383" s="3203">
        <v>0.15</v>
      </c>
      <c r="E383" s="3203">
        <v>0.15</v>
      </c>
      <c r="F383" s="3203">
        <v>0.14699999999999999</v>
      </c>
      <c r="G383" s="3204">
        <v>0.15</v>
      </c>
    </row>
    <row r="384" spans="1:7" ht="14.25" thickBot="1">
      <c r="A384" s="3223" t="s">
        <v>3175</v>
      </c>
      <c r="B384" s="3224" t="s">
        <v>3180</v>
      </c>
      <c r="C384" s="3225">
        <v>0.15</v>
      </c>
      <c r="D384" s="3225">
        <v>0.15</v>
      </c>
      <c r="E384" s="3225">
        <v>0.15</v>
      </c>
      <c r="F384" s="3225">
        <v>0.15</v>
      </c>
      <c r="G384" s="322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8"/>
    <col min="2" max="6" width="9" style="2438" customWidth="1"/>
    <col min="7" max="7" width="9" style="2463" customWidth="1"/>
    <col min="8" max="12" width="9" style="2438" customWidth="1"/>
    <col min="13" max="13" width="2.25" style="2438" customWidth="1"/>
    <col min="14" max="14" width="9" style="2463" customWidth="1"/>
    <col min="15" max="17" width="9" style="2438" customWidth="1"/>
    <col min="18" max="18" width="2.375" style="2438" customWidth="1"/>
    <col min="19" max="19" width="7.125" style="2463" customWidth="1"/>
    <col min="20" max="22" width="7.125" style="2438" customWidth="1"/>
    <col min="23" max="23" width="24" style="2438" customWidth="1"/>
    <col min="24" max="25" width="9" style="2438"/>
    <col min="26" max="27" width="11.625" style="2438" customWidth="1"/>
    <col min="28" max="28" width="9" style="2438"/>
    <col min="29" max="29" width="2" style="2438" customWidth="1"/>
    <col min="30" max="16384" width="9" style="2438"/>
  </cols>
  <sheetData>
    <row r="1" spans="1:34" s="2419" customFormat="1">
      <c r="B1" s="3821" t="s">
        <v>1858</v>
      </c>
      <c r="C1" s="3821"/>
      <c r="D1" s="3821"/>
      <c r="E1" s="3821"/>
      <c r="F1" s="3821"/>
      <c r="G1" s="3820" t="s">
        <v>1859</v>
      </c>
      <c r="H1" s="3820"/>
      <c r="I1" s="3820"/>
      <c r="J1" s="3820"/>
      <c r="K1" s="3820"/>
      <c r="L1" s="3820"/>
      <c r="N1" s="3820" t="s">
        <v>1860</v>
      </c>
      <c r="O1" s="3820"/>
      <c r="P1" s="3820"/>
      <c r="Q1" s="3820"/>
      <c r="S1" s="3820" t="s">
        <v>1861</v>
      </c>
      <c r="T1" s="3820"/>
      <c r="U1" s="3820"/>
      <c r="V1" s="3820"/>
      <c r="X1" s="3819" t="s">
        <v>1921</v>
      </c>
      <c r="Y1" s="3820"/>
      <c r="Z1" s="3820"/>
      <c r="AA1" s="3820"/>
      <c r="AB1" s="3820"/>
      <c r="AD1" s="3819" t="s">
        <v>1925</v>
      </c>
      <c r="AE1" s="3820"/>
      <c r="AF1" s="3820"/>
      <c r="AG1" s="3820"/>
      <c r="AH1" s="3820"/>
    </row>
    <row r="2" spans="1:34" s="2420" customFormat="1" ht="14.25" thickBot="1">
      <c r="B2" s="2421" t="s">
        <v>1862</v>
      </c>
      <c r="C2" s="2421" t="s">
        <v>1923</v>
      </c>
      <c r="D2" s="2422" t="s">
        <v>1179</v>
      </c>
      <c r="E2" s="2422" t="s">
        <v>1469</v>
      </c>
      <c r="F2" s="2421" t="s">
        <v>1924</v>
      </c>
      <c r="G2" s="2423"/>
      <c r="I2" s="2421" t="s">
        <v>2213</v>
      </c>
      <c r="J2" s="2422" t="s">
        <v>2215</v>
      </c>
      <c r="K2" s="2422" t="s">
        <v>2216</v>
      </c>
      <c r="L2" s="2421" t="s">
        <v>2217</v>
      </c>
      <c r="N2" s="2421" t="s">
        <v>1862</v>
      </c>
      <c r="O2" s="2422" t="s">
        <v>2214</v>
      </c>
      <c r="P2" s="2422" t="s">
        <v>1469</v>
      </c>
      <c r="Q2" s="2421" t="s">
        <v>1924</v>
      </c>
      <c r="S2" s="2421" t="s">
        <v>1862</v>
      </c>
      <c r="T2" s="2422" t="s">
        <v>2214</v>
      </c>
      <c r="U2" s="2422" t="s">
        <v>1469</v>
      </c>
      <c r="V2" s="2421" t="s">
        <v>1924</v>
      </c>
      <c r="X2" s="2421" t="s">
        <v>1862</v>
      </c>
      <c r="Y2" s="2421" t="s">
        <v>1923</v>
      </c>
      <c r="Z2" s="2422" t="s">
        <v>1179</v>
      </c>
      <c r="AA2" s="2422" t="s">
        <v>1469</v>
      </c>
      <c r="AB2" s="2421" t="s">
        <v>1924</v>
      </c>
      <c r="AD2" s="2421" t="s">
        <v>1862</v>
      </c>
      <c r="AE2" s="2421" t="s">
        <v>1923</v>
      </c>
      <c r="AF2" s="2422" t="s">
        <v>1179</v>
      </c>
      <c r="AG2" s="2422" t="s">
        <v>1469</v>
      </c>
      <c r="AH2" s="2421" t="s">
        <v>1924</v>
      </c>
    </row>
    <row r="3" spans="1:34" s="2428" customFormat="1" ht="14.25">
      <c r="A3" s="2424" t="s">
        <v>2224</v>
      </c>
      <c r="B3" s="2425"/>
      <c r="C3" s="2425"/>
      <c r="D3" s="2426"/>
      <c r="E3" s="2426"/>
      <c r="F3" s="2425"/>
      <c r="G3" s="2427"/>
      <c r="I3" s="2429">
        <f>ROUND(AVERAGE($I4:$I41),2)</f>
        <v>1.47</v>
      </c>
      <c r="J3" s="2429">
        <f>ROUND(AVERAGE($J4:$J41),2)</f>
        <v>0.92</v>
      </c>
      <c r="K3" s="2429">
        <f>ROUND(AVERAGE($K4:$K41),2)</f>
        <v>1.61</v>
      </c>
      <c r="L3" s="2429">
        <f>ROUND(AVERAGE($L4:$L41),2)</f>
        <v>1.07</v>
      </c>
      <c r="N3" s="2427"/>
      <c r="S3" s="2427"/>
      <c r="W3" s="2430"/>
      <c r="X3" s="2431">
        <f>ROUND(SUMPRODUCT(PRODUCT(1+N3:N$40)),4)</f>
        <v>1.6585000000000001</v>
      </c>
      <c r="Y3" s="2431">
        <f>ROUND(SUMPRODUCT(PRODUCT(1+O3:O$40)),4)</f>
        <v>1.3676999999999999</v>
      </c>
      <c r="Z3" s="2431">
        <f>Y3</f>
        <v>1.3676999999999999</v>
      </c>
      <c r="AA3" s="2431">
        <f>ROUND(SUMPRODUCT(PRODUCT(1+P3:P$40)),4)</f>
        <v>1.7434000000000001</v>
      </c>
      <c r="AB3" s="2431">
        <f>ROUND(SUMPRODUCT(PRODUCT(1+Q3:Q$40)),4)</f>
        <v>1.4609000000000001</v>
      </c>
      <c r="AD3" s="2432">
        <f>ROUND(AVERAGE(I3:I$41)/100,4)</f>
        <v>1.47E-2</v>
      </c>
      <c r="AE3" s="2432">
        <f>ROUND(AVERAGE(J3:J$41)/100,4)</f>
        <v>9.1999999999999998E-3</v>
      </c>
      <c r="AF3" s="2432">
        <f>AE3</f>
        <v>9.1999999999999998E-3</v>
      </c>
      <c r="AG3" s="2432">
        <f>ROUND(AVERAGE(K3:K$41)/100,4)</f>
        <v>1.61E-2</v>
      </c>
      <c r="AH3" s="2432">
        <f>ROUND(AVERAGE(L3:L$41)/100,4)</f>
        <v>1.0699999999999999E-2</v>
      </c>
    </row>
    <row r="4" spans="1:34" s="2419" customFormat="1" ht="14.25">
      <c r="B4" s="2433"/>
      <c r="C4" s="2433"/>
      <c r="D4" s="2434"/>
      <c r="E4" s="2434"/>
      <c r="F4" s="2433"/>
      <c r="G4" s="2435"/>
      <c r="I4" s="2436"/>
      <c r="J4" s="2436"/>
      <c r="K4" s="2436"/>
      <c r="L4" s="2436"/>
      <c r="N4" s="2435"/>
      <c r="S4" s="2435"/>
      <c r="W4" s="2437"/>
      <c r="X4" s="2438"/>
      <c r="Y4" s="2438"/>
      <c r="Z4" s="2438"/>
      <c r="AA4" s="2438"/>
      <c r="AB4" s="2438"/>
      <c r="AD4" s="2439"/>
      <c r="AE4" s="2439"/>
      <c r="AF4" s="2439"/>
      <c r="AG4" s="2439"/>
      <c r="AH4" s="2439"/>
    </row>
    <row r="5" spans="1:34" s="2447" customFormat="1">
      <c r="A5" s="2440" t="s">
        <v>2443</v>
      </c>
      <c r="B5" s="2441">
        <f t="shared" ref="B5:B19" si="0">B6*(1+N5)</f>
        <v>510.07089659554606</v>
      </c>
      <c r="C5" s="2441">
        <f t="shared" ref="C5:C19" si="1">C6*(1+O5)</f>
        <v>352.55593185737411</v>
      </c>
      <c r="D5" s="2441">
        <f t="shared" ref="D5:D24" si="2">C5</f>
        <v>352.55593185737411</v>
      </c>
      <c r="E5" s="2441">
        <f t="shared" ref="E5:E25" si="3">E6*(1+P5)</f>
        <v>737.27992463403655</v>
      </c>
      <c r="F5" s="2441">
        <f t="shared" ref="F5:F25" si="4">F6*(1+Q5)</f>
        <v>335.88319198297864</v>
      </c>
      <c r="G5" s="2435">
        <v>2023</v>
      </c>
      <c r="H5" s="2442">
        <v>1</v>
      </c>
      <c r="I5" s="2417">
        <v>0</v>
      </c>
      <c r="J5" s="2417">
        <v>0</v>
      </c>
      <c r="K5" s="2417">
        <v>0</v>
      </c>
      <c r="L5" s="2418">
        <v>0</v>
      </c>
      <c r="M5" s="2438"/>
      <c r="N5" s="2443">
        <f t="shared" ref="N5:N24" si="5">I5/100</f>
        <v>0</v>
      </c>
      <c r="O5" s="2439">
        <f t="shared" ref="O5:O24" si="6">J5/100</f>
        <v>0</v>
      </c>
      <c r="P5" s="2439">
        <f t="shared" ref="P5:P24" si="7">K5/100</f>
        <v>0</v>
      </c>
      <c r="Q5" s="2439">
        <f t="shared" ref="Q5:Q24" si="8">L5/100</f>
        <v>0</v>
      </c>
      <c r="R5" s="2444"/>
      <c r="S5" s="2445">
        <f>B5/B6-1</f>
        <v>0</v>
      </c>
      <c r="T5" s="2446">
        <f>C5/C6-1</f>
        <v>0</v>
      </c>
      <c r="U5" s="2446">
        <f>E5/E6-1</f>
        <v>0</v>
      </c>
      <c r="V5" s="2446">
        <f>F5/F6-1</f>
        <v>0</v>
      </c>
      <c r="W5" s="2438"/>
      <c r="X5" s="2438">
        <f>ROUND(IF(项目基本情况!B8="出让",SUMPRODUCT(PRODUCT(1+N5:N$41)),SUMPRODUCT(PRODUCT(1+N5:N$40))),4)</f>
        <v>1.6585000000000001</v>
      </c>
      <c r="Y5" s="2438">
        <f>ROUND(IF(项目基本情况!B8="出让",SUMPRODUCT(PRODUCT(1+O5:O$41)),SUMPRODUCT(PRODUCT(1+O5:O$40))),4)</f>
        <v>1.3676999999999999</v>
      </c>
      <c r="Z5" s="2438">
        <f t="shared" ref="Z5:Z40" si="9">Y5</f>
        <v>1.3676999999999999</v>
      </c>
      <c r="AA5" s="2438">
        <f>ROUND(IF(项目基本情况!B8="出让",SUMPRODUCT(PRODUCT(1+P5:P$41)),SUMPRODUCT(PRODUCT(1+P5:P$40))),4)</f>
        <v>1.7434000000000001</v>
      </c>
      <c r="AB5" s="2438">
        <f>ROUND(IF(项目基本情况!B8="出让",SUMPRODUCT(PRODUCT(1+Q5:Q$41)),SUMPRODUCT(PRODUCT(1+Q5:Q$40))),4)</f>
        <v>1.4609000000000001</v>
      </c>
      <c r="AC5" s="2438"/>
      <c r="AD5" s="2439">
        <f>ROUND(AVERAGE(I5:I$41)/100,4)</f>
        <v>1.47E-2</v>
      </c>
      <c r="AE5" s="2439">
        <f>ROUND(AVERAGE(J5:J$41)/100,4)</f>
        <v>9.1999999999999998E-3</v>
      </c>
      <c r="AF5" s="2439">
        <f t="shared" ref="AF5:AF41" si="10">AE5</f>
        <v>9.1999999999999998E-3</v>
      </c>
      <c r="AG5" s="2439">
        <f>ROUND(AVERAGE(K5:K$41)/100,4)</f>
        <v>1.61E-2</v>
      </c>
      <c r="AH5" s="2439">
        <f>ROUND(AVERAGE(L5:L$41)/100,4)</f>
        <v>1.0699999999999999E-2</v>
      </c>
    </row>
    <row r="6" spans="1:34" s="2447" customFormat="1">
      <c r="A6" s="2440" t="s">
        <v>2442</v>
      </c>
      <c r="B6" s="2441">
        <f t="shared" si="0"/>
        <v>510.07089659554606</v>
      </c>
      <c r="C6" s="2441">
        <f t="shared" si="1"/>
        <v>352.55593185737411</v>
      </c>
      <c r="D6" s="2441">
        <f t="shared" si="2"/>
        <v>352.55593185737411</v>
      </c>
      <c r="E6" s="2441">
        <f t="shared" si="3"/>
        <v>737.27992463403655</v>
      </c>
      <c r="F6" s="2441">
        <f t="shared" si="4"/>
        <v>335.88319198297864</v>
      </c>
      <c r="G6" s="2435">
        <v>2022</v>
      </c>
      <c r="H6" s="2442">
        <v>4</v>
      </c>
      <c r="I6" s="2417">
        <v>0</v>
      </c>
      <c r="J6" s="2417">
        <v>0</v>
      </c>
      <c r="K6" s="2417">
        <v>0</v>
      </c>
      <c r="L6" s="2418">
        <v>0</v>
      </c>
      <c r="M6" s="2438"/>
      <c r="N6" s="2443">
        <f t="shared" si="5"/>
        <v>0</v>
      </c>
      <c r="O6" s="2439">
        <f t="shared" si="6"/>
        <v>0</v>
      </c>
      <c r="P6" s="2439">
        <f t="shared" si="7"/>
        <v>0</v>
      </c>
      <c r="Q6" s="2439">
        <f t="shared" si="8"/>
        <v>0</v>
      </c>
      <c r="R6" s="2444"/>
      <c r="S6" s="2445"/>
      <c r="T6" s="2446"/>
      <c r="U6" s="2446"/>
      <c r="V6" s="2446"/>
      <c r="W6" s="2438"/>
      <c r="X6" s="2438">
        <f>ROUND(IF(项目基本情况!B8="出让",SUMPRODUCT(PRODUCT(1+N6:N$41)),SUMPRODUCT(PRODUCT(1+N6:N$40))),4)</f>
        <v>1.6585000000000001</v>
      </c>
      <c r="Y6" s="2438">
        <f>ROUND(IF(项目基本情况!B8="出让",SUMPRODUCT(PRODUCT(1+O6:O$41)),SUMPRODUCT(PRODUCT(1+O6:O$40))),4)</f>
        <v>1.3676999999999999</v>
      </c>
      <c r="Z6" s="2438">
        <f t="shared" si="9"/>
        <v>1.3676999999999999</v>
      </c>
      <c r="AA6" s="2438">
        <f>ROUND(IF(项目基本情况!B8="出让",SUMPRODUCT(PRODUCT(1+P6:P$41)),SUMPRODUCT(PRODUCT(1+P6:P$40))),4)</f>
        <v>1.7434000000000001</v>
      </c>
      <c r="AB6" s="2438">
        <f>ROUND(IF(项目基本情况!B8="出让",SUMPRODUCT(PRODUCT(1+Q6:Q$41)),SUMPRODUCT(PRODUCT(1+Q6:Q$40))),4)</f>
        <v>1.4609000000000001</v>
      </c>
      <c r="AC6" s="2438"/>
      <c r="AD6" s="2439">
        <f>ROUND(AVERAGE(I6:I$41)/100,4)</f>
        <v>1.5100000000000001E-2</v>
      </c>
      <c r="AE6" s="2439">
        <f>ROUND(AVERAGE(J6:J$41)/100,4)</f>
        <v>9.4000000000000004E-3</v>
      </c>
      <c r="AF6" s="2439">
        <f t="shared" si="10"/>
        <v>9.4000000000000004E-3</v>
      </c>
      <c r="AG6" s="2439">
        <f>ROUND(AVERAGE(K6:K$41)/100,4)</f>
        <v>1.66E-2</v>
      </c>
      <c r="AH6" s="2439">
        <f>ROUND(AVERAGE(L6:L$41)/100,4)</f>
        <v>1.0999999999999999E-2</v>
      </c>
    </row>
    <row r="7" spans="1:34" s="2447" customFormat="1">
      <c r="A7" s="2440" t="s">
        <v>2441</v>
      </c>
      <c r="B7" s="2441">
        <f t="shared" si="0"/>
        <v>510.07089659554606</v>
      </c>
      <c r="C7" s="2441">
        <f t="shared" si="1"/>
        <v>352.55593185737411</v>
      </c>
      <c r="D7" s="2441">
        <f t="shared" si="2"/>
        <v>352.55593185737411</v>
      </c>
      <c r="E7" s="2441">
        <f t="shared" si="3"/>
        <v>737.27992463403655</v>
      </c>
      <c r="F7" s="2441">
        <f t="shared" si="4"/>
        <v>335.88319198297864</v>
      </c>
      <c r="G7" s="2435">
        <v>2022</v>
      </c>
      <c r="H7" s="2442">
        <v>3</v>
      </c>
      <c r="I7" s="2417">
        <v>0</v>
      </c>
      <c r="J7" s="2417">
        <v>0</v>
      </c>
      <c r="K7" s="2417">
        <v>0</v>
      </c>
      <c r="L7" s="2418">
        <v>0</v>
      </c>
      <c r="M7" s="2438"/>
      <c r="N7" s="2443">
        <f t="shared" si="5"/>
        <v>0</v>
      </c>
      <c r="O7" s="2439">
        <f t="shared" si="6"/>
        <v>0</v>
      </c>
      <c r="P7" s="2439">
        <f t="shared" si="7"/>
        <v>0</v>
      </c>
      <c r="Q7" s="2439">
        <f t="shared" si="8"/>
        <v>0</v>
      </c>
      <c r="R7" s="2444"/>
      <c r="S7" s="2445"/>
      <c r="T7" s="2446"/>
      <c r="U7" s="2446"/>
      <c r="V7" s="2446"/>
      <c r="W7" s="2438"/>
      <c r="X7" s="2438">
        <f>ROUND(IF(项目基本情况!B8="出让",SUMPRODUCT(PRODUCT(1+N7:N$41)),SUMPRODUCT(PRODUCT(1+N7:N$40))),4)</f>
        <v>1.6585000000000001</v>
      </c>
      <c r="Y7" s="2438">
        <f>ROUND(IF(项目基本情况!B8="出让",SUMPRODUCT(PRODUCT(1+O7:O$41)),SUMPRODUCT(PRODUCT(1+O7:O$40))),4)</f>
        <v>1.3676999999999999</v>
      </c>
      <c r="Z7" s="2438">
        <f t="shared" si="9"/>
        <v>1.3676999999999999</v>
      </c>
      <c r="AA7" s="2438">
        <f>ROUND(IF(项目基本情况!B8="出让",SUMPRODUCT(PRODUCT(1+P7:P$41)),SUMPRODUCT(PRODUCT(1+P7:P$40))),4)</f>
        <v>1.7434000000000001</v>
      </c>
      <c r="AB7" s="2438">
        <f>ROUND(IF(项目基本情况!B8="出让",SUMPRODUCT(PRODUCT(1+Q7:Q$41)),SUMPRODUCT(PRODUCT(1+Q7:Q$40))),4)</f>
        <v>1.4609000000000001</v>
      </c>
      <c r="AC7" s="2438"/>
      <c r="AD7" s="2439">
        <f>ROUND(AVERAGE(I7:I$41)/100,4)</f>
        <v>1.55E-2</v>
      </c>
      <c r="AE7" s="2439">
        <f>ROUND(AVERAGE(J7:J$41)/100,4)</f>
        <v>9.7000000000000003E-3</v>
      </c>
      <c r="AF7" s="2439">
        <f t="shared" si="10"/>
        <v>9.7000000000000003E-3</v>
      </c>
      <c r="AG7" s="2439">
        <f>ROUND(AVERAGE(K7:K$41)/100,4)</f>
        <v>1.7100000000000001E-2</v>
      </c>
      <c r="AH7" s="2439">
        <f>ROUND(AVERAGE(L7:L$41)/100,4)</f>
        <v>1.1299999999999999E-2</v>
      </c>
    </row>
    <row r="8" spans="1:34" s="2447" customFormat="1">
      <c r="A8" s="2440" t="s">
        <v>2440</v>
      </c>
      <c r="B8" s="2441">
        <f t="shared" si="0"/>
        <v>510.07089659554606</v>
      </c>
      <c r="C8" s="2441">
        <f t="shared" si="1"/>
        <v>352.55593185737411</v>
      </c>
      <c r="D8" s="2441">
        <f t="shared" si="2"/>
        <v>352.55593185737411</v>
      </c>
      <c r="E8" s="2441">
        <f t="shared" si="3"/>
        <v>737.27992463403655</v>
      </c>
      <c r="F8" s="2441">
        <f t="shared" si="4"/>
        <v>335.88319198297864</v>
      </c>
      <c r="G8" s="2435">
        <v>2022</v>
      </c>
      <c r="H8" s="2442">
        <v>2</v>
      </c>
      <c r="I8" s="2417">
        <v>0</v>
      </c>
      <c r="J8" s="2417">
        <v>0</v>
      </c>
      <c r="K8" s="2417">
        <v>0</v>
      </c>
      <c r="L8" s="2418">
        <v>0</v>
      </c>
      <c r="M8" s="2438"/>
      <c r="N8" s="2443">
        <f t="shared" si="5"/>
        <v>0</v>
      </c>
      <c r="O8" s="2439">
        <f t="shared" si="6"/>
        <v>0</v>
      </c>
      <c r="P8" s="2439">
        <f t="shared" si="7"/>
        <v>0</v>
      </c>
      <c r="Q8" s="2439">
        <f t="shared" si="8"/>
        <v>0</v>
      </c>
      <c r="R8" s="2444"/>
      <c r="S8" s="2445"/>
      <c r="T8" s="2446"/>
      <c r="U8" s="2446"/>
      <c r="V8" s="2446"/>
      <c r="W8" s="2438"/>
      <c r="X8" s="2438">
        <f>ROUND(IF(项目基本情况!B8="出让",SUMPRODUCT(PRODUCT(1+N8:N$41)),SUMPRODUCT(PRODUCT(1+N8:N$40))),4)</f>
        <v>1.6585000000000001</v>
      </c>
      <c r="Y8" s="2438">
        <f>ROUND(IF(项目基本情况!B8="出让",SUMPRODUCT(PRODUCT(1+O8:O$41)),SUMPRODUCT(PRODUCT(1+O8:O$40))),4)</f>
        <v>1.3676999999999999</v>
      </c>
      <c r="Z8" s="2438">
        <f t="shared" si="9"/>
        <v>1.3676999999999999</v>
      </c>
      <c r="AA8" s="2438">
        <f>ROUND(IF(项目基本情况!B8="出让",SUMPRODUCT(PRODUCT(1+P8:P$41)),SUMPRODUCT(PRODUCT(1+P8:P$40))),4)</f>
        <v>1.7434000000000001</v>
      </c>
      <c r="AB8" s="2438">
        <f>ROUND(IF(项目基本情况!B8="出让",SUMPRODUCT(PRODUCT(1+Q8:Q$41)),SUMPRODUCT(PRODUCT(1+Q8:Q$40))),4)</f>
        <v>1.4609000000000001</v>
      </c>
      <c r="AC8" s="2438"/>
      <c r="AD8" s="2439">
        <f>ROUND(AVERAGE(I8:I$41)/100,4)</f>
        <v>1.6E-2</v>
      </c>
      <c r="AE8" s="2439">
        <f>ROUND(AVERAGE(J8:J$41)/100,4)</f>
        <v>0.01</v>
      </c>
      <c r="AF8" s="2439">
        <f t="shared" si="10"/>
        <v>0.01</v>
      </c>
      <c r="AG8" s="2439">
        <f>ROUND(AVERAGE(K8:K$41)/100,4)</f>
        <v>1.7600000000000001E-2</v>
      </c>
      <c r="AH8" s="2439">
        <f>ROUND(AVERAGE(L8:L$41)/100,4)</f>
        <v>1.1599999999999999E-2</v>
      </c>
    </row>
    <row r="9" spans="1:34" s="2447" customFormat="1">
      <c r="A9" s="2440" t="s">
        <v>2439</v>
      </c>
      <c r="B9" s="2441">
        <f t="shared" si="0"/>
        <v>510.07089659554606</v>
      </c>
      <c r="C9" s="2441">
        <f t="shared" si="1"/>
        <v>352.55593185737411</v>
      </c>
      <c r="D9" s="2441">
        <f t="shared" si="2"/>
        <v>352.55593185737411</v>
      </c>
      <c r="E9" s="2441">
        <f t="shared" si="3"/>
        <v>737.27992463403655</v>
      </c>
      <c r="F9" s="2441">
        <f t="shared" si="4"/>
        <v>335.88319198297864</v>
      </c>
      <c r="G9" s="2435">
        <v>2022</v>
      </c>
      <c r="H9" s="2442">
        <v>1</v>
      </c>
      <c r="I9" s="2417">
        <v>0</v>
      </c>
      <c r="J9" s="2417">
        <v>0</v>
      </c>
      <c r="K9" s="2417">
        <v>0</v>
      </c>
      <c r="L9" s="2418">
        <v>0</v>
      </c>
      <c r="M9" s="2438"/>
      <c r="N9" s="2443">
        <f t="shared" si="5"/>
        <v>0</v>
      </c>
      <c r="O9" s="2439">
        <f t="shared" si="6"/>
        <v>0</v>
      </c>
      <c r="P9" s="2439">
        <f t="shared" si="7"/>
        <v>0</v>
      </c>
      <c r="Q9" s="2439">
        <f t="shared" si="8"/>
        <v>0</v>
      </c>
      <c r="R9" s="2444"/>
      <c r="S9" s="2445">
        <f>B9/B10-1</f>
        <v>0</v>
      </c>
      <c r="T9" s="2446">
        <f>C9/C10-1</f>
        <v>0</v>
      </c>
      <c r="U9" s="2446">
        <f>E9/E10-1</f>
        <v>0</v>
      </c>
      <c r="V9" s="2446">
        <f>F9/F10-1</f>
        <v>0</v>
      </c>
      <c r="W9" s="2438"/>
      <c r="X9" s="2438">
        <f>ROUND(IF(项目基本情况!B1="出让",SUMPRODUCT(PRODUCT(1+N9:N$41)),SUMPRODUCT(PRODUCT(1+N9:N$40))),4)</f>
        <v>1.6585000000000001</v>
      </c>
      <c r="Y9" s="2438">
        <f>ROUND(IF(项目基本情况!B1="出让",SUMPRODUCT(PRODUCT(1+O9:O$41)),SUMPRODUCT(PRODUCT(1+O9:O$40))),4)</f>
        <v>1.3676999999999999</v>
      </c>
      <c r="Z9" s="2438">
        <f t="shared" si="9"/>
        <v>1.3676999999999999</v>
      </c>
      <c r="AA9" s="2438">
        <f>ROUND(IF(项目基本情况!B1="出让",SUMPRODUCT(PRODUCT(1+P9:P$41)),SUMPRODUCT(PRODUCT(1+P9:P$40))),4)</f>
        <v>1.7434000000000001</v>
      </c>
      <c r="AB9" s="2438">
        <f>ROUND(IF(项目基本情况!B1="出让",SUMPRODUCT(PRODUCT(1+Q9:Q$41)),SUMPRODUCT(PRODUCT(1+Q9:Q$40))),4)</f>
        <v>1.4609000000000001</v>
      </c>
      <c r="AC9" s="2438"/>
      <c r="AD9" s="2439">
        <f>ROUND(AVERAGE(I9:I$41)/100,4)</f>
        <v>1.6400000000000001E-2</v>
      </c>
      <c r="AE9" s="2439">
        <f>ROUND(AVERAGE(J9:J$41)/100,4)</f>
        <v>1.03E-2</v>
      </c>
      <c r="AF9" s="2439">
        <f t="shared" si="10"/>
        <v>1.03E-2</v>
      </c>
      <c r="AG9" s="2439">
        <f>ROUND(AVERAGE(K9:K$41)/100,4)</f>
        <v>1.8100000000000002E-2</v>
      </c>
      <c r="AH9" s="2439">
        <f>ROUND(AVERAGE(L9:L$41)/100,4)</f>
        <v>1.2E-2</v>
      </c>
    </row>
    <row r="10" spans="1:34" s="2447" customFormat="1">
      <c r="A10" s="2440" t="s">
        <v>2288</v>
      </c>
      <c r="B10" s="2441">
        <f t="shared" si="0"/>
        <v>510.07089659554606</v>
      </c>
      <c r="C10" s="2441">
        <f t="shared" si="1"/>
        <v>352.55593185737411</v>
      </c>
      <c r="D10" s="2441">
        <f t="shared" si="2"/>
        <v>352.55593185737411</v>
      </c>
      <c r="E10" s="2441">
        <f t="shared" si="3"/>
        <v>737.27992463403655</v>
      </c>
      <c r="F10" s="2441">
        <f t="shared" si="4"/>
        <v>335.88319198297864</v>
      </c>
      <c r="G10" s="2435">
        <v>2021</v>
      </c>
      <c r="H10" s="2442">
        <v>4</v>
      </c>
      <c r="I10" s="2417">
        <v>1.03</v>
      </c>
      <c r="J10" s="2417">
        <v>0.24</v>
      </c>
      <c r="K10" s="2417">
        <v>1.17</v>
      </c>
      <c r="L10" s="2418">
        <v>0.55000000000000004</v>
      </c>
      <c r="M10" s="2438"/>
      <c r="N10" s="2443">
        <f t="shared" si="5"/>
        <v>1.03E-2</v>
      </c>
      <c r="O10" s="2439">
        <f t="shared" si="6"/>
        <v>2.3999999999999998E-3</v>
      </c>
      <c r="P10" s="2439">
        <f t="shared" si="7"/>
        <v>1.1699999999999999E-2</v>
      </c>
      <c r="Q10" s="2439">
        <f t="shared" si="8"/>
        <v>5.5000000000000005E-3</v>
      </c>
      <c r="R10" s="2444"/>
      <c r="S10" s="2445"/>
      <c r="T10" s="2446"/>
      <c r="U10" s="2446"/>
      <c r="V10" s="2446"/>
      <c r="W10" s="2438"/>
      <c r="X10" s="2438">
        <f>ROUND(IF(项目基本情况!B2="出让",SUMPRODUCT(PRODUCT(1+N10:N$41)),SUMPRODUCT(PRODUCT(1+N10:N$40))),4)</f>
        <v>1.6585000000000001</v>
      </c>
      <c r="Y10" s="2438">
        <f>ROUND(IF(项目基本情况!B2="出让",SUMPRODUCT(PRODUCT(1+O10:O$41)),SUMPRODUCT(PRODUCT(1+O10:O$40))),4)</f>
        <v>1.3676999999999999</v>
      </c>
      <c r="Z10" s="2438">
        <f t="shared" si="9"/>
        <v>1.3676999999999999</v>
      </c>
      <c r="AA10" s="2438">
        <f>ROUND(IF(项目基本情况!B2="出让",SUMPRODUCT(PRODUCT(1+P10:P$41)),SUMPRODUCT(PRODUCT(1+P10:P$40))),4)</f>
        <v>1.7434000000000001</v>
      </c>
      <c r="AB10" s="2438">
        <f>ROUND(IF(项目基本情况!B2="出让",SUMPRODUCT(PRODUCT(1+Q10:Q$41)),SUMPRODUCT(PRODUCT(1+Q10:Q$40))),4)</f>
        <v>1.4609000000000001</v>
      </c>
      <c r="AC10" s="2438"/>
      <c r="AD10" s="2439">
        <f>ROUND(AVERAGE(I10:I$41)/100,4)</f>
        <v>1.6899999999999998E-2</v>
      </c>
      <c r="AE10" s="2439">
        <f>ROUND(AVERAGE(J10:J$41)/100,4)</f>
        <v>1.06E-2</v>
      </c>
      <c r="AF10" s="2439">
        <f t="shared" si="10"/>
        <v>1.06E-2</v>
      </c>
      <c r="AG10" s="2439">
        <f>ROUND(AVERAGE(K10:K$41)/100,4)</f>
        <v>1.8700000000000001E-2</v>
      </c>
      <c r="AH10" s="2439">
        <f>ROUND(AVERAGE(L10:L$41)/100,4)</f>
        <v>1.24E-2</v>
      </c>
    </row>
    <row r="11" spans="1:34" s="2447" customFormat="1">
      <c r="A11" s="2440" t="s">
        <v>2287</v>
      </c>
      <c r="B11" s="2441">
        <f t="shared" si="0"/>
        <v>504.87072809615569</v>
      </c>
      <c r="C11" s="2441">
        <f t="shared" si="1"/>
        <v>351.71182348101968</v>
      </c>
      <c r="D11" s="2441">
        <f t="shared" si="2"/>
        <v>351.71182348101968</v>
      </c>
      <c r="E11" s="2441">
        <f t="shared" si="3"/>
        <v>728.75350858360832</v>
      </c>
      <c r="F11" s="2441">
        <f t="shared" si="4"/>
        <v>334.04593931673656</v>
      </c>
      <c r="G11" s="2435">
        <v>2021</v>
      </c>
      <c r="H11" s="2442">
        <v>3</v>
      </c>
      <c r="I11" s="2417">
        <v>0.47</v>
      </c>
      <c r="J11" s="2417">
        <v>0.41</v>
      </c>
      <c r="K11" s="2417">
        <v>0.48</v>
      </c>
      <c r="L11" s="2418">
        <v>0.48</v>
      </c>
      <c r="M11" s="2438"/>
      <c r="N11" s="2443">
        <f t="shared" si="5"/>
        <v>4.6999999999999993E-3</v>
      </c>
      <c r="O11" s="2439">
        <f t="shared" si="6"/>
        <v>4.0999999999999995E-3</v>
      </c>
      <c r="P11" s="2439">
        <f t="shared" si="7"/>
        <v>4.7999999999999996E-3</v>
      </c>
      <c r="Q11" s="2439">
        <f t="shared" si="8"/>
        <v>4.7999999999999996E-3</v>
      </c>
      <c r="R11" s="2444"/>
      <c r="S11" s="2445"/>
      <c r="T11" s="2446"/>
      <c r="U11" s="2446"/>
      <c r="V11" s="2446"/>
      <c r="W11" s="2438"/>
      <c r="X11" s="2438">
        <f>ROUND(IF(项目基本情况!B3="出让",SUMPRODUCT(PRODUCT(1+N11:N$41)),SUMPRODUCT(PRODUCT(1+N11:N$40))),4)</f>
        <v>1.6415999999999999</v>
      </c>
      <c r="Y11" s="2438">
        <f>ROUND(IF(项目基本情况!B3="出让",SUMPRODUCT(PRODUCT(1+O11:O$41)),SUMPRODUCT(PRODUCT(1+O11:O$40))),4)</f>
        <v>1.3644000000000001</v>
      </c>
      <c r="Z11" s="2438">
        <f t="shared" si="9"/>
        <v>1.3644000000000001</v>
      </c>
      <c r="AA11" s="2438">
        <f>ROUND(IF(项目基本情况!B3="出让",SUMPRODUCT(PRODUCT(1+P11:P$41)),SUMPRODUCT(PRODUCT(1+P11:P$40))),4)</f>
        <v>1.7232000000000001</v>
      </c>
      <c r="AB11" s="2438">
        <f>ROUND(IF(项目基本情况!B3="出让",SUMPRODUCT(PRODUCT(1+Q11:Q$41)),SUMPRODUCT(PRODUCT(1+Q11:Q$40))),4)</f>
        <v>1.4529000000000001</v>
      </c>
      <c r="AC11" s="2438"/>
      <c r="AD11" s="2439">
        <f>ROUND(AVERAGE(I11:I$41)/100,4)</f>
        <v>1.72E-2</v>
      </c>
      <c r="AE11" s="2439">
        <f>ROUND(AVERAGE(J11:J$41)/100,4)</f>
        <v>1.09E-2</v>
      </c>
      <c r="AF11" s="2439">
        <f t="shared" si="10"/>
        <v>1.09E-2</v>
      </c>
      <c r="AG11" s="2439">
        <f>ROUND(AVERAGE(K11:K$41)/100,4)</f>
        <v>1.89E-2</v>
      </c>
      <c r="AH11" s="2439">
        <f>ROUND(AVERAGE(L11:L$41)/100,4)</f>
        <v>1.26E-2</v>
      </c>
    </row>
    <row r="12" spans="1:34" s="2447" customFormat="1">
      <c r="A12" s="2440" t="s">
        <v>2286</v>
      </c>
      <c r="B12" s="2441">
        <f t="shared" si="0"/>
        <v>502.50893609650217</v>
      </c>
      <c r="C12" s="2441">
        <f t="shared" si="1"/>
        <v>350.27569313914915</v>
      </c>
      <c r="D12" s="2441">
        <f t="shared" si="2"/>
        <v>350.27569313914915</v>
      </c>
      <c r="E12" s="2441">
        <f t="shared" si="3"/>
        <v>725.27220201394141</v>
      </c>
      <c r="F12" s="2441">
        <f t="shared" si="4"/>
        <v>332.45017846012797</v>
      </c>
      <c r="G12" s="2435">
        <v>2021</v>
      </c>
      <c r="H12" s="2442">
        <v>2</v>
      </c>
      <c r="I12" s="2417">
        <v>0.92</v>
      </c>
      <c r="J12" s="2417">
        <v>0.72</v>
      </c>
      <c r="K12" s="2417">
        <v>0.95</v>
      </c>
      <c r="L12" s="2418">
        <v>1.01</v>
      </c>
      <c r="M12" s="2438"/>
      <c r="N12" s="2443">
        <f t="shared" si="5"/>
        <v>9.1999999999999998E-3</v>
      </c>
      <c r="O12" s="2439">
        <f t="shared" si="6"/>
        <v>7.1999999999999998E-3</v>
      </c>
      <c r="P12" s="2439">
        <f t="shared" si="7"/>
        <v>9.4999999999999998E-3</v>
      </c>
      <c r="Q12" s="2439">
        <f t="shared" si="8"/>
        <v>1.01E-2</v>
      </c>
      <c r="R12" s="2444"/>
      <c r="S12" s="2445"/>
      <c r="T12" s="2446"/>
      <c r="U12" s="2446"/>
      <c r="V12" s="2446"/>
      <c r="W12" s="2438"/>
      <c r="X12" s="2438">
        <f>ROUND(IF(项目基本情况!B4="出让",SUMPRODUCT(PRODUCT(1+N12:N$41)),SUMPRODUCT(PRODUCT(1+N12:N$40))),4)</f>
        <v>1.6338999999999999</v>
      </c>
      <c r="Y12" s="2438">
        <f>ROUND(IF(项目基本情况!B4="出让",SUMPRODUCT(PRODUCT(1+O12:O$41)),SUMPRODUCT(PRODUCT(1+O12:O$40))),4)</f>
        <v>1.3588</v>
      </c>
      <c r="Z12" s="2438">
        <f t="shared" si="9"/>
        <v>1.3588</v>
      </c>
      <c r="AA12" s="2438">
        <f>ROUND(IF(项目基本情况!B4="出让",SUMPRODUCT(PRODUCT(1+P12:P$41)),SUMPRODUCT(PRODUCT(1+P12:P$40))),4)</f>
        <v>1.7150000000000001</v>
      </c>
      <c r="AB12" s="2438">
        <f>ROUND(IF(项目基本情况!B4="出让",SUMPRODUCT(PRODUCT(1+Q12:Q$41)),SUMPRODUCT(PRODUCT(1+Q12:Q$40))),4)</f>
        <v>1.446</v>
      </c>
      <c r="AC12" s="2438"/>
      <c r="AD12" s="2439">
        <f>ROUND(AVERAGE(I12:I$41)/100,4)</f>
        <v>1.7600000000000001E-2</v>
      </c>
      <c r="AE12" s="2439">
        <f>ROUND(AVERAGE(J12:J$41)/100,4)</f>
        <v>1.11E-2</v>
      </c>
      <c r="AF12" s="2439">
        <f t="shared" si="10"/>
        <v>1.11E-2</v>
      </c>
      <c r="AG12" s="2439">
        <f>ROUND(AVERAGE(K12:K$41)/100,4)</f>
        <v>1.9400000000000001E-2</v>
      </c>
      <c r="AH12" s="2439">
        <f>ROUND(AVERAGE(L12:L$41)/100,4)</f>
        <v>1.2800000000000001E-2</v>
      </c>
    </row>
    <row r="13" spans="1:34" s="2447" customFormat="1">
      <c r="A13" s="2440" t="s">
        <v>2285</v>
      </c>
      <c r="B13" s="2441">
        <f t="shared" si="0"/>
        <v>497.92799851020823</v>
      </c>
      <c r="C13" s="2441">
        <f t="shared" si="1"/>
        <v>347.77173663537445</v>
      </c>
      <c r="D13" s="2441">
        <f t="shared" si="2"/>
        <v>347.77173663537445</v>
      </c>
      <c r="E13" s="2441">
        <f t="shared" si="3"/>
        <v>718.44695593258189</v>
      </c>
      <c r="F13" s="2441">
        <f t="shared" si="4"/>
        <v>329.12600580153247</v>
      </c>
      <c r="G13" s="2435">
        <v>2021</v>
      </c>
      <c r="H13" s="2442">
        <v>1</v>
      </c>
      <c r="I13" s="2417">
        <v>0.97</v>
      </c>
      <c r="J13" s="2417">
        <v>0.16</v>
      </c>
      <c r="K13" s="2417">
        <v>1.1100000000000001</v>
      </c>
      <c r="L13" s="2418">
        <v>0.36</v>
      </c>
      <c r="M13" s="2438"/>
      <c r="N13" s="2443">
        <f t="shared" si="5"/>
        <v>9.7000000000000003E-3</v>
      </c>
      <c r="O13" s="2439">
        <f t="shared" si="6"/>
        <v>1.6000000000000001E-3</v>
      </c>
      <c r="P13" s="2439">
        <f t="shared" si="7"/>
        <v>1.11E-2</v>
      </c>
      <c r="Q13" s="2439">
        <f t="shared" si="8"/>
        <v>3.5999999999999999E-3</v>
      </c>
      <c r="R13" s="2444"/>
      <c r="S13" s="2445">
        <f>B13/B14-1</f>
        <v>9.7000000000000419E-3</v>
      </c>
      <c r="T13" s="2446">
        <f>C13/C14-1</f>
        <v>1.6000000000000458E-3</v>
      </c>
      <c r="U13" s="2446">
        <f>E13/E14-1</f>
        <v>1.110000000000011E-2</v>
      </c>
      <c r="V13" s="2446">
        <f>F13/F14-1</f>
        <v>3.6000000000000476E-3</v>
      </c>
      <c r="W13" s="2438"/>
      <c r="X13" s="2438">
        <f>ROUND(IF(项目基本情况!B5="出让",SUMPRODUCT(PRODUCT(1+N13:N$41)),SUMPRODUCT(PRODUCT(1+N13:N$40))),4)</f>
        <v>1.619</v>
      </c>
      <c r="Y13" s="2438">
        <f>ROUND(IF(项目基本情况!B5="出让",SUMPRODUCT(PRODUCT(1+O13:O$41)),SUMPRODUCT(PRODUCT(1+O13:O$40))),4)</f>
        <v>1.3491</v>
      </c>
      <c r="Z13" s="2438">
        <f t="shared" si="9"/>
        <v>1.3491</v>
      </c>
      <c r="AA13" s="2438">
        <f>ROUND(IF(项目基本情况!B5="出让",SUMPRODUCT(PRODUCT(1+P13:P$41)),SUMPRODUCT(PRODUCT(1+P13:P$40))),4)</f>
        <v>1.6988000000000001</v>
      </c>
      <c r="AB13" s="2438">
        <f>ROUND(IF(项目基本情况!B5="出让",SUMPRODUCT(PRODUCT(1+Q13:Q$41)),SUMPRODUCT(PRODUCT(1+Q13:Q$40))),4)</f>
        <v>1.4315</v>
      </c>
      <c r="AC13" s="2438"/>
      <c r="AD13" s="2439">
        <f>ROUND(AVERAGE(I13:I$41)/100,4)</f>
        <v>1.7899999999999999E-2</v>
      </c>
      <c r="AE13" s="2439">
        <f>ROUND(AVERAGE(J13:J$41)/100,4)</f>
        <v>1.12E-2</v>
      </c>
      <c r="AF13" s="2439">
        <f t="shared" si="10"/>
        <v>1.12E-2</v>
      </c>
      <c r="AG13" s="2439">
        <f>ROUND(AVERAGE(K13:K$41)/100,4)</f>
        <v>1.9699999999999999E-2</v>
      </c>
      <c r="AH13" s="2439">
        <f>ROUND(AVERAGE(L13:L$41)/100,4)</f>
        <v>1.29E-2</v>
      </c>
    </row>
    <row r="14" spans="1:34" s="2447" customFormat="1">
      <c r="A14" s="2440" t="s">
        <v>2282</v>
      </c>
      <c r="B14" s="2441">
        <f t="shared" si="0"/>
        <v>493.14449689037161</v>
      </c>
      <c r="C14" s="2441">
        <f t="shared" si="1"/>
        <v>347.21619073020611</v>
      </c>
      <c r="D14" s="2441">
        <f t="shared" si="2"/>
        <v>347.21619073020611</v>
      </c>
      <c r="E14" s="2441">
        <f t="shared" si="3"/>
        <v>710.55974278763904</v>
      </c>
      <c r="F14" s="2441">
        <f t="shared" si="4"/>
        <v>327.94540235306141</v>
      </c>
      <c r="G14" s="2435">
        <v>2020</v>
      </c>
      <c r="H14" s="2442">
        <v>4</v>
      </c>
      <c r="I14" s="2417">
        <v>2.0699999999999998</v>
      </c>
      <c r="J14" s="2417">
        <v>0.37</v>
      </c>
      <c r="K14" s="2417">
        <v>2.35</v>
      </c>
      <c r="L14" s="2418">
        <v>2.69</v>
      </c>
      <c r="M14" s="2438"/>
      <c r="N14" s="2443">
        <f t="shared" si="5"/>
        <v>2.07E-2</v>
      </c>
      <c r="O14" s="2439">
        <f t="shared" si="6"/>
        <v>3.7000000000000002E-3</v>
      </c>
      <c r="P14" s="2439">
        <f t="shared" si="7"/>
        <v>2.35E-2</v>
      </c>
      <c r="Q14" s="2439">
        <f t="shared" si="8"/>
        <v>2.69E-2</v>
      </c>
      <c r="R14" s="2444"/>
      <c r="S14" s="2445"/>
      <c r="T14" s="2446"/>
      <c r="U14" s="2446"/>
      <c r="V14" s="2446"/>
      <c r="W14" s="2438"/>
      <c r="X14" s="2438">
        <f>ROUND(IF(项目基本情况!B6="出让",SUMPRODUCT(PRODUCT(1+N14:N$41)),SUMPRODUCT(PRODUCT(1+N14:N$40))),4)</f>
        <v>1.6034999999999999</v>
      </c>
      <c r="Y14" s="2438">
        <f>ROUND(IF(项目基本情况!B6="出让",SUMPRODUCT(PRODUCT(1+O14:O$41)),SUMPRODUCT(PRODUCT(1+O14:O$40))),4)</f>
        <v>1.3469</v>
      </c>
      <c r="Z14" s="2438">
        <f t="shared" si="9"/>
        <v>1.3469</v>
      </c>
      <c r="AA14" s="2438">
        <f>ROUND(IF(项目基本情况!B6="出让",SUMPRODUCT(PRODUCT(1+P14:P$41)),SUMPRODUCT(PRODUCT(1+P14:P$40))),4)</f>
        <v>1.6801999999999999</v>
      </c>
      <c r="AB14" s="2438">
        <f>ROUND(IF(项目基本情况!B6="出让",SUMPRODUCT(PRODUCT(1+Q14:Q$41)),SUMPRODUCT(PRODUCT(1+Q14:Q$40))),4)</f>
        <v>1.4263999999999999</v>
      </c>
      <c r="AC14" s="2438"/>
      <c r="AD14" s="2439">
        <f>ROUND(AVERAGE(I14:I$41)/100,4)</f>
        <v>1.8200000000000001E-2</v>
      </c>
      <c r="AE14" s="2439">
        <f>ROUND(AVERAGE(J14:J$41)/100,4)</f>
        <v>1.1599999999999999E-2</v>
      </c>
      <c r="AF14" s="2439">
        <f t="shared" si="10"/>
        <v>1.1599999999999999E-2</v>
      </c>
      <c r="AG14" s="2439">
        <f>ROUND(AVERAGE(K14:K$41)/100,4)</f>
        <v>0.02</v>
      </c>
      <c r="AH14" s="2439">
        <f>ROUND(AVERAGE(L14:L$41)/100,4)</f>
        <v>1.3299999999999999E-2</v>
      </c>
    </row>
    <row r="15" spans="1:34" s="2447" customFormat="1">
      <c r="A15" s="2440" t="s">
        <v>2281</v>
      </c>
      <c r="B15" s="2441">
        <f t="shared" si="0"/>
        <v>483.1434279321756</v>
      </c>
      <c r="C15" s="2441">
        <f t="shared" si="1"/>
        <v>345.93622669144776</v>
      </c>
      <c r="D15" s="2441">
        <f t="shared" si="2"/>
        <v>345.93622669144776</v>
      </c>
      <c r="E15" s="2441">
        <f t="shared" si="3"/>
        <v>694.24498562544113</v>
      </c>
      <c r="F15" s="2441">
        <f t="shared" si="4"/>
        <v>319.35475932716082</v>
      </c>
      <c r="G15" s="2435">
        <v>2020</v>
      </c>
      <c r="H15" s="2442">
        <v>3</v>
      </c>
      <c r="I15" s="2417">
        <v>0.36</v>
      </c>
      <c r="J15" s="2417">
        <v>-0.39</v>
      </c>
      <c r="K15" s="2417">
        <v>0.49</v>
      </c>
      <c r="L15" s="2418">
        <v>7.0000000000000007E-2</v>
      </c>
      <c r="M15" s="2438"/>
      <c r="N15" s="2443">
        <f t="shared" si="5"/>
        <v>3.5999999999999999E-3</v>
      </c>
      <c r="O15" s="2439">
        <f t="shared" si="6"/>
        <v>-3.9000000000000003E-3</v>
      </c>
      <c r="P15" s="2439">
        <f t="shared" si="7"/>
        <v>4.8999999999999998E-3</v>
      </c>
      <c r="Q15" s="2439">
        <f t="shared" si="8"/>
        <v>7.000000000000001E-4</v>
      </c>
      <c r="R15" s="2444"/>
      <c r="S15" s="2445"/>
      <c r="T15" s="2446"/>
      <c r="U15" s="2446"/>
      <c r="V15" s="2446"/>
      <c r="W15" s="2438"/>
      <c r="X15" s="2438">
        <f>ROUND(IF(项目基本情况!B7="出让",SUMPRODUCT(PRODUCT(1+N15:N$41)),SUMPRODUCT(PRODUCT(1+N15:N$40))),4)</f>
        <v>1.571</v>
      </c>
      <c r="Y15" s="2438">
        <f>ROUND(IF(项目基本情况!B7="出让",SUMPRODUCT(PRODUCT(1+O15:O$41)),SUMPRODUCT(PRODUCT(1+O15:O$40))),4)</f>
        <v>1.3420000000000001</v>
      </c>
      <c r="Z15" s="2438">
        <f t="shared" si="9"/>
        <v>1.3420000000000001</v>
      </c>
      <c r="AA15" s="2438">
        <f>ROUND(IF(项目基本情况!B7="出让",SUMPRODUCT(PRODUCT(1+P15:P$41)),SUMPRODUCT(PRODUCT(1+P15:P$40))),4)</f>
        <v>1.6415999999999999</v>
      </c>
      <c r="AB15" s="2438">
        <f>ROUND(IF(项目基本情况!B7="出让",SUMPRODUCT(PRODUCT(1+Q15:Q$41)),SUMPRODUCT(PRODUCT(1+Q15:Q$40))),4)</f>
        <v>1.389</v>
      </c>
      <c r="AC15" s="2438"/>
      <c r="AD15" s="2439">
        <f>ROUND(AVERAGE(I15:I$41)/100,4)</f>
        <v>1.8100000000000002E-2</v>
      </c>
      <c r="AE15" s="2439">
        <f>ROUND(AVERAGE(J15:J$41)/100,4)</f>
        <v>1.1900000000000001E-2</v>
      </c>
      <c r="AF15" s="2439">
        <f t="shared" si="10"/>
        <v>1.1900000000000001E-2</v>
      </c>
      <c r="AG15" s="2439">
        <f>ROUND(AVERAGE(K15:K$41)/100,4)</f>
        <v>1.9900000000000001E-2</v>
      </c>
      <c r="AH15" s="2439">
        <f>ROUND(AVERAGE(L15:L$41)/100,4)</f>
        <v>1.2800000000000001E-2</v>
      </c>
    </row>
    <row r="16" spans="1:34" s="2447" customFormat="1">
      <c r="A16" s="2440" t="s">
        <v>2249</v>
      </c>
      <c r="B16" s="2441">
        <f t="shared" si="0"/>
        <v>481.4103506697644</v>
      </c>
      <c r="C16" s="2441">
        <f t="shared" si="1"/>
        <v>347.29066026648707</v>
      </c>
      <c r="D16" s="2441">
        <f t="shared" si="2"/>
        <v>347.29066026648707</v>
      </c>
      <c r="E16" s="2441">
        <f t="shared" si="3"/>
        <v>690.85977273901995</v>
      </c>
      <c r="F16" s="2441">
        <f t="shared" si="4"/>
        <v>319.13136737000184</v>
      </c>
      <c r="G16" s="2435">
        <v>2020</v>
      </c>
      <c r="H16" s="2442">
        <v>2</v>
      </c>
      <c r="I16" s="2417">
        <v>0.31</v>
      </c>
      <c r="J16" s="2417">
        <v>-0.78</v>
      </c>
      <c r="K16" s="2417">
        <v>0.5</v>
      </c>
      <c r="L16" s="2418">
        <v>0.47</v>
      </c>
      <c r="M16" s="2438"/>
      <c r="N16" s="2443">
        <f t="shared" si="5"/>
        <v>3.0999999999999999E-3</v>
      </c>
      <c r="O16" s="2439">
        <f t="shared" si="6"/>
        <v>-7.8000000000000005E-3</v>
      </c>
      <c r="P16" s="2439">
        <f t="shared" si="7"/>
        <v>5.0000000000000001E-3</v>
      </c>
      <c r="Q16" s="2439">
        <f t="shared" si="8"/>
        <v>4.6999999999999993E-3</v>
      </c>
      <c r="R16" s="2444"/>
      <c r="S16" s="2445"/>
      <c r="T16" s="2446"/>
      <c r="U16" s="2446"/>
      <c r="V16" s="2446"/>
      <c r="W16" s="2438"/>
      <c r="X16" s="2438">
        <f>ROUND(IF(项目基本情况!B8="出让",SUMPRODUCT(PRODUCT(1+N16:N$41)),SUMPRODUCT(PRODUCT(1+N16:N$40))),4)</f>
        <v>1.5652999999999999</v>
      </c>
      <c r="Y16" s="2438">
        <f>ROUND(IF(项目基本情况!B8="出让",SUMPRODUCT(PRODUCT(1+O16:O$41)),SUMPRODUCT(PRODUCT(1+O16:O$40))),4)</f>
        <v>1.3472</v>
      </c>
      <c r="Z16" s="2438">
        <f t="shared" si="9"/>
        <v>1.3472</v>
      </c>
      <c r="AA16" s="2438">
        <f>ROUND(IF(项目基本情况!B8="出让",SUMPRODUCT(PRODUCT(1+P16:P$41)),SUMPRODUCT(PRODUCT(1+P16:P$40))),4)</f>
        <v>1.6335999999999999</v>
      </c>
      <c r="AB16" s="2438">
        <f>ROUND(IF(项目基本情况!B8="出让",SUMPRODUCT(PRODUCT(1+Q16:Q$41)),SUMPRODUCT(PRODUCT(1+Q16:Q$40))),4)</f>
        <v>1.3880999999999999</v>
      </c>
      <c r="AC16" s="2438"/>
      <c r="AD16" s="2439">
        <f>ROUND(AVERAGE(I16:I$41)/100,4)</f>
        <v>1.8599999999999998E-2</v>
      </c>
      <c r="AE16" s="2439">
        <f>ROUND(AVERAGE(J16:J$41)/100,4)</f>
        <v>1.2500000000000001E-2</v>
      </c>
      <c r="AF16" s="2439">
        <f t="shared" si="10"/>
        <v>1.2500000000000001E-2</v>
      </c>
      <c r="AG16" s="2439">
        <f>ROUND(AVERAGE(K16:K$41)/100,4)</f>
        <v>2.0400000000000001E-2</v>
      </c>
      <c r="AH16" s="2439">
        <f>ROUND(AVERAGE(L16:L$41)/100,4)</f>
        <v>1.32E-2</v>
      </c>
    </row>
    <row r="17" spans="1:34" s="2447" customFormat="1">
      <c r="A17" s="2440" t="s">
        <v>2247</v>
      </c>
      <c r="B17" s="2441">
        <f t="shared" si="0"/>
        <v>479.92259063878413</v>
      </c>
      <c r="C17" s="2441">
        <f t="shared" si="1"/>
        <v>350.02082268341775</v>
      </c>
      <c r="D17" s="2441">
        <f t="shared" si="2"/>
        <v>350.02082268341775</v>
      </c>
      <c r="E17" s="2441">
        <f t="shared" si="3"/>
        <v>687.42265944181099</v>
      </c>
      <c r="F17" s="2441">
        <f t="shared" si="4"/>
        <v>317.63846657708956</v>
      </c>
      <c r="G17" s="2435">
        <v>2020</v>
      </c>
      <c r="H17" s="2442">
        <v>1</v>
      </c>
      <c r="I17" s="2417">
        <v>0.12</v>
      </c>
      <c r="J17" s="2417">
        <v>-0.4</v>
      </c>
      <c r="K17" s="2417">
        <v>0.21</v>
      </c>
      <c r="L17" s="2418">
        <v>0.27</v>
      </c>
      <c r="M17" s="2438"/>
      <c r="N17" s="2443">
        <f t="shared" si="5"/>
        <v>1.1999999999999999E-3</v>
      </c>
      <c r="O17" s="2439">
        <f t="shared" si="6"/>
        <v>-4.0000000000000001E-3</v>
      </c>
      <c r="P17" s="2439">
        <f t="shared" si="7"/>
        <v>2.0999999999999999E-3</v>
      </c>
      <c r="Q17" s="2439">
        <f t="shared" si="8"/>
        <v>2.7000000000000001E-3</v>
      </c>
      <c r="R17" s="2444"/>
      <c r="S17" s="2445">
        <f>B17/B18-1</f>
        <v>1.2000000000000899E-3</v>
      </c>
      <c r="T17" s="2446">
        <f>C17/C18-1</f>
        <v>-4.0000000000000036E-3</v>
      </c>
      <c r="U17" s="2446">
        <f>E17/E18-1</f>
        <v>2.0999999999999908E-3</v>
      </c>
      <c r="V17" s="2446">
        <f>F17/F18-1</f>
        <v>2.6999999999999247E-3</v>
      </c>
      <c r="W17" s="2438"/>
      <c r="X17" s="2438">
        <f>ROUND(IF(项目基本情况!B8="出让",SUMPRODUCT(PRODUCT(1+N17:N$41)),SUMPRODUCT(PRODUCT(1+N17:N$40))),4)</f>
        <v>1.5605</v>
      </c>
      <c r="Y17" s="2438">
        <f>ROUND(IF(项目基本情况!B8="出让",SUMPRODUCT(PRODUCT(1+O17:O$41)),SUMPRODUCT(PRODUCT(1+O17:O$40))),4)</f>
        <v>1.3577999999999999</v>
      </c>
      <c r="Z17" s="2438">
        <f t="shared" si="9"/>
        <v>1.3577999999999999</v>
      </c>
      <c r="AA17" s="2438">
        <f>ROUND(IF(项目基本情况!B8="出让",SUMPRODUCT(PRODUCT(1+P17:P$41)),SUMPRODUCT(PRODUCT(1+P17:P$40))),4)</f>
        <v>1.6254999999999999</v>
      </c>
      <c r="AB17" s="2438">
        <f>ROUND(IF(项目基本情况!B8="出让",SUMPRODUCT(PRODUCT(1+Q17:Q$41)),SUMPRODUCT(PRODUCT(1+Q17:Q$40))),4)</f>
        <v>1.3815999999999999</v>
      </c>
      <c r="AC17" s="2438"/>
      <c r="AD17" s="2439">
        <f>ROUND(AVERAGE(I17:I$41)/100,4)</f>
        <v>1.9199999999999998E-2</v>
      </c>
      <c r="AE17" s="2439">
        <f>ROUND(AVERAGE(J17:J$41)/100,4)</f>
        <v>1.3299999999999999E-2</v>
      </c>
      <c r="AF17" s="2439">
        <f t="shared" si="10"/>
        <v>1.3299999999999999E-2</v>
      </c>
      <c r="AG17" s="2439">
        <f>ROUND(AVERAGE(K17:K$41)/100,4)</f>
        <v>2.1100000000000001E-2</v>
      </c>
      <c r="AH17" s="2439">
        <f>ROUND(AVERAGE(L17:L$41)/100,4)</f>
        <v>1.3599999999999999E-2</v>
      </c>
    </row>
    <row r="18" spans="1:34" s="2447" customFormat="1">
      <c r="A18" s="2440" t="s">
        <v>2245</v>
      </c>
      <c r="B18" s="2441">
        <f t="shared" si="0"/>
        <v>479.34737379023579</v>
      </c>
      <c r="C18" s="2441">
        <f t="shared" si="1"/>
        <v>351.4265287986122</v>
      </c>
      <c r="D18" s="2441">
        <f t="shared" si="2"/>
        <v>351.4265287986122</v>
      </c>
      <c r="E18" s="2441">
        <f t="shared" si="3"/>
        <v>685.98209703803116</v>
      </c>
      <c r="F18" s="2441">
        <f t="shared" si="4"/>
        <v>316.78315206651001</v>
      </c>
      <c r="G18" s="2435">
        <v>2019</v>
      </c>
      <c r="H18" s="2442">
        <v>4</v>
      </c>
      <c r="I18" s="2442">
        <v>0.45</v>
      </c>
      <c r="J18" s="2442">
        <v>-0.12</v>
      </c>
      <c r="K18" s="2442">
        <v>0.54</v>
      </c>
      <c r="L18" s="2448">
        <v>0.48</v>
      </c>
      <c r="M18" s="2438"/>
      <c r="N18" s="2443">
        <f t="shared" si="5"/>
        <v>4.5000000000000005E-3</v>
      </c>
      <c r="O18" s="2439">
        <f t="shared" si="6"/>
        <v>-1.1999999999999999E-3</v>
      </c>
      <c r="P18" s="2439">
        <f t="shared" si="7"/>
        <v>5.4000000000000003E-3</v>
      </c>
      <c r="Q18" s="2439">
        <f t="shared" si="8"/>
        <v>4.7999999999999996E-3</v>
      </c>
      <c r="R18" s="2444"/>
      <c r="S18" s="2445"/>
      <c r="T18" s="2446"/>
      <c r="U18" s="2446"/>
      <c r="V18" s="2446"/>
      <c r="W18" s="2438"/>
      <c r="X18" s="2438">
        <f>ROUND(IF(项目基本情况!B8="出让",SUMPRODUCT(PRODUCT(1+N18:N$41)),SUMPRODUCT(PRODUCT(1+N18:N$40))),4)</f>
        <v>1.5586</v>
      </c>
      <c r="Y18" s="2438">
        <f>ROUND(IF(项目基本情况!B8="出让",SUMPRODUCT(PRODUCT(1+O18:O$41)),SUMPRODUCT(PRODUCT(1+O18:O$40))),4)</f>
        <v>1.3633</v>
      </c>
      <c r="Z18" s="2438">
        <f t="shared" si="9"/>
        <v>1.3633</v>
      </c>
      <c r="AA18" s="2438">
        <f>ROUND(IF(项目基本情况!B8="出让",SUMPRODUCT(PRODUCT(1+P18:P$41)),SUMPRODUCT(PRODUCT(1+P18:P$40))),4)</f>
        <v>1.6221000000000001</v>
      </c>
      <c r="AB18" s="2438">
        <f>ROUND(IF(项目基本情况!B8="出让",SUMPRODUCT(PRODUCT(1+Q18:Q$41)),SUMPRODUCT(PRODUCT(1+Q18:Q$40))),4)</f>
        <v>1.3777999999999999</v>
      </c>
      <c r="AC18" s="2438"/>
      <c r="AD18" s="2439">
        <f>ROUND(AVERAGE(I18:I$41)/100,4)</f>
        <v>0.02</v>
      </c>
      <c r="AE18" s="2439">
        <f>ROUND(AVERAGE(J18:J$41)/100,4)</f>
        <v>1.4E-2</v>
      </c>
      <c r="AF18" s="2439">
        <f t="shared" si="10"/>
        <v>1.4E-2</v>
      </c>
      <c r="AG18" s="2439">
        <f>ROUND(AVERAGE(K18:K$41)/100,4)</f>
        <v>2.1899999999999999E-2</v>
      </c>
      <c r="AH18" s="2439">
        <f>ROUND(AVERAGE(L18:L$41)/100,4)</f>
        <v>1.4E-2</v>
      </c>
    </row>
    <row r="19" spans="1:34" s="2447" customFormat="1" ht="13.5" thickBot="1">
      <c r="A19" s="2440" t="s">
        <v>2244</v>
      </c>
      <c r="B19" s="2441">
        <f t="shared" si="0"/>
        <v>477.19997390765138</v>
      </c>
      <c r="C19" s="2441">
        <f t="shared" si="1"/>
        <v>351.84874729536665</v>
      </c>
      <c r="D19" s="2441">
        <f t="shared" si="2"/>
        <v>351.84874729536665</v>
      </c>
      <c r="E19" s="2441">
        <f t="shared" si="3"/>
        <v>682.29768951465201</v>
      </c>
      <c r="F19" s="2441">
        <f t="shared" si="4"/>
        <v>315.26985675409043</v>
      </c>
      <c r="G19" s="2435">
        <v>2019</v>
      </c>
      <c r="H19" s="2442">
        <v>3</v>
      </c>
      <c r="I19" s="2442">
        <v>0.61</v>
      </c>
      <c r="J19" s="2442">
        <v>0.67</v>
      </c>
      <c r="K19" s="2442">
        <v>0.6</v>
      </c>
      <c r="L19" s="2448">
        <v>1.03</v>
      </c>
      <c r="M19" s="2438"/>
      <c r="N19" s="2443">
        <f t="shared" si="5"/>
        <v>6.0999999999999995E-3</v>
      </c>
      <c r="O19" s="2439">
        <f t="shared" si="6"/>
        <v>6.7000000000000002E-3</v>
      </c>
      <c r="P19" s="2439">
        <f t="shared" si="7"/>
        <v>6.0000000000000001E-3</v>
      </c>
      <c r="Q19" s="2439">
        <f t="shared" si="8"/>
        <v>1.03E-2</v>
      </c>
      <c r="R19" s="2444"/>
      <c r="S19" s="2445"/>
      <c r="T19" s="2446"/>
      <c r="U19" s="2446"/>
      <c r="V19" s="2446"/>
      <c r="W19" s="2438"/>
      <c r="X19" s="2438">
        <f>ROUND(IF(项目基本情况!B8="出让",SUMPRODUCT(PRODUCT(1+N19:N$41)),SUMPRODUCT(PRODUCT(1+N19:N$40))),4)</f>
        <v>1.5516000000000001</v>
      </c>
      <c r="Y19" s="2438">
        <f>ROUND(IF(项目基本情况!B8="出让",SUMPRODUCT(PRODUCT(1+O19:O$41)),SUMPRODUCT(PRODUCT(1+O19:O$40))),4)</f>
        <v>1.3649</v>
      </c>
      <c r="Z19" s="2438">
        <f t="shared" si="9"/>
        <v>1.3649</v>
      </c>
      <c r="AA19" s="2438">
        <f>ROUND(IF(项目基本情况!B8="出让",SUMPRODUCT(PRODUCT(1+P19:P$41)),SUMPRODUCT(PRODUCT(1+P19:P$40))),4)</f>
        <v>1.6133999999999999</v>
      </c>
      <c r="AB19" s="2438">
        <f>ROUND(IF(项目基本情况!B8="出让",SUMPRODUCT(PRODUCT(1+Q19:Q$41)),SUMPRODUCT(PRODUCT(1+Q19:Q$40))),4)</f>
        <v>1.3713</v>
      </c>
      <c r="AC19" s="2438"/>
      <c r="AD19" s="2439">
        <f>ROUND(AVERAGE(I19:I$41)/100,4)</f>
        <v>2.07E-2</v>
      </c>
      <c r="AE19" s="2439">
        <f>ROUND(AVERAGE(J19:J$41)/100,4)</f>
        <v>1.47E-2</v>
      </c>
      <c r="AF19" s="2439">
        <f t="shared" si="10"/>
        <v>1.47E-2</v>
      </c>
      <c r="AG19" s="2439">
        <f>ROUND(AVERAGE(K19:K$41)/100,4)</f>
        <v>2.2599999999999999E-2</v>
      </c>
      <c r="AH19" s="2439">
        <f>ROUND(AVERAGE(L19:L$41)/100,4)</f>
        <v>1.44E-2</v>
      </c>
    </row>
    <row r="20" spans="1:34" s="2447" customFormat="1">
      <c r="A20" s="2440" t="s">
        <v>2242</v>
      </c>
      <c r="B20" s="2441">
        <f t="shared" ref="B20:B25" si="11">B21*(1+N20)</f>
        <v>474.30670301923408</v>
      </c>
      <c r="C20" s="2441">
        <f t="shared" ref="C20:C25" si="12">C21*(1+O20)</f>
        <v>349.50705005996491</v>
      </c>
      <c r="D20" s="2441">
        <f t="shared" si="2"/>
        <v>349.50705005996491</v>
      </c>
      <c r="E20" s="2441">
        <f t="shared" si="3"/>
        <v>678.22831959706957</v>
      </c>
      <c r="F20" s="2441">
        <f t="shared" si="4"/>
        <v>312.0556832169558</v>
      </c>
      <c r="G20" s="2435">
        <v>2019</v>
      </c>
      <c r="H20" s="2449">
        <v>2</v>
      </c>
      <c r="I20" s="2449">
        <v>1.53</v>
      </c>
      <c r="J20" s="2449">
        <v>1.01</v>
      </c>
      <c r="K20" s="2449">
        <v>1.62</v>
      </c>
      <c r="L20" s="2450">
        <v>1.25</v>
      </c>
      <c r="M20" s="2438"/>
      <c r="N20" s="2443">
        <f t="shared" si="5"/>
        <v>1.5300000000000001E-2</v>
      </c>
      <c r="O20" s="2439">
        <f t="shared" si="6"/>
        <v>1.01E-2</v>
      </c>
      <c r="P20" s="2439">
        <f t="shared" si="7"/>
        <v>1.6200000000000003E-2</v>
      </c>
      <c r="Q20" s="2439">
        <f t="shared" si="8"/>
        <v>1.2500000000000001E-2</v>
      </c>
      <c r="R20" s="2444"/>
      <c r="S20" s="2445"/>
      <c r="T20" s="2446"/>
      <c r="U20" s="2446"/>
      <c r="V20" s="2446"/>
      <c r="W20" s="2438"/>
      <c r="X20" s="2438">
        <f>ROUND(IF(项目基本情况!B8="出让",SUMPRODUCT(PRODUCT(1+N20:N$41)),SUMPRODUCT(PRODUCT(1+N20:N$40))),4)</f>
        <v>1.5422</v>
      </c>
      <c r="Y20" s="2438">
        <f>ROUND(IF(项目基本情况!B8="出让",SUMPRODUCT(PRODUCT(1+O20:O$41)),SUMPRODUCT(PRODUCT(1+O20:O$40))),4)</f>
        <v>1.3557999999999999</v>
      </c>
      <c r="Z20" s="2438">
        <f t="shared" si="9"/>
        <v>1.3557999999999999</v>
      </c>
      <c r="AA20" s="2438">
        <f>ROUND(IF(项目基本情况!B8="出让",SUMPRODUCT(PRODUCT(1+P20:P$41)),SUMPRODUCT(PRODUCT(1+P20:P$40))),4)</f>
        <v>1.6036999999999999</v>
      </c>
      <c r="AB20" s="2438">
        <f>ROUND(IF(项目基本情况!B8="出让",SUMPRODUCT(PRODUCT(1+Q20:Q$41)),SUMPRODUCT(PRODUCT(1+Q20:Q$40))),4)</f>
        <v>1.3573</v>
      </c>
      <c r="AC20" s="2438"/>
      <c r="AD20" s="2439">
        <f>ROUND(AVERAGE(I20:I$41)/100,4)</f>
        <v>2.1299999999999999E-2</v>
      </c>
      <c r="AE20" s="2439">
        <f>ROUND(AVERAGE(J20:J$41)/100,4)</f>
        <v>1.4999999999999999E-2</v>
      </c>
      <c r="AF20" s="2439">
        <f t="shared" si="10"/>
        <v>1.4999999999999999E-2</v>
      </c>
      <c r="AG20" s="2439">
        <f>ROUND(AVERAGE(K20:K$41)/100,4)</f>
        <v>2.3300000000000001E-2</v>
      </c>
      <c r="AH20" s="2439">
        <f>ROUND(AVERAGE(L20:L$41)/100,4)</f>
        <v>1.46E-2</v>
      </c>
    </row>
    <row r="21" spans="1:34" s="2447" customFormat="1" ht="13.5" thickBot="1">
      <c r="A21" s="2440" t="s">
        <v>2241</v>
      </c>
      <c r="B21" s="2441">
        <f t="shared" si="11"/>
        <v>467.15916775261894</v>
      </c>
      <c r="C21" s="2441">
        <f t="shared" si="12"/>
        <v>346.01232557169084</v>
      </c>
      <c r="D21" s="2441">
        <f t="shared" si="2"/>
        <v>346.01232557169084</v>
      </c>
      <c r="E21" s="2441">
        <f t="shared" si="3"/>
        <v>667.41617752122568</v>
      </c>
      <c r="F21" s="2441">
        <f t="shared" si="4"/>
        <v>308.20314391798104</v>
      </c>
      <c r="G21" s="2435">
        <v>2019</v>
      </c>
      <c r="H21" s="2442">
        <v>1</v>
      </c>
      <c r="I21" s="2442">
        <v>0.6</v>
      </c>
      <c r="J21" s="2442">
        <v>0.37</v>
      </c>
      <c r="K21" s="2442">
        <v>0.63</v>
      </c>
      <c r="L21" s="2448">
        <v>1.1299999999999999</v>
      </c>
      <c r="M21" s="2438"/>
      <c r="N21" s="2443">
        <f t="shared" si="5"/>
        <v>6.0000000000000001E-3</v>
      </c>
      <c r="O21" s="2439">
        <f t="shared" si="6"/>
        <v>3.7000000000000002E-3</v>
      </c>
      <c r="P21" s="2439">
        <f t="shared" si="7"/>
        <v>6.3E-3</v>
      </c>
      <c r="Q21" s="2439">
        <f t="shared" si="8"/>
        <v>1.1299999999999999E-2</v>
      </c>
      <c r="R21" s="2444"/>
      <c r="S21" s="2445">
        <f>B21/B22-1</f>
        <v>6.0000000000000053E-3</v>
      </c>
      <c r="T21" s="2446">
        <f>C21/C22-1</f>
        <v>3.7000000000000366E-3</v>
      </c>
      <c r="U21" s="2446">
        <f>E21/E22-1</f>
        <v>6.2999999999999723E-3</v>
      </c>
      <c r="V21" s="2446">
        <f>F21/F22-1</f>
        <v>1.1300000000000088E-2</v>
      </c>
      <c r="W21" s="2438"/>
      <c r="X21" s="2438">
        <f>ROUND(IF(项目基本情况!B8="出让",SUMPRODUCT(PRODUCT(1+N21:N$41)),SUMPRODUCT(PRODUCT(1+N21:N$40))),4)</f>
        <v>1.5189999999999999</v>
      </c>
      <c r="Y21" s="2438">
        <f>ROUND(IF(项目基本情况!B8="出让",SUMPRODUCT(PRODUCT(1+O21:O$41)),SUMPRODUCT(PRODUCT(1+O21:O$40))),4)</f>
        <v>1.3423</v>
      </c>
      <c r="Z21" s="2438">
        <f t="shared" si="9"/>
        <v>1.3423</v>
      </c>
      <c r="AA21" s="2438">
        <f>ROUND(IF(项目基本情况!B8="出让",SUMPRODUCT(PRODUCT(1+P21:P$41)),SUMPRODUCT(PRODUCT(1+P21:P$40))),4)</f>
        <v>1.5782</v>
      </c>
      <c r="AB21" s="2438">
        <f>ROUND(IF(项目基本情况!B8="出让",SUMPRODUCT(PRODUCT(1+Q21:Q$41)),SUMPRODUCT(PRODUCT(1+Q21:Q$40))),4)</f>
        <v>1.3405</v>
      </c>
      <c r="AC21" s="2438"/>
      <c r="AD21" s="2439">
        <f>ROUND(AVERAGE(I21:I$41)/100,4)</f>
        <v>2.1600000000000001E-2</v>
      </c>
      <c r="AE21" s="2439">
        <f>ROUND(AVERAGE(J21:J$41)/100,4)</f>
        <v>1.5299999999999999E-2</v>
      </c>
      <c r="AF21" s="2439">
        <f t="shared" si="10"/>
        <v>1.5299999999999999E-2</v>
      </c>
      <c r="AG21" s="2439">
        <f>ROUND(AVERAGE(K21:K$41)/100,4)</f>
        <v>2.3699999999999999E-2</v>
      </c>
      <c r="AH21" s="2439">
        <f>ROUND(AVERAGE(L21:L$41)/100,4)</f>
        <v>1.47E-2</v>
      </c>
    </row>
    <row r="22" spans="1:34" s="2447" customFormat="1">
      <c r="A22" s="2440" t="s">
        <v>2240</v>
      </c>
      <c r="B22" s="2451">
        <f t="shared" si="11"/>
        <v>464.37293017158942</v>
      </c>
      <c r="C22" s="2451">
        <f t="shared" si="12"/>
        <v>344.73679941385956</v>
      </c>
      <c r="D22" s="2451">
        <f t="shared" si="2"/>
        <v>344.73679941385956</v>
      </c>
      <c r="E22" s="2451">
        <f t="shared" si="3"/>
        <v>663.2377795103107</v>
      </c>
      <c r="F22" s="2452">
        <f t="shared" si="4"/>
        <v>304.75936311478398</v>
      </c>
      <c r="G22" s="3815">
        <v>2018</v>
      </c>
      <c r="H22" s="2449">
        <v>4</v>
      </c>
      <c r="I22" s="2449">
        <v>0.96</v>
      </c>
      <c r="J22" s="2449">
        <v>1.03</v>
      </c>
      <c r="K22" s="2449">
        <v>0.92</v>
      </c>
      <c r="L22" s="2450">
        <v>1.29</v>
      </c>
      <c r="M22" s="2438"/>
      <c r="N22" s="2443">
        <f t="shared" si="5"/>
        <v>9.5999999999999992E-3</v>
      </c>
      <c r="O22" s="2439">
        <f t="shared" si="6"/>
        <v>1.03E-2</v>
      </c>
      <c r="P22" s="2439">
        <f t="shared" si="7"/>
        <v>9.1999999999999998E-3</v>
      </c>
      <c r="Q22" s="2439">
        <f t="shared" si="8"/>
        <v>1.29E-2</v>
      </c>
      <c r="R22" s="2444"/>
      <c r="S22" s="2453"/>
      <c r="T22" s="2454"/>
      <c r="U22" s="2454"/>
      <c r="V22" s="2454"/>
      <c r="W22" s="2438"/>
      <c r="X22" s="2438">
        <f>ROUND(SUMPRODUCT(PRODUCT(1+N22:N$40)),4)</f>
        <v>1.5099</v>
      </c>
      <c r="Y22" s="2438">
        <f>ROUND(SUMPRODUCT(PRODUCT(1+O22:O$40)),4)</f>
        <v>1.3372999999999999</v>
      </c>
      <c r="Z22" s="2438">
        <f t="shared" si="9"/>
        <v>1.3372999999999999</v>
      </c>
      <c r="AA22" s="2438">
        <f>ROUND(SUMPRODUCT(PRODUCT(1+P22:P$40)),4)</f>
        <v>1.5683</v>
      </c>
      <c r="AB22" s="2438">
        <f>ROUND(SUMPRODUCT(PRODUCT(1+Q22:Q$40)),4)</f>
        <v>1.3255999999999999</v>
      </c>
      <c r="AC22" s="2438"/>
      <c r="AD22" s="2439">
        <f>ROUND(AVERAGE(I22:I$41)/100,4)</f>
        <v>2.24E-2</v>
      </c>
      <c r="AE22" s="2439">
        <f>ROUND(AVERAGE(J22:J$41)/100,4)</f>
        <v>1.5800000000000002E-2</v>
      </c>
      <c r="AF22" s="2439">
        <f t="shared" si="10"/>
        <v>1.5800000000000002E-2</v>
      </c>
      <c r="AG22" s="2439">
        <f>ROUND(AVERAGE(K22:K$41)/100,4)</f>
        <v>2.4500000000000001E-2</v>
      </c>
      <c r="AH22" s="2439">
        <f>ROUND(AVERAGE(L22:L$41)/100,4)</f>
        <v>1.49E-2</v>
      </c>
    </row>
    <row r="23" spans="1:34" s="2447" customFormat="1" ht="14.45" customHeight="1">
      <c r="A23" s="2440" t="s">
        <v>2233</v>
      </c>
      <c r="B23" s="2441">
        <f t="shared" si="11"/>
        <v>459.95733971036987</v>
      </c>
      <c r="C23" s="2441">
        <f t="shared" si="12"/>
        <v>341.22221064422405</v>
      </c>
      <c r="D23" s="2441">
        <f t="shared" si="2"/>
        <v>341.22221064422405</v>
      </c>
      <c r="E23" s="2441">
        <f t="shared" si="3"/>
        <v>657.19161663724799</v>
      </c>
      <c r="F23" s="2441">
        <f t="shared" si="4"/>
        <v>300.87803644464805</v>
      </c>
      <c r="G23" s="3815"/>
      <c r="H23" s="2442">
        <v>3</v>
      </c>
      <c r="I23" s="2442">
        <v>1.51</v>
      </c>
      <c r="J23" s="2442">
        <v>1.41</v>
      </c>
      <c r="K23" s="2442">
        <v>1.52</v>
      </c>
      <c r="L23" s="2448">
        <v>1.74</v>
      </c>
      <c r="M23" s="2438"/>
      <c r="N23" s="2443">
        <f t="shared" si="5"/>
        <v>1.5100000000000001E-2</v>
      </c>
      <c r="O23" s="2439">
        <f t="shared" si="6"/>
        <v>1.41E-2</v>
      </c>
      <c r="P23" s="2439">
        <f t="shared" si="7"/>
        <v>1.52E-2</v>
      </c>
      <c r="Q23" s="2439">
        <f t="shared" si="8"/>
        <v>1.7399999999999999E-2</v>
      </c>
      <c r="R23" s="2444"/>
      <c r="S23" s="2443"/>
      <c r="T23" s="2439"/>
      <c r="U23" s="2439"/>
      <c r="V23" s="2439"/>
      <c r="W23" s="2438"/>
      <c r="X23" s="2438">
        <f>ROUND(SUMPRODUCT(PRODUCT(1+N23:N$40)),4)</f>
        <v>1.4956</v>
      </c>
      <c r="Y23" s="2438">
        <f>ROUND(SUMPRODUCT(PRODUCT(1+O23:O$40)),4)</f>
        <v>1.3237000000000001</v>
      </c>
      <c r="Z23" s="2438">
        <f t="shared" si="9"/>
        <v>1.3237000000000001</v>
      </c>
      <c r="AA23" s="2438">
        <f>ROUND(SUMPRODUCT(PRODUCT(1+P23:P$40)),4)</f>
        <v>1.554</v>
      </c>
      <c r="AB23" s="2438">
        <f>ROUND(SUMPRODUCT(PRODUCT(1+Q23:Q$40)),4)</f>
        <v>1.3087</v>
      </c>
      <c r="AC23" s="2438"/>
      <c r="AD23" s="2439">
        <f>ROUND(AVERAGE(I23:I$41)/100,4)</f>
        <v>2.3099999999999999E-2</v>
      </c>
      <c r="AE23" s="2439">
        <f>ROUND(AVERAGE(J23:J$41)/100,4)</f>
        <v>1.61E-2</v>
      </c>
      <c r="AF23" s="2439">
        <f t="shared" si="10"/>
        <v>1.61E-2</v>
      </c>
      <c r="AG23" s="2439">
        <f>ROUND(AVERAGE(K23:K$41)/100,4)</f>
        <v>2.53E-2</v>
      </c>
      <c r="AH23" s="2439">
        <f>ROUND(AVERAGE(L23:L$41)/100,4)</f>
        <v>1.4999999999999999E-2</v>
      </c>
    </row>
    <row r="24" spans="1:34" s="2447" customFormat="1" ht="14.45" customHeight="1">
      <c r="A24" s="2440" t="s">
        <v>2234</v>
      </c>
      <c r="B24" s="2441">
        <f t="shared" si="11"/>
        <v>453.11529869999993</v>
      </c>
      <c r="C24" s="2441">
        <f t="shared" si="12"/>
        <v>336.47787264000004</v>
      </c>
      <c r="D24" s="2441">
        <f t="shared" si="2"/>
        <v>336.47787264000004</v>
      </c>
      <c r="E24" s="2441">
        <f t="shared" si="3"/>
        <v>647.35186823999993</v>
      </c>
      <c r="F24" s="2441">
        <f t="shared" si="4"/>
        <v>295.73229452000004</v>
      </c>
      <c r="G24" s="3815"/>
      <c r="H24" s="2455">
        <v>2</v>
      </c>
      <c r="I24" s="2455">
        <v>1.49</v>
      </c>
      <c r="J24" s="2455">
        <v>0.96</v>
      </c>
      <c r="K24" s="2455">
        <v>1.58</v>
      </c>
      <c r="L24" s="2456">
        <v>2.44</v>
      </c>
      <c r="M24" s="2438"/>
      <c r="N24" s="2443">
        <f t="shared" si="5"/>
        <v>1.49E-2</v>
      </c>
      <c r="O24" s="2439">
        <f t="shared" si="6"/>
        <v>9.5999999999999992E-3</v>
      </c>
      <c r="P24" s="2439">
        <f t="shared" si="7"/>
        <v>1.5800000000000002E-2</v>
      </c>
      <c r="Q24" s="2439">
        <f t="shared" si="8"/>
        <v>2.4399999999999998E-2</v>
      </c>
      <c r="R24" s="2444"/>
      <c r="S24" s="2443"/>
      <c r="T24" s="2439"/>
      <c r="U24" s="2439"/>
      <c r="V24" s="2439"/>
      <c r="W24" s="2438"/>
      <c r="X24" s="2438">
        <f>ROUND(SUMPRODUCT(PRODUCT(1+N24:N$40)),4)</f>
        <v>1.4733000000000001</v>
      </c>
      <c r="Y24" s="2438">
        <f>ROUND(SUMPRODUCT(PRODUCT(1+O24:O$40)),4)</f>
        <v>1.3052999999999999</v>
      </c>
      <c r="Z24" s="2438">
        <f t="shared" si="9"/>
        <v>1.3052999999999999</v>
      </c>
      <c r="AA24" s="2438">
        <f>ROUND(SUMPRODUCT(PRODUCT(1+P24:P$40)),4)</f>
        <v>1.5306999999999999</v>
      </c>
      <c r="AB24" s="2438">
        <f>ROUND(SUMPRODUCT(PRODUCT(1+Q24:Q$40)),4)</f>
        <v>1.2863</v>
      </c>
      <c r="AC24" s="2438"/>
      <c r="AD24" s="2439">
        <f>ROUND(AVERAGE(I24:I$41)/100,4)</f>
        <v>2.35E-2</v>
      </c>
      <c r="AE24" s="2439">
        <f>ROUND(AVERAGE(J24:J$41)/100,4)</f>
        <v>1.6199999999999999E-2</v>
      </c>
      <c r="AF24" s="2439">
        <f t="shared" si="10"/>
        <v>1.6199999999999999E-2</v>
      </c>
      <c r="AG24" s="2439">
        <f>ROUND(AVERAGE(K24:K$41)/100,4)</f>
        <v>2.5899999999999999E-2</v>
      </c>
      <c r="AH24" s="2439">
        <f>ROUND(AVERAGE(L24:L$41)/100,4)</f>
        <v>1.49E-2</v>
      </c>
    </row>
    <row r="25" spans="1:34" s="2447" customFormat="1" ht="15" customHeight="1" thickBot="1">
      <c r="A25" s="2440" t="s">
        <v>2230</v>
      </c>
      <c r="B25" s="2441">
        <f t="shared" si="11"/>
        <v>446.46299999999997</v>
      </c>
      <c r="C25" s="2441">
        <f t="shared" si="12"/>
        <v>333.27840000000003</v>
      </c>
      <c r="D25" s="2441">
        <f t="shared" ref="D25:D30" si="13">C25</f>
        <v>333.27840000000003</v>
      </c>
      <c r="E25" s="2441">
        <f t="shared" si="3"/>
        <v>637.28279999999995</v>
      </c>
      <c r="F25" s="2441">
        <f t="shared" si="4"/>
        <v>288.68830000000003</v>
      </c>
      <c r="G25" s="3816"/>
      <c r="H25" s="2442">
        <v>1</v>
      </c>
      <c r="I25" s="2442">
        <v>1.7</v>
      </c>
      <c r="J25" s="2442">
        <v>1.92</v>
      </c>
      <c r="K25" s="2442">
        <v>1.64</v>
      </c>
      <c r="L25" s="2448">
        <v>2.0099999999999998</v>
      </c>
      <c r="M25" s="2438"/>
      <c r="N25" s="2443">
        <f t="shared" ref="N25:N30" si="14">I25/100</f>
        <v>1.7000000000000001E-2</v>
      </c>
      <c r="O25" s="2439">
        <f t="shared" ref="O25:Q29" si="15">J25/100</f>
        <v>1.9199999999999998E-2</v>
      </c>
      <c r="P25" s="2439">
        <f t="shared" si="15"/>
        <v>1.6399999999999998E-2</v>
      </c>
      <c r="Q25" s="2439">
        <f t="shared" si="15"/>
        <v>2.0099999999999996E-2</v>
      </c>
      <c r="R25" s="2444"/>
      <c r="S25" s="2445">
        <f>B25/B26-1</f>
        <v>1.6999999999999904E-2</v>
      </c>
      <c r="T25" s="2446">
        <f>C25/C26-1</f>
        <v>1.9200000000000106E-2</v>
      </c>
      <c r="U25" s="2446">
        <f>E25/E26-1</f>
        <v>1.639999999999997E-2</v>
      </c>
      <c r="V25" s="2446">
        <f>F25/F26-1</f>
        <v>2.0100000000000007E-2</v>
      </c>
      <c r="W25" s="2438"/>
      <c r="X25" s="2438">
        <f>ROUND(SUMPRODUCT(PRODUCT(1+N25:N$40)),4)</f>
        <v>1.4517</v>
      </c>
      <c r="Y25" s="2438">
        <f>ROUND(SUMPRODUCT(PRODUCT(1+O25:O$40)),4)</f>
        <v>1.2928999999999999</v>
      </c>
      <c r="Z25" s="2438">
        <f t="shared" si="9"/>
        <v>1.2928999999999999</v>
      </c>
      <c r="AA25" s="2438">
        <f>ROUND(SUMPRODUCT(PRODUCT(1+P25:P$40)),4)</f>
        <v>1.5068999999999999</v>
      </c>
      <c r="AB25" s="2438">
        <f>ROUND(SUMPRODUCT(PRODUCT(1+Q25:Q$40)),4)</f>
        <v>1.2557</v>
      </c>
      <c r="AC25" s="2438"/>
      <c r="AD25" s="2439">
        <f>ROUND(AVERAGE(I25:I$41)/100,4)</f>
        <v>2.4E-2</v>
      </c>
      <c r="AE25" s="2439">
        <f>ROUND(AVERAGE(J25:J$41)/100,4)</f>
        <v>1.66E-2</v>
      </c>
      <c r="AF25" s="2439">
        <f t="shared" si="10"/>
        <v>1.66E-2</v>
      </c>
      <c r="AG25" s="2439">
        <f>ROUND(AVERAGE(K25:K$41)/100,4)</f>
        <v>2.6499999999999999E-2</v>
      </c>
      <c r="AH25" s="2439">
        <f>ROUND(AVERAGE(L25:L$41)/100,4)</f>
        <v>1.43E-2</v>
      </c>
    </row>
    <row r="26" spans="1:34">
      <c r="A26" s="2440" t="s">
        <v>2223</v>
      </c>
      <c r="B26" s="2451">
        <v>439</v>
      </c>
      <c r="C26" s="2451">
        <v>327</v>
      </c>
      <c r="D26" s="2451">
        <f t="shared" si="13"/>
        <v>327</v>
      </c>
      <c r="E26" s="2451">
        <v>627</v>
      </c>
      <c r="F26" s="2452">
        <v>283</v>
      </c>
      <c r="G26" s="3814">
        <v>2017</v>
      </c>
      <c r="H26" s="2449">
        <v>4</v>
      </c>
      <c r="I26" s="2449">
        <v>1.71</v>
      </c>
      <c r="J26" s="2449">
        <v>1.78</v>
      </c>
      <c r="K26" s="2449">
        <v>1.71</v>
      </c>
      <c r="L26" s="2450">
        <v>1.43</v>
      </c>
      <c r="N26" s="2457">
        <f t="shared" si="14"/>
        <v>1.7100000000000001E-2</v>
      </c>
      <c r="O26" s="2458">
        <f t="shared" si="15"/>
        <v>1.78E-2</v>
      </c>
      <c r="P26" s="2458">
        <f t="shared" si="15"/>
        <v>1.7100000000000001E-2</v>
      </c>
      <c r="Q26" s="2458">
        <f t="shared" si="15"/>
        <v>1.43E-2</v>
      </c>
      <c r="R26" s="2444"/>
      <c r="S26" s="2453"/>
      <c r="T26" s="2454"/>
      <c r="U26" s="2454"/>
      <c r="V26" s="2454"/>
      <c r="X26" s="2438">
        <f>ROUND(SUMPRODUCT(PRODUCT(1+N26:N$40)),4)</f>
        <v>1.4274</v>
      </c>
      <c r="Y26" s="2438">
        <f>ROUND(SUMPRODUCT(PRODUCT(1+O26:O$40)),4)</f>
        <v>1.2685</v>
      </c>
      <c r="Z26" s="2438">
        <f t="shared" si="9"/>
        <v>1.2685</v>
      </c>
      <c r="AA26" s="2438">
        <f>ROUND(SUMPRODUCT(PRODUCT(1+P26:P$40)),4)</f>
        <v>1.4825999999999999</v>
      </c>
      <c r="AB26" s="2438">
        <f>ROUND(SUMPRODUCT(PRODUCT(1+Q26:Q$40)),4)</f>
        <v>1.2309000000000001</v>
      </c>
      <c r="AD26" s="2439">
        <f>ROUND(AVERAGE(I26:I$41)/100,4)</f>
        <v>2.4500000000000001E-2</v>
      </c>
      <c r="AE26" s="2439">
        <f>ROUND(AVERAGE(J26:J$41)/100,4)</f>
        <v>1.6500000000000001E-2</v>
      </c>
      <c r="AF26" s="2439">
        <f t="shared" si="10"/>
        <v>1.6500000000000001E-2</v>
      </c>
      <c r="AG26" s="2439">
        <f>ROUND(AVERAGE(K26:K$41)/100,4)</f>
        <v>2.7099999999999999E-2</v>
      </c>
      <c r="AH26" s="2439">
        <f>ROUND(AVERAGE(L26:L$41)/100,4)</f>
        <v>1.3899999999999999E-2</v>
      </c>
    </row>
    <row r="27" spans="1:34" s="2447" customFormat="1" ht="14.45" customHeight="1">
      <c r="A27" s="2440" t="s">
        <v>2225</v>
      </c>
      <c r="B27" s="2441">
        <f t="shared" ref="B27:C29" si="16">B28*(1+N27)</f>
        <v>431.80730811680002</v>
      </c>
      <c r="C27" s="2441">
        <f t="shared" si="16"/>
        <v>320.57880516480003</v>
      </c>
      <c r="D27" s="2441">
        <f t="shared" si="13"/>
        <v>320.57880516480003</v>
      </c>
      <c r="E27" s="2441">
        <f t="shared" ref="E27:F29" si="17">E28*(1+P27)</f>
        <v>615.96110553196797</v>
      </c>
      <c r="F27" s="2441">
        <f t="shared" si="17"/>
        <v>279.46777300108801</v>
      </c>
      <c r="G27" s="3815"/>
      <c r="H27" s="2442">
        <v>3</v>
      </c>
      <c r="I27" s="2442">
        <v>2.98</v>
      </c>
      <c r="J27" s="2442">
        <v>2.11</v>
      </c>
      <c r="K27" s="2442">
        <v>3.24</v>
      </c>
      <c r="L27" s="2448">
        <v>1.72</v>
      </c>
      <c r="M27" s="2438"/>
      <c r="N27" s="2443">
        <f t="shared" si="14"/>
        <v>2.98E-2</v>
      </c>
      <c r="O27" s="2439">
        <f t="shared" si="15"/>
        <v>2.1099999999999997E-2</v>
      </c>
      <c r="P27" s="2439">
        <f t="shared" si="15"/>
        <v>3.2400000000000005E-2</v>
      </c>
      <c r="Q27" s="2439">
        <f t="shared" si="15"/>
        <v>1.72E-2</v>
      </c>
      <c r="R27" s="2444"/>
      <c r="S27" s="2443"/>
      <c r="T27" s="2439"/>
      <c r="U27" s="2439"/>
      <c r="V27" s="2439"/>
      <c r="W27" s="2438"/>
      <c r="X27" s="2438">
        <f>ROUND(SUMPRODUCT(PRODUCT(1+N27:N$40)),4)</f>
        <v>1.4034</v>
      </c>
      <c r="Y27" s="2438">
        <f>ROUND(SUMPRODUCT(PRODUCT(1+O27:O$40)),4)</f>
        <v>1.2463</v>
      </c>
      <c r="Z27" s="2438">
        <f t="shared" si="9"/>
        <v>1.2463</v>
      </c>
      <c r="AA27" s="2438">
        <f>ROUND(SUMPRODUCT(PRODUCT(1+P27:P$40)),4)</f>
        <v>1.4577</v>
      </c>
      <c r="AB27" s="2438">
        <f>ROUND(SUMPRODUCT(PRODUCT(1+Q27:Q$40)),4)</f>
        <v>1.2136</v>
      </c>
      <c r="AC27" s="2438"/>
      <c r="AD27" s="2439">
        <f>ROUND(AVERAGE(I27:I$41)/100,4)</f>
        <v>2.4899999999999999E-2</v>
      </c>
      <c r="AE27" s="2439">
        <f>ROUND(AVERAGE(J27:J$41)/100,4)</f>
        <v>1.6400000000000001E-2</v>
      </c>
      <c r="AF27" s="2439">
        <f t="shared" si="10"/>
        <v>1.6400000000000001E-2</v>
      </c>
      <c r="AG27" s="2439">
        <f>ROUND(AVERAGE(K27:K$41)/100,4)</f>
        <v>2.7799999999999998E-2</v>
      </c>
      <c r="AH27" s="2439">
        <f>ROUND(AVERAGE(L27:L$41)/100,4)</f>
        <v>1.3899999999999999E-2</v>
      </c>
    </row>
    <row r="28" spans="1:34" s="2419" customFormat="1" ht="14.45" customHeight="1">
      <c r="A28" s="2440" t="s">
        <v>1863</v>
      </c>
      <c r="B28" s="2441">
        <f t="shared" si="16"/>
        <v>419.31181600000002</v>
      </c>
      <c r="C28" s="2441">
        <f t="shared" si="16"/>
        <v>313.95436800000004</v>
      </c>
      <c r="D28" s="2441">
        <f t="shared" si="13"/>
        <v>313.95436800000004</v>
      </c>
      <c r="E28" s="2441">
        <f t="shared" si="17"/>
        <v>596.63028431999999</v>
      </c>
      <c r="F28" s="2441">
        <f t="shared" si="17"/>
        <v>274.74220703999998</v>
      </c>
      <c r="G28" s="3815"/>
      <c r="H28" s="2455">
        <v>2</v>
      </c>
      <c r="I28" s="2455">
        <v>3.4</v>
      </c>
      <c r="J28" s="2455">
        <v>2</v>
      </c>
      <c r="K28" s="2455">
        <v>3.82</v>
      </c>
      <c r="L28" s="2456">
        <v>1.68</v>
      </c>
      <c r="N28" s="2443">
        <f t="shared" si="14"/>
        <v>3.4000000000000002E-2</v>
      </c>
      <c r="O28" s="2439">
        <f t="shared" si="15"/>
        <v>0.02</v>
      </c>
      <c r="P28" s="2439">
        <f t="shared" si="15"/>
        <v>3.8199999999999998E-2</v>
      </c>
      <c r="Q28" s="2439">
        <f t="shared" si="15"/>
        <v>1.6799999999999999E-2</v>
      </c>
      <c r="S28" s="2443"/>
      <c r="T28" s="2439"/>
      <c r="U28" s="2439"/>
      <c r="V28" s="2439"/>
      <c r="X28" s="2438">
        <f>ROUND(SUMPRODUCT(PRODUCT(1+N28:N$40)),4)</f>
        <v>1.3628</v>
      </c>
      <c r="Y28" s="2438">
        <f>ROUND(SUMPRODUCT(PRODUCT(1+O28:O$40)),4)</f>
        <v>1.2205999999999999</v>
      </c>
      <c r="Z28" s="2438">
        <f t="shared" si="9"/>
        <v>1.2205999999999999</v>
      </c>
      <c r="AA28" s="2438">
        <f>ROUND(SUMPRODUCT(PRODUCT(1+P28:P$40)),4)</f>
        <v>1.4118999999999999</v>
      </c>
      <c r="AB28" s="2438">
        <f>ROUND(SUMPRODUCT(PRODUCT(1+Q28:Q$40)),4)</f>
        <v>1.1930000000000001</v>
      </c>
      <c r="AD28" s="2439">
        <f>ROUND(AVERAGE(I28:I$41)/100,4)</f>
        <v>2.46E-2</v>
      </c>
      <c r="AE28" s="2439">
        <f>ROUND(AVERAGE(J28:J$41)/100,4)</f>
        <v>1.6E-2</v>
      </c>
      <c r="AF28" s="2439">
        <f t="shared" si="10"/>
        <v>1.6E-2</v>
      </c>
      <c r="AG28" s="2439">
        <f>ROUND(AVERAGE(K28:K$41)/100,4)</f>
        <v>2.75E-2</v>
      </c>
      <c r="AH28" s="2439">
        <f>ROUND(AVERAGE(L28:L$41)/100,4)</f>
        <v>1.37E-2</v>
      </c>
    </row>
    <row r="29" spans="1:34" s="2447" customFormat="1" ht="15" customHeight="1" thickBot="1">
      <c r="A29" s="2440" t="s">
        <v>1864</v>
      </c>
      <c r="B29" s="2441">
        <f t="shared" si="16"/>
        <v>405.524</v>
      </c>
      <c r="C29" s="2441">
        <f t="shared" si="16"/>
        <v>307.79840000000002</v>
      </c>
      <c r="D29" s="2441">
        <f t="shared" si="13"/>
        <v>307.79840000000002</v>
      </c>
      <c r="E29" s="2441">
        <f t="shared" si="17"/>
        <v>574.67759999999998</v>
      </c>
      <c r="F29" s="2441">
        <f t="shared" si="17"/>
        <v>270.20280000000002</v>
      </c>
      <c r="G29" s="3816"/>
      <c r="H29" s="2442">
        <v>1</v>
      </c>
      <c r="I29" s="2442">
        <v>3.45</v>
      </c>
      <c r="J29" s="2442">
        <v>1.92</v>
      </c>
      <c r="K29" s="2442">
        <v>3.92</v>
      </c>
      <c r="L29" s="2448">
        <v>1.58</v>
      </c>
      <c r="M29" s="2438"/>
      <c r="N29" s="2445">
        <f t="shared" si="14"/>
        <v>3.4500000000000003E-2</v>
      </c>
      <c r="O29" s="2446">
        <f t="shared" si="15"/>
        <v>1.9199999999999998E-2</v>
      </c>
      <c r="P29" s="2446">
        <f t="shared" si="15"/>
        <v>3.9199999999999999E-2</v>
      </c>
      <c r="Q29" s="2446">
        <f t="shared" si="15"/>
        <v>1.5800000000000002E-2</v>
      </c>
      <c r="R29" s="2444"/>
      <c r="S29" s="2445">
        <f>B29/B30-1</f>
        <v>3.4499999999999975E-2</v>
      </c>
      <c r="T29" s="2446">
        <f>C29/C30-1</f>
        <v>1.9200000000000106E-2</v>
      </c>
      <c r="U29" s="2446">
        <f>E29/E30-1</f>
        <v>3.9199999999999902E-2</v>
      </c>
      <c r="V29" s="2446">
        <f>F29/F30-1</f>
        <v>1.5800000000000036E-2</v>
      </c>
      <c r="W29" s="2438"/>
      <c r="X29" s="2438">
        <f>ROUND(SUMPRODUCT(PRODUCT(1+N29:N$40)),4)</f>
        <v>1.3180000000000001</v>
      </c>
      <c r="Y29" s="2438">
        <f>ROUND(SUMPRODUCT(PRODUCT(1+O29:O$40)),4)</f>
        <v>1.1966000000000001</v>
      </c>
      <c r="Z29" s="2438">
        <f t="shared" si="9"/>
        <v>1.1966000000000001</v>
      </c>
      <c r="AA29" s="2438">
        <f>ROUND(SUMPRODUCT(PRODUCT(1+P29:P$40)),4)</f>
        <v>1.36</v>
      </c>
      <c r="AB29" s="2438">
        <f>ROUND(SUMPRODUCT(PRODUCT(1+Q29:Q$40)),4)</f>
        <v>1.1733</v>
      </c>
      <c r="AC29" s="2438"/>
      <c r="AD29" s="2439">
        <f>ROUND(AVERAGE(I29:I$41)/100,4)</f>
        <v>2.3900000000000001E-2</v>
      </c>
      <c r="AE29" s="2439">
        <f>ROUND(AVERAGE(J29:J$41)/100,4)</f>
        <v>1.5699999999999999E-2</v>
      </c>
      <c r="AF29" s="2439">
        <f t="shared" si="10"/>
        <v>1.5699999999999999E-2</v>
      </c>
      <c r="AG29" s="2439">
        <f>ROUND(AVERAGE(K29:K$41)/100,4)</f>
        <v>2.6599999999999999E-2</v>
      </c>
      <c r="AH29" s="2439">
        <f>ROUND(AVERAGE(L29:L$41)/100,4)</f>
        <v>1.34E-2</v>
      </c>
    </row>
    <row r="30" spans="1:34">
      <c r="A30" s="2440" t="s">
        <v>895</v>
      </c>
      <c r="B30" s="2459">
        <v>392</v>
      </c>
      <c r="C30" s="2459">
        <v>302</v>
      </c>
      <c r="D30" s="2459">
        <f t="shared" si="13"/>
        <v>302</v>
      </c>
      <c r="E30" s="2459">
        <v>553</v>
      </c>
      <c r="F30" s="2460">
        <v>266</v>
      </c>
      <c r="G30" s="3814">
        <v>2016</v>
      </c>
      <c r="H30" s="2449">
        <v>4</v>
      </c>
      <c r="I30" s="2449">
        <v>4.5599999999999996</v>
      </c>
      <c r="J30" s="2449">
        <v>2.15</v>
      </c>
      <c r="K30" s="2449">
        <v>5.32</v>
      </c>
      <c r="L30" s="2450">
        <v>1.57</v>
      </c>
      <c r="N30" s="2443">
        <f t="shared" si="14"/>
        <v>4.5599999999999995E-2</v>
      </c>
      <c r="O30" s="2439">
        <f t="shared" ref="O30:Q45" si="18">J30/100</f>
        <v>2.1499999999999998E-2</v>
      </c>
      <c r="P30" s="2439">
        <f t="shared" si="18"/>
        <v>5.3200000000000004E-2</v>
      </c>
      <c r="Q30" s="2439">
        <f t="shared" si="18"/>
        <v>1.5700000000000002E-2</v>
      </c>
      <c r="R30" s="2444"/>
      <c r="S30" s="2453"/>
      <c r="T30" s="2454"/>
      <c r="U30" s="2454"/>
      <c r="V30" s="2454"/>
      <c r="X30" s="2438">
        <f>ROUND(SUMPRODUCT(PRODUCT(1+N30:N$40)),4)</f>
        <v>1.274</v>
      </c>
      <c r="Y30" s="2438">
        <f>ROUND(SUMPRODUCT(PRODUCT(1+O30:O$40)),4)</f>
        <v>1.1740999999999999</v>
      </c>
      <c r="Z30" s="2438">
        <f t="shared" si="9"/>
        <v>1.1740999999999999</v>
      </c>
      <c r="AA30" s="2438">
        <f>ROUND(SUMPRODUCT(PRODUCT(1+P30:P$40)),4)</f>
        <v>1.3087</v>
      </c>
      <c r="AB30" s="2438">
        <f>ROUND(SUMPRODUCT(PRODUCT(1+Q30:Q$40)),4)</f>
        <v>1.1551</v>
      </c>
      <c r="AD30" s="2439">
        <f>ROUND(AVERAGE(I30:I$41)/100,4)</f>
        <v>2.3E-2</v>
      </c>
      <c r="AE30" s="2439">
        <f>ROUND(AVERAGE(J30:J$41)/100,4)</f>
        <v>1.55E-2</v>
      </c>
      <c r="AF30" s="2439">
        <f t="shared" si="10"/>
        <v>1.55E-2</v>
      </c>
      <c r="AG30" s="2439">
        <f>ROUND(AVERAGE(K30:K$41)/100,4)</f>
        <v>2.5600000000000001E-2</v>
      </c>
      <c r="AH30" s="2439">
        <f>ROUND(AVERAGE(L30:L$41)/100,4)</f>
        <v>1.32E-2</v>
      </c>
    </row>
    <row r="31" spans="1:34">
      <c r="A31" s="2440" t="s">
        <v>894</v>
      </c>
      <c r="B31" s="2441">
        <f t="shared" ref="B31:C33" si="19">B30/(1+N30)</f>
        <v>374.90436113236416</v>
      </c>
      <c r="C31" s="2441">
        <f t="shared" si="19"/>
        <v>295.64366128242779</v>
      </c>
      <c r="D31" s="2441">
        <f t="shared" ref="D31:D90" si="20">C31</f>
        <v>295.64366128242779</v>
      </c>
      <c r="E31" s="2441">
        <f t="shared" ref="E31:F33" si="21">E30/(1+P30)</f>
        <v>525.06646410938095</v>
      </c>
      <c r="F31" s="2441">
        <f t="shared" si="21"/>
        <v>261.88835286009646</v>
      </c>
      <c r="G31" s="3815"/>
      <c r="H31" s="2442">
        <v>3</v>
      </c>
      <c r="I31" s="2442">
        <v>4.12</v>
      </c>
      <c r="J31" s="2442">
        <v>2</v>
      </c>
      <c r="K31" s="2442">
        <v>4.79</v>
      </c>
      <c r="L31" s="2448">
        <v>1.97</v>
      </c>
      <c r="N31" s="2443">
        <f t="shared" ref="N31:Q65" si="22">I31/100</f>
        <v>4.1200000000000001E-2</v>
      </c>
      <c r="O31" s="2439">
        <f t="shared" si="18"/>
        <v>0.02</v>
      </c>
      <c r="P31" s="2439">
        <f t="shared" si="18"/>
        <v>4.7899999999999998E-2</v>
      </c>
      <c r="Q31" s="2439">
        <f t="shared" si="18"/>
        <v>1.9699999999999999E-2</v>
      </c>
      <c r="R31" s="2444"/>
      <c r="S31" s="2443"/>
      <c r="T31" s="2439"/>
      <c r="U31" s="2439"/>
      <c r="V31" s="2439"/>
      <c r="X31" s="2438">
        <f>ROUND(SUMPRODUCT(PRODUCT(1+N31:N$40)),4)</f>
        <v>1.2184999999999999</v>
      </c>
      <c r="Y31" s="2438">
        <f>ROUND(SUMPRODUCT(PRODUCT(1+O31:O$40)),4)</f>
        <v>1.1494</v>
      </c>
      <c r="Z31" s="2438">
        <f t="shared" si="9"/>
        <v>1.1494</v>
      </c>
      <c r="AA31" s="2438">
        <f>ROUND(SUMPRODUCT(PRODUCT(1+P31:P$40)),4)</f>
        <v>1.2425999999999999</v>
      </c>
      <c r="AB31" s="2438">
        <f>ROUND(SUMPRODUCT(PRODUCT(1+Q31:Q$40)),4)</f>
        <v>1.1372</v>
      </c>
      <c r="AD31" s="2439">
        <f>ROUND(AVERAGE(I31:I$41)/100,4)</f>
        <v>2.0899999999999998E-2</v>
      </c>
      <c r="AE31" s="2439">
        <f>ROUND(AVERAGE(J31:J$41)/100,4)</f>
        <v>1.49E-2</v>
      </c>
      <c r="AF31" s="2439">
        <f t="shared" si="10"/>
        <v>1.49E-2</v>
      </c>
      <c r="AG31" s="2439">
        <f>ROUND(AVERAGE(K31:K$41)/100,4)</f>
        <v>2.3099999999999999E-2</v>
      </c>
      <c r="AH31" s="2439">
        <f>ROUND(AVERAGE(L31:L$41)/100,4)</f>
        <v>1.2999999999999999E-2</v>
      </c>
    </row>
    <row r="32" spans="1:34">
      <c r="A32" s="2440" t="s">
        <v>884</v>
      </c>
      <c r="B32" s="2441">
        <f t="shared" si="19"/>
        <v>360.06949782209392</v>
      </c>
      <c r="C32" s="2441">
        <f t="shared" si="19"/>
        <v>289.84672674747821</v>
      </c>
      <c r="D32" s="2441">
        <f t="shared" si="20"/>
        <v>289.84672674747821</v>
      </c>
      <c r="E32" s="2441">
        <f t="shared" si="21"/>
        <v>501.06543001181495</v>
      </c>
      <c r="F32" s="2441">
        <f t="shared" si="21"/>
        <v>256.82882500744967</v>
      </c>
      <c r="G32" s="3815"/>
      <c r="H32" s="2455">
        <v>2</v>
      </c>
      <c r="I32" s="2455">
        <v>3.85</v>
      </c>
      <c r="J32" s="2455">
        <v>1.95</v>
      </c>
      <c r="K32" s="2455">
        <v>4.4800000000000004</v>
      </c>
      <c r="L32" s="2456">
        <v>1.41</v>
      </c>
      <c r="N32" s="2443">
        <f t="shared" si="22"/>
        <v>3.85E-2</v>
      </c>
      <c r="O32" s="2439">
        <f t="shared" si="18"/>
        <v>1.95E-2</v>
      </c>
      <c r="P32" s="2439">
        <f t="shared" si="18"/>
        <v>4.4800000000000006E-2</v>
      </c>
      <c r="Q32" s="2439">
        <f t="shared" si="18"/>
        <v>1.41E-2</v>
      </c>
      <c r="R32" s="2444"/>
      <c r="S32" s="2443"/>
      <c r="T32" s="2439"/>
      <c r="U32" s="2439"/>
      <c r="V32" s="2439"/>
      <c r="X32" s="2438">
        <f>ROUND(SUMPRODUCT(PRODUCT(1+N32:N$40)),4)</f>
        <v>1.1702999999999999</v>
      </c>
      <c r="Y32" s="2438">
        <f>ROUND(SUMPRODUCT(PRODUCT(1+O32:O$40)),4)</f>
        <v>1.1269</v>
      </c>
      <c r="Z32" s="2438">
        <f t="shared" si="9"/>
        <v>1.1269</v>
      </c>
      <c r="AA32" s="2438">
        <f>ROUND(SUMPRODUCT(PRODUCT(1+P32:P$40)),4)</f>
        <v>1.1858</v>
      </c>
      <c r="AB32" s="2438">
        <f>ROUND(SUMPRODUCT(PRODUCT(1+Q32:Q$40)),4)</f>
        <v>1.1152</v>
      </c>
      <c r="AD32" s="2439">
        <f>ROUND(AVERAGE(I32:I$41)/100,4)</f>
        <v>1.89E-2</v>
      </c>
      <c r="AE32" s="2439">
        <f>ROUND(AVERAGE(J32:J$41)/100,4)</f>
        <v>1.44E-2</v>
      </c>
      <c r="AF32" s="2439">
        <f t="shared" si="10"/>
        <v>1.44E-2</v>
      </c>
      <c r="AG32" s="2439">
        <f>ROUND(AVERAGE(K32:K$41)/100,4)</f>
        <v>2.06E-2</v>
      </c>
      <c r="AH32" s="2439">
        <f>ROUND(AVERAGE(L32:L$41)/100,4)</f>
        <v>1.23E-2</v>
      </c>
    </row>
    <row r="33" spans="1:34" ht="13.5" thickBot="1">
      <c r="A33" s="2440" t="s">
        <v>893</v>
      </c>
      <c r="B33" s="2441">
        <f t="shared" si="19"/>
        <v>346.720748986128</v>
      </c>
      <c r="C33" s="2441">
        <f t="shared" si="19"/>
        <v>284.30282172386285</v>
      </c>
      <c r="D33" s="2441">
        <f t="shared" si="20"/>
        <v>284.30282172386285</v>
      </c>
      <c r="E33" s="2441">
        <f t="shared" si="21"/>
        <v>479.58023546306947</v>
      </c>
      <c r="F33" s="2441">
        <f t="shared" si="21"/>
        <v>253.25788877571213</v>
      </c>
      <c r="G33" s="3818"/>
      <c r="H33" s="2442">
        <v>1</v>
      </c>
      <c r="I33" s="2442">
        <v>4.09</v>
      </c>
      <c r="J33" s="2442">
        <v>2.93</v>
      </c>
      <c r="K33" s="2442">
        <v>4.54</v>
      </c>
      <c r="L33" s="2448">
        <v>1.48</v>
      </c>
      <c r="N33" s="2443">
        <f t="shared" si="22"/>
        <v>4.0899999999999999E-2</v>
      </c>
      <c r="O33" s="2439">
        <f t="shared" si="18"/>
        <v>2.9300000000000003E-2</v>
      </c>
      <c r="P33" s="2439">
        <f t="shared" si="18"/>
        <v>4.5400000000000003E-2</v>
      </c>
      <c r="Q33" s="2439">
        <f t="shared" si="18"/>
        <v>1.4800000000000001E-2</v>
      </c>
      <c r="R33" s="2444"/>
      <c r="S33" s="2445">
        <f>B33/B34-1</f>
        <v>4.1203450408792808E-2</v>
      </c>
      <c r="T33" s="2446">
        <f>C33/C34-1</f>
        <v>2.6363977342465095E-2</v>
      </c>
      <c r="U33" s="2446">
        <f>E33/E34-1</f>
        <v>4.4837114298626357E-2</v>
      </c>
      <c r="V33" s="2446">
        <f>F33/F34-1</f>
        <v>1.7099954922538574E-2</v>
      </c>
      <c r="X33" s="2438">
        <f>ROUND(SUMPRODUCT(PRODUCT(1+N33:N$40)),4)</f>
        <v>1.1269</v>
      </c>
      <c r="Y33" s="2438">
        <f>ROUND(SUMPRODUCT(PRODUCT(1+O33:O$40)),4)</f>
        <v>1.1052999999999999</v>
      </c>
      <c r="Z33" s="2438">
        <f t="shared" si="9"/>
        <v>1.1052999999999999</v>
      </c>
      <c r="AA33" s="2438">
        <f>ROUND(SUMPRODUCT(PRODUCT(1+P33:P$40)),4)</f>
        <v>1.1349</v>
      </c>
      <c r="AB33" s="2438">
        <f>ROUND(SUMPRODUCT(PRODUCT(1+Q33:Q$40)),4)</f>
        <v>1.0996999999999999</v>
      </c>
      <c r="AD33" s="2439">
        <f>ROUND(AVERAGE(I33:I$41)/100,4)</f>
        <v>1.67E-2</v>
      </c>
      <c r="AE33" s="2439">
        <f>ROUND(AVERAGE(J33:J$41)/100,4)</f>
        <v>1.38E-2</v>
      </c>
      <c r="AF33" s="2439">
        <f t="shared" si="10"/>
        <v>1.38E-2</v>
      </c>
      <c r="AG33" s="2439">
        <f>ROUND(AVERAGE(K33:K$41)/100,4)</f>
        <v>1.7899999999999999E-2</v>
      </c>
      <c r="AH33" s="2439">
        <f>ROUND(AVERAGE(L33:L$41)/100,4)</f>
        <v>1.21E-2</v>
      </c>
    </row>
    <row r="34" spans="1:34" ht="13.5" thickBot="1">
      <c r="A34" s="2440" t="s">
        <v>892</v>
      </c>
      <c r="B34" s="2459">
        <v>333</v>
      </c>
      <c r="C34" s="2459">
        <v>277</v>
      </c>
      <c r="D34" s="2459">
        <f t="shared" si="20"/>
        <v>277</v>
      </c>
      <c r="E34" s="2459">
        <v>459</v>
      </c>
      <c r="F34" s="2460">
        <v>249</v>
      </c>
      <c r="G34" s="3817">
        <v>2015</v>
      </c>
      <c r="H34" s="2461">
        <v>4</v>
      </c>
      <c r="I34" s="2461">
        <v>1.63</v>
      </c>
      <c r="J34" s="2461">
        <v>1.1100000000000001</v>
      </c>
      <c r="K34" s="2461">
        <v>1.77</v>
      </c>
      <c r="L34" s="2462">
        <v>1.89</v>
      </c>
      <c r="N34" s="2457">
        <f t="shared" si="22"/>
        <v>1.6299999999999999E-2</v>
      </c>
      <c r="O34" s="2458">
        <f t="shared" si="18"/>
        <v>1.11E-2</v>
      </c>
      <c r="P34" s="2458">
        <f t="shared" si="18"/>
        <v>1.77E-2</v>
      </c>
      <c r="Q34" s="2458">
        <f t="shared" si="18"/>
        <v>1.89E-2</v>
      </c>
      <c r="R34" s="2444"/>
      <c r="X34" s="2438">
        <f>ROUND(SUMPRODUCT(PRODUCT(1+N34:N$40)),4)</f>
        <v>1.0826</v>
      </c>
      <c r="Y34" s="2438">
        <f>ROUND(SUMPRODUCT(PRODUCT(1+O34:O$40)),4)</f>
        <v>1.0738000000000001</v>
      </c>
      <c r="Z34" s="2438">
        <f t="shared" si="9"/>
        <v>1.0738000000000001</v>
      </c>
      <c r="AA34" s="2438">
        <f>ROUND(SUMPRODUCT(PRODUCT(1+P34:P$40)),4)</f>
        <v>1.0855999999999999</v>
      </c>
      <c r="AB34" s="2438">
        <f>ROUND(SUMPRODUCT(PRODUCT(1+Q34:Q$40)),4)</f>
        <v>1.0837000000000001</v>
      </c>
      <c r="AD34" s="2439">
        <f>ROUND(AVERAGE(I34:I$41)/100,4)</f>
        <v>1.37E-2</v>
      </c>
      <c r="AE34" s="2439">
        <f>ROUND(AVERAGE(J34:J$41)/100,4)</f>
        <v>1.1900000000000001E-2</v>
      </c>
      <c r="AF34" s="2439">
        <f t="shared" si="10"/>
        <v>1.1900000000000001E-2</v>
      </c>
      <c r="AG34" s="2439">
        <f>ROUND(AVERAGE(K34:K$41)/100,4)</f>
        <v>1.4500000000000001E-2</v>
      </c>
      <c r="AH34" s="2439">
        <f>ROUND(AVERAGE(L34:L$41)/100,4)</f>
        <v>1.18E-2</v>
      </c>
    </row>
    <row r="35" spans="1:34">
      <c r="A35" s="2440" t="s">
        <v>891</v>
      </c>
      <c r="B35" s="2441">
        <f t="shared" ref="B35:C37" si="23">B34/(1+N34)</f>
        <v>327.65915576109415</v>
      </c>
      <c r="C35" s="2441">
        <f t="shared" si="23"/>
        <v>273.95905449510434</v>
      </c>
      <c r="D35" s="2441">
        <f t="shared" si="20"/>
        <v>273.95905449510434</v>
      </c>
      <c r="E35" s="2441">
        <f t="shared" ref="E35:F37" si="24">E34/(1+P34)</f>
        <v>451.01699911565294</v>
      </c>
      <c r="F35" s="2441">
        <f t="shared" si="24"/>
        <v>244.38119540681129</v>
      </c>
      <c r="G35" s="3815"/>
      <c r="H35" s="2464">
        <v>3</v>
      </c>
      <c r="I35" s="2464">
        <v>1.65</v>
      </c>
      <c r="J35" s="2464">
        <v>0.92</v>
      </c>
      <c r="K35" s="2464">
        <v>1.88</v>
      </c>
      <c r="L35" s="2465">
        <v>1.26</v>
      </c>
      <c r="N35" s="2443">
        <f t="shared" si="22"/>
        <v>1.6500000000000001E-2</v>
      </c>
      <c r="O35" s="2439">
        <f t="shared" si="18"/>
        <v>9.1999999999999998E-3</v>
      </c>
      <c r="P35" s="2439">
        <f t="shared" si="18"/>
        <v>1.8799999999999997E-2</v>
      </c>
      <c r="Q35" s="2439">
        <f t="shared" si="18"/>
        <v>1.26E-2</v>
      </c>
      <c r="R35" s="2444"/>
      <c r="S35" s="2443"/>
      <c r="T35" s="2439"/>
      <c r="U35" s="2439"/>
      <c r="V35" s="2439"/>
      <c r="X35" s="2438">
        <f>ROUND(SUMPRODUCT(PRODUCT(1+N35:N$40)),4)</f>
        <v>1.0651999999999999</v>
      </c>
      <c r="Y35" s="2438">
        <f>ROUND(SUMPRODUCT(PRODUCT(1+O35:O$40)),4)</f>
        <v>1.0621</v>
      </c>
      <c r="Z35" s="2438">
        <f t="shared" si="9"/>
        <v>1.0621</v>
      </c>
      <c r="AA35" s="2438">
        <f>ROUND(SUMPRODUCT(PRODUCT(1+P35:P$40)),4)</f>
        <v>1.0668</v>
      </c>
      <c r="AB35" s="2438">
        <f>ROUND(SUMPRODUCT(PRODUCT(1+Q35:Q$40)),4)</f>
        <v>1.0636000000000001</v>
      </c>
      <c r="AD35" s="2439">
        <f>ROUND(AVERAGE(I35:I$41)/100,4)</f>
        <v>1.3299999999999999E-2</v>
      </c>
      <c r="AE35" s="2439">
        <f>ROUND(AVERAGE(J35:J$41)/100,4)</f>
        <v>1.2E-2</v>
      </c>
      <c r="AF35" s="2439">
        <f t="shared" si="10"/>
        <v>1.2E-2</v>
      </c>
      <c r="AG35" s="2439">
        <f>ROUND(AVERAGE(K35:K$41)/100,4)</f>
        <v>1.4E-2</v>
      </c>
      <c r="AH35" s="2439">
        <f>ROUND(AVERAGE(L35:L$41)/100,4)</f>
        <v>1.0800000000000001E-2</v>
      </c>
    </row>
    <row r="36" spans="1:34">
      <c r="A36" s="2440" t="s">
        <v>890</v>
      </c>
      <c r="B36" s="2441">
        <f t="shared" si="23"/>
        <v>322.34053690220776</v>
      </c>
      <c r="C36" s="2441">
        <f t="shared" si="23"/>
        <v>271.46160770422546</v>
      </c>
      <c r="D36" s="2441">
        <f t="shared" si="20"/>
        <v>271.46160770422546</v>
      </c>
      <c r="E36" s="2441">
        <f t="shared" si="24"/>
        <v>442.69434542172456</v>
      </c>
      <c r="F36" s="2441">
        <f t="shared" si="24"/>
        <v>241.34030753190925</v>
      </c>
      <c r="G36" s="3815"/>
      <c r="H36" s="2455">
        <v>2</v>
      </c>
      <c r="I36" s="2455">
        <v>0.77</v>
      </c>
      <c r="J36" s="2455">
        <v>0.69</v>
      </c>
      <c r="K36" s="2455">
        <v>0.8</v>
      </c>
      <c r="L36" s="2456">
        <v>0.88</v>
      </c>
      <c r="N36" s="2443">
        <f t="shared" si="22"/>
        <v>7.7000000000000002E-3</v>
      </c>
      <c r="O36" s="2439">
        <f t="shared" si="18"/>
        <v>6.8999999999999999E-3</v>
      </c>
      <c r="P36" s="2439">
        <f t="shared" si="18"/>
        <v>8.0000000000000002E-3</v>
      </c>
      <c r="Q36" s="2439">
        <f t="shared" si="18"/>
        <v>8.8000000000000005E-3</v>
      </c>
      <c r="R36" s="2444"/>
      <c r="S36" s="2443"/>
      <c r="T36" s="2439"/>
      <c r="U36" s="2439"/>
      <c r="V36" s="2439"/>
      <c r="X36" s="2438">
        <f>ROUND(SUMPRODUCT(PRODUCT(1+N36:N$40)),4)</f>
        <v>1.048</v>
      </c>
      <c r="Y36" s="2438">
        <f>ROUND(SUMPRODUCT(PRODUCT(1+O36:O$40)),4)</f>
        <v>1.0524</v>
      </c>
      <c r="Z36" s="2438">
        <f t="shared" si="9"/>
        <v>1.0524</v>
      </c>
      <c r="AA36" s="2438">
        <f>ROUND(SUMPRODUCT(PRODUCT(1+P36:P$40)),4)</f>
        <v>1.0470999999999999</v>
      </c>
      <c r="AB36" s="2438">
        <f>ROUND(SUMPRODUCT(PRODUCT(1+Q36:Q$40)),4)</f>
        <v>1.0504</v>
      </c>
      <c r="AD36" s="2439">
        <f>ROUND(AVERAGE(I36:I$41)/100,4)</f>
        <v>1.2800000000000001E-2</v>
      </c>
      <c r="AE36" s="2439">
        <f>ROUND(AVERAGE(J36:J$41)/100,4)</f>
        <v>1.2500000000000001E-2</v>
      </c>
      <c r="AF36" s="2439">
        <f t="shared" si="10"/>
        <v>1.2500000000000001E-2</v>
      </c>
      <c r="AG36" s="2439">
        <f>ROUND(AVERAGE(K36:K$41)/100,4)</f>
        <v>1.32E-2</v>
      </c>
      <c r="AH36" s="2439">
        <f>ROUND(AVERAGE(L36:L$41)/100,4)</f>
        <v>1.0500000000000001E-2</v>
      </c>
    </row>
    <row r="37" spans="1:34">
      <c r="A37" s="2440" t="s">
        <v>889</v>
      </c>
      <c r="B37" s="2441">
        <f t="shared" si="23"/>
        <v>319.87748030386797</v>
      </c>
      <c r="C37" s="2441">
        <f t="shared" si="23"/>
        <v>269.60135833173649</v>
      </c>
      <c r="D37" s="2441">
        <f t="shared" si="20"/>
        <v>269.60135833173649</v>
      </c>
      <c r="E37" s="2441">
        <f t="shared" si="24"/>
        <v>439.18089823583784</v>
      </c>
      <c r="F37" s="2441">
        <f t="shared" si="24"/>
        <v>239.23503918706311</v>
      </c>
      <c r="G37" s="3818"/>
      <c r="H37" s="2442">
        <v>1</v>
      </c>
      <c r="I37" s="2442">
        <v>0.51</v>
      </c>
      <c r="J37" s="2442">
        <v>0.54</v>
      </c>
      <c r="K37" s="2442">
        <v>0.48</v>
      </c>
      <c r="L37" s="2448">
        <v>0.93</v>
      </c>
      <c r="N37" s="2445">
        <f t="shared" si="22"/>
        <v>5.1000000000000004E-3</v>
      </c>
      <c r="O37" s="2446">
        <f t="shared" si="18"/>
        <v>5.4000000000000003E-3</v>
      </c>
      <c r="P37" s="2446">
        <f t="shared" si="18"/>
        <v>4.7999999999999996E-3</v>
      </c>
      <c r="Q37" s="2446">
        <f t="shared" si="18"/>
        <v>9.300000000000001E-3</v>
      </c>
      <c r="R37" s="2444"/>
      <c r="S37" s="2445">
        <f>B37/B38-1</f>
        <v>5.9040261127922822E-3</v>
      </c>
      <c r="T37" s="2446">
        <f>C37/C38-1</f>
        <v>5.9752176557332781E-3</v>
      </c>
      <c r="U37" s="2446">
        <f>E37/E38-1</f>
        <v>4.9906138119859556E-3</v>
      </c>
      <c r="V37" s="2446">
        <f>F37/F38-1</f>
        <v>9.4305450930933787E-3</v>
      </c>
      <c r="X37" s="2438">
        <f>ROUND(SUMPRODUCT(PRODUCT(1+N37:N$40)),4)</f>
        <v>1.0399</v>
      </c>
      <c r="Y37" s="2438">
        <f>ROUND(SUMPRODUCT(PRODUCT(1+O37:O$40)),4)</f>
        <v>1.0451999999999999</v>
      </c>
      <c r="Z37" s="2438">
        <f t="shared" si="9"/>
        <v>1.0451999999999999</v>
      </c>
      <c r="AA37" s="2438">
        <f>ROUND(SUMPRODUCT(PRODUCT(1+P37:P$40)),4)</f>
        <v>1.0387999999999999</v>
      </c>
      <c r="AB37" s="2438">
        <f>ROUND(SUMPRODUCT(PRODUCT(1+Q37:Q$40)),4)</f>
        <v>1.0411999999999999</v>
      </c>
      <c r="AD37" s="2439">
        <f>ROUND(AVERAGE(I37:I$41)/100,4)</f>
        <v>1.38E-2</v>
      </c>
      <c r="AE37" s="2439">
        <f>ROUND(AVERAGE(J37:J$41)/100,4)</f>
        <v>1.3599999999999999E-2</v>
      </c>
      <c r="AF37" s="2439">
        <f t="shared" si="10"/>
        <v>1.3599999999999999E-2</v>
      </c>
      <c r="AG37" s="2439">
        <f>ROUND(AVERAGE(K37:K$41)/100,4)</f>
        <v>1.4200000000000001E-2</v>
      </c>
      <c r="AH37" s="2439">
        <f>ROUND(AVERAGE(L37:L$41)/100,4)</f>
        <v>1.0800000000000001E-2</v>
      </c>
    </row>
    <row r="38" spans="1:34" ht="13.5" thickBot="1">
      <c r="A38" s="2440" t="s">
        <v>888</v>
      </c>
      <c r="B38" s="2466">
        <v>318</v>
      </c>
      <c r="C38" s="2466">
        <v>268</v>
      </c>
      <c r="D38" s="2466">
        <f t="shared" si="20"/>
        <v>268</v>
      </c>
      <c r="E38" s="2466">
        <v>437</v>
      </c>
      <c r="F38" s="2467">
        <v>237</v>
      </c>
      <c r="G38" s="3817">
        <v>2014</v>
      </c>
      <c r="H38" s="2461">
        <v>4</v>
      </c>
      <c r="I38" s="2461">
        <v>0.21</v>
      </c>
      <c r="J38" s="2461">
        <v>0.41</v>
      </c>
      <c r="K38" s="2461">
        <v>0.12</v>
      </c>
      <c r="L38" s="2462">
        <v>0.89</v>
      </c>
      <c r="N38" s="2443">
        <f t="shared" si="22"/>
        <v>2.0999999999999999E-3</v>
      </c>
      <c r="O38" s="2439">
        <f t="shared" si="18"/>
        <v>4.0999999999999995E-3</v>
      </c>
      <c r="P38" s="2439">
        <f t="shared" si="18"/>
        <v>1.1999999999999999E-3</v>
      </c>
      <c r="Q38" s="2439">
        <f t="shared" si="18"/>
        <v>8.8999999999999999E-3</v>
      </c>
      <c r="R38" s="2444"/>
      <c r="S38" s="2453"/>
      <c r="T38" s="2454"/>
      <c r="U38" s="2454"/>
      <c r="V38" s="2454"/>
      <c r="X38" s="2438">
        <f>ROUND(SUMPRODUCT(PRODUCT(1+N38:N$40)),4)</f>
        <v>1.0347</v>
      </c>
      <c r="Y38" s="2438">
        <f>ROUND(SUMPRODUCT(PRODUCT(1+O38:O$40)),4)</f>
        <v>1.0395000000000001</v>
      </c>
      <c r="Z38" s="2438">
        <f t="shared" si="9"/>
        <v>1.0395000000000001</v>
      </c>
      <c r="AA38" s="2438">
        <f>ROUND(SUMPRODUCT(PRODUCT(1+P38:P$40)),4)</f>
        <v>1.0338000000000001</v>
      </c>
      <c r="AB38" s="2438">
        <f>ROUND(SUMPRODUCT(PRODUCT(1+Q38:Q$40)),4)</f>
        <v>1.0316000000000001</v>
      </c>
      <c r="AD38" s="2439">
        <f>ROUND(AVERAGE(I38:I$41)/100,4)</f>
        <v>1.6E-2</v>
      </c>
      <c r="AE38" s="2439">
        <f>ROUND(AVERAGE(J38:J$41)/100,4)</f>
        <v>1.5599999999999999E-2</v>
      </c>
      <c r="AF38" s="2439">
        <f t="shared" si="10"/>
        <v>1.5599999999999999E-2</v>
      </c>
      <c r="AG38" s="2439">
        <f>ROUND(AVERAGE(K38:K$41)/100,4)</f>
        <v>1.66E-2</v>
      </c>
      <c r="AH38" s="2439">
        <f>ROUND(AVERAGE(L38:L$41)/100,4)</f>
        <v>1.12E-2</v>
      </c>
    </row>
    <row r="39" spans="1:34">
      <c r="A39" s="2440" t="s">
        <v>887</v>
      </c>
      <c r="B39" s="2441">
        <f t="shared" ref="B39:C41" si="25">B38/(1+N38)</f>
        <v>317.33359944117353</v>
      </c>
      <c r="C39" s="2441">
        <f t="shared" si="25"/>
        <v>266.90568668459315</v>
      </c>
      <c r="D39" s="2441">
        <f t="shared" si="20"/>
        <v>266.90568668459315</v>
      </c>
      <c r="E39" s="2441">
        <f t="shared" ref="E39:F41" si="26">E38/(1+P38)</f>
        <v>436.47622852576905</v>
      </c>
      <c r="F39" s="2441">
        <f t="shared" si="26"/>
        <v>234.90930716622066</v>
      </c>
      <c r="G39" s="3815"/>
      <c r="H39" s="2468">
        <v>3</v>
      </c>
      <c r="I39" s="2468">
        <v>0.83</v>
      </c>
      <c r="J39" s="2468">
        <v>1.47</v>
      </c>
      <c r="K39" s="2468">
        <v>0.65</v>
      </c>
      <c r="L39" s="2469">
        <v>0.72</v>
      </c>
      <c r="N39" s="2443">
        <f t="shared" si="22"/>
        <v>8.3000000000000001E-3</v>
      </c>
      <c r="O39" s="2439">
        <f t="shared" si="18"/>
        <v>1.47E-2</v>
      </c>
      <c r="P39" s="2439">
        <f t="shared" si="18"/>
        <v>6.5000000000000006E-3</v>
      </c>
      <c r="Q39" s="2439">
        <f t="shared" si="18"/>
        <v>7.1999999999999998E-3</v>
      </c>
      <c r="R39" s="2444"/>
      <c r="S39" s="2443"/>
      <c r="T39" s="2439"/>
      <c r="U39" s="2439"/>
      <c r="V39" s="2439"/>
      <c r="X39" s="2438">
        <f>ROUND(SUMPRODUCT(PRODUCT(1+N39:N$40)),4)</f>
        <v>1.0325</v>
      </c>
      <c r="Y39" s="2438">
        <f>ROUND(SUMPRODUCT(PRODUCT(1+O39:O$40)),4)</f>
        <v>1.0353000000000001</v>
      </c>
      <c r="Z39" s="2438">
        <f t="shared" si="9"/>
        <v>1.0353000000000001</v>
      </c>
      <c r="AA39" s="2438">
        <f>ROUND(SUMPRODUCT(PRODUCT(1+P39:P$40)),4)</f>
        <v>1.0326</v>
      </c>
      <c r="AB39" s="2438">
        <f>ROUND(SUMPRODUCT(PRODUCT(1+Q39:Q$40)),4)</f>
        <v>1.0225</v>
      </c>
      <c r="AD39" s="2439">
        <f>ROUND(AVERAGE(I39:I$41)/100,4)</f>
        <v>2.07E-2</v>
      </c>
      <c r="AE39" s="2439">
        <f>ROUND(AVERAGE(J39:J$41)/100,4)</f>
        <v>1.95E-2</v>
      </c>
      <c r="AF39" s="2439">
        <f t="shared" si="10"/>
        <v>1.95E-2</v>
      </c>
      <c r="AG39" s="2439">
        <f>ROUND(AVERAGE(K39:K$41)/100,4)</f>
        <v>2.1700000000000001E-2</v>
      </c>
      <c r="AH39" s="2439">
        <f>ROUND(AVERAGE(L39:L$41)/100,4)</f>
        <v>1.2E-2</v>
      </c>
    </row>
    <row r="40" spans="1:34" ht="13.5" thickBot="1">
      <c r="A40" s="2440" t="s">
        <v>886</v>
      </c>
      <c r="B40" s="2441">
        <f t="shared" si="25"/>
        <v>314.72141172386546</v>
      </c>
      <c r="C40" s="2441">
        <f t="shared" si="25"/>
        <v>263.03901319069001</v>
      </c>
      <c r="D40" s="2441">
        <f t="shared" si="20"/>
        <v>263.03901319069001</v>
      </c>
      <c r="E40" s="2441">
        <f t="shared" si="26"/>
        <v>433.65745506782821</v>
      </c>
      <c r="F40" s="2441">
        <f t="shared" si="26"/>
        <v>233.23005080045735</v>
      </c>
      <c r="G40" s="3815"/>
      <c r="H40" s="2461">
        <v>2</v>
      </c>
      <c r="I40" s="2461">
        <v>2.4</v>
      </c>
      <c r="J40" s="2461">
        <v>2.0299999999999998</v>
      </c>
      <c r="K40" s="2461">
        <v>2.59</v>
      </c>
      <c r="L40" s="2462">
        <v>1.52</v>
      </c>
      <c r="N40" s="2443">
        <f t="shared" si="22"/>
        <v>2.4E-2</v>
      </c>
      <c r="O40" s="2439">
        <f t="shared" si="18"/>
        <v>2.0299999999999999E-2</v>
      </c>
      <c r="P40" s="2439">
        <f t="shared" si="18"/>
        <v>2.5899999999999999E-2</v>
      </c>
      <c r="Q40" s="2439">
        <f t="shared" si="18"/>
        <v>1.52E-2</v>
      </c>
      <c r="R40" s="2444"/>
      <c r="S40" s="2443"/>
      <c r="T40" s="2439"/>
      <c r="U40" s="2439"/>
      <c r="V40" s="2439"/>
      <c r="X40" s="2438">
        <f>1+N40</f>
        <v>1.024</v>
      </c>
      <c r="Y40" s="2438">
        <f>1+O40</f>
        <v>1.0203</v>
      </c>
      <c r="Z40" s="2438">
        <f t="shared" si="9"/>
        <v>1.0203</v>
      </c>
      <c r="AA40" s="2438">
        <f>1+P40</f>
        <v>1.0259</v>
      </c>
      <c r="AB40" s="2438">
        <f>1+Q40</f>
        <v>1.0152000000000001</v>
      </c>
      <c r="AD40" s="2439">
        <f>ROUND(AVERAGE(I40:I$41)/100,4)</f>
        <v>2.69E-2</v>
      </c>
      <c r="AE40" s="2439">
        <f>ROUND(AVERAGE(J40:J$41)/100,4)</f>
        <v>2.1899999999999999E-2</v>
      </c>
      <c r="AF40" s="2439">
        <f t="shared" si="10"/>
        <v>2.1899999999999999E-2</v>
      </c>
      <c r="AG40" s="2439">
        <f>ROUND(AVERAGE(K40:K$41)/100,4)</f>
        <v>2.9399999999999999E-2</v>
      </c>
      <c r="AH40" s="2439">
        <f>ROUND(AVERAGE(L40:L$41)/100,4)</f>
        <v>1.44E-2</v>
      </c>
    </row>
    <row r="41" spans="1:34" s="2474" customFormat="1" ht="13.5" thickBot="1">
      <c r="A41" s="2470" t="s">
        <v>885</v>
      </c>
      <c r="B41" s="2471">
        <f t="shared" si="25"/>
        <v>307.34512863658733</v>
      </c>
      <c r="C41" s="2471">
        <f t="shared" si="25"/>
        <v>257.80556031626975</v>
      </c>
      <c r="D41" s="2471">
        <f t="shared" si="20"/>
        <v>257.80556031626975</v>
      </c>
      <c r="E41" s="2471">
        <f t="shared" si="26"/>
        <v>422.70928459677179</v>
      </c>
      <c r="F41" s="2471">
        <f t="shared" si="26"/>
        <v>229.73803270336617</v>
      </c>
      <c r="G41" s="3818"/>
      <c r="H41" s="2472">
        <v>1</v>
      </c>
      <c r="I41" s="2472">
        <v>2.97</v>
      </c>
      <c r="J41" s="2472">
        <v>2.34</v>
      </c>
      <c r="K41" s="2472">
        <v>3.28</v>
      </c>
      <c r="L41" s="2473">
        <v>1.36</v>
      </c>
      <c r="N41" s="2475">
        <f t="shared" si="22"/>
        <v>2.9700000000000001E-2</v>
      </c>
      <c r="O41" s="2476">
        <f t="shared" si="18"/>
        <v>2.3399999999999997E-2</v>
      </c>
      <c r="P41" s="2476">
        <f t="shared" si="18"/>
        <v>3.2799999999999996E-2</v>
      </c>
      <c r="Q41" s="2476">
        <f t="shared" si="18"/>
        <v>1.3600000000000001E-2</v>
      </c>
      <c r="R41" s="2477"/>
      <c r="S41" s="2478">
        <f>B41/B42-1</f>
        <v>2.7910129219355539E-2</v>
      </c>
      <c r="T41" s="2479">
        <f>C41/C42-1</f>
        <v>2.3037937762975247E-2</v>
      </c>
      <c r="U41" s="2479">
        <f>E41/E42-1</f>
        <v>3.3519033243940788E-2</v>
      </c>
      <c r="V41" s="2479">
        <f>F41/F42-1</f>
        <v>1.2061818076502862E-2</v>
      </c>
      <c r="W41" s="2480" t="s">
        <v>1922</v>
      </c>
      <c r="X41" s="2474">
        <v>1</v>
      </c>
      <c r="Y41" s="2474">
        <v>1</v>
      </c>
      <c r="Z41" s="2474">
        <v>1</v>
      </c>
      <c r="AA41" s="2474">
        <v>1</v>
      </c>
      <c r="AB41" s="2474">
        <v>1</v>
      </c>
      <c r="AD41" s="2476">
        <f>I41/100</f>
        <v>2.9700000000000001E-2</v>
      </c>
      <c r="AE41" s="2476">
        <f>J41/100</f>
        <v>2.3399999999999997E-2</v>
      </c>
      <c r="AF41" s="2476">
        <f t="shared" si="10"/>
        <v>2.3399999999999997E-2</v>
      </c>
      <c r="AG41" s="2476">
        <f>K41/100</f>
        <v>3.2799999999999996E-2</v>
      </c>
      <c r="AH41" s="2476">
        <f>L41/100</f>
        <v>1.3600000000000001E-2</v>
      </c>
    </row>
    <row r="42" spans="1:34" ht="13.5" thickBot="1">
      <c r="A42" s="2440" t="s">
        <v>1865</v>
      </c>
      <c r="B42" s="2459">
        <v>299</v>
      </c>
      <c r="C42" s="2459">
        <v>252</v>
      </c>
      <c r="D42" s="2459">
        <f t="shared" si="20"/>
        <v>252</v>
      </c>
      <c r="E42" s="2459">
        <v>409</v>
      </c>
      <c r="F42" s="2460">
        <v>227</v>
      </c>
      <c r="G42" s="3822">
        <v>2013</v>
      </c>
      <c r="H42" s="2481">
        <v>4</v>
      </c>
      <c r="I42" s="2481">
        <v>1.83</v>
      </c>
      <c r="J42" s="2481">
        <v>1.68</v>
      </c>
      <c r="K42" s="2481">
        <v>1.97</v>
      </c>
      <c r="L42" s="2482">
        <v>0.87</v>
      </c>
      <c r="N42" s="2457">
        <f t="shared" si="22"/>
        <v>1.83E-2</v>
      </c>
      <c r="O42" s="2458">
        <f t="shared" si="18"/>
        <v>1.6799999999999999E-2</v>
      </c>
      <c r="P42" s="2458">
        <f t="shared" si="18"/>
        <v>1.9699999999999999E-2</v>
      </c>
      <c r="Q42" s="2458">
        <f t="shared" si="18"/>
        <v>8.6999999999999994E-3</v>
      </c>
      <c r="R42" s="2444"/>
      <c r="S42" s="2453"/>
      <c r="T42" s="2454"/>
      <c r="U42" s="2454"/>
      <c r="V42" s="2454"/>
      <c r="X42" s="2454"/>
      <c r="Y42" s="2454"/>
      <c r="Z42" s="2454"/>
    </row>
    <row r="43" spans="1:34">
      <c r="A43" s="2440" t="s">
        <v>1866</v>
      </c>
      <c r="B43" s="2441">
        <f t="shared" ref="B43:C45" si="27">B42/(1+N42)</f>
        <v>293.62663262299913</v>
      </c>
      <c r="C43" s="2441">
        <f t="shared" si="27"/>
        <v>247.83634933123525</v>
      </c>
      <c r="D43" s="2441">
        <f t="shared" si="20"/>
        <v>247.83634933123525</v>
      </c>
      <c r="E43" s="2441">
        <f t="shared" ref="E43:F45" si="28">E42/(1+P42)</f>
        <v>401.09836226341076</v>
      </c>
      <c r="F43" s="2441">
        <f t="shared" si="28"/>
        <v>225.04213343908003</v>
      </c>
      <c r="G43" s="3823"/>
      <c r="H43" s="2464">
        <v>3</v>
      </c>
      <c r="I43" s="2464">
        <v>1.86</v>
      </c>
      <c r="J43" s="2464">
        <v>1.72</v>
      </c>
      <c r="K43" s="2464">
        <v>1.98</v>
      </c>
      <c r="L43" s="2465">
        <v>0.88</v>
      </c>
      <c r="N43" s="2443">
        <f t="shared" si="22"/>
        <v>1.8600000000000002E-2</v>
      </c>
      <c r="O43" s="2439">
        <f t="shared" si="18"/>
        <v>1.72E-2</v>
      </c>
      <c r="P43" s="2439">
        <f t="shared" si="18"/>
        <v>1.9799999999999998E-2</v>
      </c>
      <c r="Q43" s="2439">
        <f t="shared" si="18"/>
        <v>8.8000000000000005E-3</v>
      </c>
      <c r="R43" s="2444"/>
      <c r="S43" s="2443"/>
      <c r="T43" s="2439"/>
      <c r="U43" s="2439"/>
      <c r="V43" s="2439"/>
    </row>
    <row r="44" spans="1:34">
      <c r="A44" s="2440" t="s">
        <v>1867</v>
      </c>
      <c r="B44" s="2441">
        <f t="shared" si="27"/>
        <v>288.2649053828776</v>
      </c>
      <c r="C44" s="2441">
        <f t="shared" si="27"/>
        <v>243.64564425013293</v>
      </c>
      <c r="D44" s="2441">
        <f t="shared" si="20"/>
        <v>243.64564425013293</v>
      </c>
      <c r="E44" s="2441">
        <f t="shared" si="28"/>
        <v>393.31080825986544</v>
      </c>
      <c r="F44" s="2441">
        <f t="shared" si="28"/>
        <v>223.07903790551154</v>
      </c>
      <c r="G44" s="3823"/>
      <c r="H44" s="2455">
        <v>2</v>
      </c>
      <c r="I44" s="2455">
        <v>2.04</v>
      </c>
      <c r="J44" s="2455">
        <v>2.33</v>
      </c>
      <c r="K44" s="2455">
        <v>2.0699999999999998</v>
      </c>
      <c r="L44" s="2456">
        <v>0.69</v>
      </c>
      <c r="N44" s="2443">
        <f t="shared" si="22"/>
        <v>2.0400000000000001E-2</v>
      </c>
      <c r="O44" s="2439">
        <f t="shared" si="18"/>
        <v>2.3300000000000001E-2</v>
      </c>
      <c r="P44" s="2439">
        <f t="shared" si="18"/>
        <v>2.07E-2</v>
      </c>
      <c r="Q44" s="2439">
        <f t="shared" si="18"/>
        <v>6.8999999999999999E-3</v>
      </c>
      <c r="R44" s="2444"/>
      <c r="S44" s="2443"/>
      <c r="T44" s="2439"/>
      <c r="U44" s="2439"/>
      <c r="V44" s="2439"/>
      <c r="X44" s="2483"/>
      <c r="Y44" s="2484"/>
    </row>
    <row r="45" spans="1:34">
      <c r="A45" s="2440" t="s">
        <v>1868</v>
      </c>
      <c r="B45" s="2441">
        <f t="shared" si="27"/>
        <v>282.50186729015837</v>
      </c>
      <c r="C45" s="2441">
        <f t="shared" si="27"/>
        <v>238.09796174155468</v>
      </c>
      <c r="D45" s="2441">
        <f t="shared" si="20"/>
        <v>238.09796174155468</v>
      </c>
      <c r="E45" s="2441">
        <f t="shared" si="28"/>
        <v>385.33438646014054</v>
      </c>
      <c r="F45" s="2441">
        <f t="shared" si="28"/>
        <v>221.55034055567739</v>
      </c>
      <c r="G45" s="3824"/>
      <c r="H45" s="2442">
        <v>1</v>
      </c>
      <c r="I45" s="2442">
        <v>1.67</v>
      </c>
      <c r="J45" s="2442">
        <v>1.31</v>
      </c>
      <c r="K45" s="2442">
        <v>1.85</v>
      </c>
      <c r="L45" s="2448">
        <v>0.96</v>
      </c>
      <c r="N45" s="2445">
        <f t="shared" si="22"/>
        <v>1.67E-2</v>
      </c>
      <c r="O45" s="2446">
        <f t="shared" si="18"/>
        <v>1.3100000000000001E-2</v>
      </c>
      <c r="P45" s="2446">
        <f t="shared" si="18"/>
        <v>1.8500000000000003E-2</v>
      </c>
      <c r="Q45" s="2446">
        <f t="shared" si="18"/>
        <v>9.5999999999999992E-3</v>
      </c>
      <c r="R45" s="2444"/>
      <c r="S45" s="2445">
        <f>B45/B46-1</f>
        <v>1.6193767230785472E-2</v>
      </c>
      <c r="T45" s="2446">
        <f>C45/C46-1</f>
        <v>1.7512657015190891E-2</v>
      </c>
      <c r="U45" s="2446">
        <f>E45/E46-1</f>
        <v>1.6713420739157048E-2</v>
      </c>
      <c r="V45" s="2446">
        <f>F45/F46-1</f>
        <v>7.0470025258062563E-3</v>
      </c>
      <c r="Y45" s="2439"/>
      <c r="Z45" s="2439"/>
    </row>
    <row r="46" spans="1:34" ht="13.5" thickBot="1">
      <c r="A46" s="2440" t="s">
        <v>1869</v>
      </c>
      <c r="B46" s="2485">
        <v>278</v>
      </c>
      <c r="C46" s="2485">
        <v>234</v>
      </c>
      <c r="D46" s="2485">
        <f t="shared" si="20"/>
        <v>234</v>
      </c>
      <c r="E46" s="2485">
        <v>379</v>
      </c>
      <c r="F46" s="2486">
        <v>220</v>
      </c>
      <c r="G46" s="3817">
        <v>2012</v>
      </c>
      <c r="H46" s="2461">
        <v>4</v>
      </c>
      <c r="I46" s="2461">
        <v>0.91</v>
      </c>
      <c r="J46" s="2461">
        <v>0.68</v>
      </c>
      <c r="K46" s="2461">
        <v>0.98</v>
      </c>
      <c r="L46" s="2462">
        <v>0.9</v>
      </c>
      <c r="N46" s="2443">
        <f t="shared" si="22"/>
        <v>9.1000000000000004E-3</v>
      </c>
      <c r="O46" s="2439">
        <f t="shared" si="22"/>
        <v>6.8000000000000005E-3</v>
      </c>
      <c r="P46" s="2439">
        <f t="shared" si="22"/>
        <v>9.7999999999999997E-3</v>
      </c>
      <c r="Q46" s="2439">
        <f t="shared" si="22"/>
        <v>9.0000000000000011E-3</v>
      </c>
      <c r="R46" s="2444"/>
      <c r="S46" s="2453"/>
      <c r="T46" s="2454"/>
      <c r="U46" s="2454"/>
      <c r="V46" s="2454"/>
      <c r="X46" s="2454"/>
      <c r="Y46" s="2454"/>
      <c r="Z46" s="2454"/>
    </row>
    <row r="47" spans="1:34">
      <c r="A47" s="2440" t="s">
        <v>1870</v>
      </c>
      <c r="B47" s="2441">
        <f>B46/(1+N46)</f>
        <v>275.49301357645425</v>
      </c>
      <c r="C47" s="2441">
        <f>C46/(1+O46)</f>
        <v>232.41954707985698</v>
      </c>
      <c r="D47" s="2441">
        <f t="shared" si="20"/>
        <v>232.41954707985698</v>
      </c>
      <c r="E47" s="2441">
        <f t="shared" ref="E47:F49" si="29">E46/(1+P46)</f>
        <v>375.32184591008121</v>
      </c>
      <c r="F47" s="2441">
        <f t="shared" si="29"/>
        <v>218.03766105054513</v>
      </c>
      <c r="G47" s="3815"/>
      <c r="H47" s="2464">
        <v>3</v>
      </c>
      <c r="I47" s="2464">
        <v>0.09</v>
      </c>
      <c r="J47" s="2464">
        <v>0.28999999999999998</v>
      </c>
      <c r="K47" s="2464">
        <v>-0.01</v>
      </c>
      <c r="L47" s="2465">
        <v>0.57999999999999996</v>
      </c>
      <c r="N47" s="2443">
        <f t="shared" si="22"/>
        <v>8.9999999999999998E-4</v>
      </c>
      <c r="O47" s="2439">
        <f t="shared" si="22"/>
        <v>2.8999999999999998E-3</v>
      </c>
      <c r="P47" s="2439">
        <f t="shared" si="22"/>
        <v>-1E-4</v>
      </c>
      <c r="Q47" s="2439">
        <f t="shared" si="22"/>
        <v>5.7999999999999996E-3</v>
      </c>
      <c r="R47" s="2444"/>
      <c r="S47" s="2443"/>
      <c r="T47" s="2439"/>
      <c r="U47" s="2439"/>
      <c r="V47" s="2439"/>
    </row>
    <row r="48" spans="1:34">
      <c r="A48" s="2440" t="s">
        <v>1871</v>
      </c>
      <c r="B48" s="2441">
        <f>B47/(1+N47)</f>
        <v>275.24529281292263</v>
      </c>
      <c r="C48" s="2441">
        <f>C47/(1+O47)</f>
        <v>231.74747938962707</v>
      </c>
      <c r="D48" s="2441">
        <f t="shared" si="20"/>
        <v>231.74747938962707</v>
      </c>
      <c r="E48" s="2441">
        <f t="shared" si="29"/>
        <v>375.35938184826603</v>
      </c>
      <c r="F48" s="2441">
        <f t="shared" si="29"/>
        <v>216.78033510692495</v>
      </c>
      <c r="G48" s="3815"/>
      <c r="H48" s="2455">
        <v>2</v>
      </c>
      <c r="I48" s="2455">
        <v>0.02</v>
      </c>
      <c r="J48" s="2455">
        <v>0.12</v>
      </c>
      <c r="K48" s="2455">
        <v>-0.08</v>
      </c>
      <c r="L48" s="2456">
        <v>1.24</v>
      </c>
      <c r="N48" s="2443">
        <f t="shared" si="22"/>
        <v>2.0000000000000001E-4</v>
      </c>
      <c r="O48" s="2439">
        <f t="shared" si="22"/>
        <v>1.1999999999999999E-3</v>
      </c>
      <c r="P48" s="2439">
        <f t="shared" si="22"/>
        <v>-8.0000000000000004E-4</v>
      </c>
      <c r="Q48" s="2439">
        <f t="shared" si="22"/>
        <v>1.24E-2</v>
      </c>
      <c r="R48" s="2444"/>
      <c r="S48" s="2443"/>
      <c r="T48" s="2439"/>
      <c r="U48" s="2439"/>
      <c r="V48" s="2439"/>
    </row>
    <row r="49" spans="1:26" ht="13.5" thickBot="1">
      <c r="A49" s="2440" t="s">
        <v>1872</v>
      </c>
      <c r="B49" s="2441">
        <f>B48/(1+N48)</f>
        <v>275.19025476197027</v>
      </c>
      <c r="C49" s="2487">
        <v>232</v>
      </c>
      <c r="D49" s="2487">
        <f t="shared" si="20"/>
        <v>232</v>
      </c>
      <c r="E49" s="2441">
        <f t="shared" si="29"/>
        <v>375.65990977608692</v>
      </c>
      <c r="F49" s="2441">
        <f t="shared" si="29"/>
        <v>214.12518283971252</v>
      </c>
      <c r="G49" s="3818"/>
      <c r="H49" s="2442">
        <v>1</v>
      </c>
      <c r="I49" s="2442">
        <v>0.02</v>
      </c>
      <c r="J49" s="2442">
        <v>0.13</v>
      </c>
      <c r="K49" s="2442">
        <v>-0.04</v>
      </c>
      <c r="L49" s="2448">
        <v>0.46</v>
      </c>
      <c r="N49" s="2443">
        <f t="shared" si="22"/>
        <v>2.0000000000000001E-4</v>
      </c>
      <c r="O49" s="2439">
        <f t="shared" si="22"/>
        <v>1.2999999999999999E-3</v>
      </c>
      <c r="P49" s="2439">
        <f t="shared" si="22"/>
        <v>-4.0000000000000002E-4</v>
      </c>
      <c r="Q49" s="2439">
        <f t="shared" si="22"/>
        <v>4.5999999999999999E-3</v>
      </c>
      <c r="R49" s="2444"/>
      <c r="S49" s="2445">
        <f>B49/B50-1</f>
        <v>6.9183549807361189E-4</v>
      </c>
      <c r="T49" s="2446">
        <f>C49/C50-1</f>
        <v>0</v>
      </c>
      <c r="U49" s="2446">
        <f>E49/E50-1</f>
        <v>-9.0449527636460303E-4</v>
      </c>
      <c r="V49" s="2446">
        <f>F49/F50-1</f>
        <v>5.2825485432512753E-3</v>
      </c>
      <c r="X49" s="2439"/>
      <c r="Y49" s="2439"/>
      <c r="Z49" s="2439"/>
    </row>
    <row r="50" spans="1:26" ht="13.5" thickBot="1">
      <c r="A50" s="2440" t="s">
        <v>1873</v>
      </c>
      <c r="B50" s="2459">
        <v>275</v>
      </c>
      <c r="C50" s="2459">
        <v>232</v>
      </c>
      <c r="D50" s="2459">
        <f t="shared" si="20"/>
        <v>232</v>
      </c>
      <c r="E50" s="2459">
        <v>376</v>
      </c>
      <c r="F50" s="2460">
        <v>213</v>
      </c>
      <c r="G50" s="3817">
        <v>2011</v>
      </c>
      <c r="H50" s="2461">
        <v>4</v>
      </c>
      <c r="I50" s="2461">
        <v>-0.2</v>
      </c>
      <c r="J50" s="2461">
        <v>0.04</v>
      </c>
      <c r="K50" s="2461">
        <v>-0.34</v>
      </c>
      <c r="L50" s="2462">
        <v>0.46</v>
      </c>
      <c r="N50" s="2457">
        <f t="shared" si="22"/>
        <v>-2E-3</v>
      </c>
      <c r="O50" s="2458">
        <f t="shared" si="22"/>
        <v>4.0000000000000002E-4</v>
      </c>
      <c r="P50" s="2458">
        <f t="shared" si="22"/>
        <v>-3.4000000000000002E-3</v>
      </c>
      <c r="Q50" s="2458">
        <f t="shared" si="22"/>
        <v>4.5999999999999999E-3</v>
      </c>
      <c r="R50" s="2444"/>
      <c r="S50" s="2453"/>
      <c r="T50" s="2454"/>
      <c r="U50" s="2454"/>
      <c r="V50" s="2454"/>
      <c r="X50" s="2454"/>
      <c r="Y50" s="2454"/>
      <c r="Z50" s="2454"/>
    </row>
    <row r="51" spans="1:26">
      <c r="A51" s="2440" t="s">
        <v>1874</v>
      </c>
      <c r="B51" s="2441">
        <f t="shared" ref="B51:C53" si="30">B50/(1+N50)</f>
        <v>275.55110220440883</v>
      </c>
      <c r="C51" s="2441">
        <f t="shared" si="30"/>
        <v>231.90723710515795</v>
      </c>
      <c r="D51" s="2441">
        <f t="shared" si="20"/>
        <v>231.90723710515795</v>
      </c>
      <c r="E51" s="2441">
        <f t="shared" ref="E51:F53" si="31">E50/(1+P50)</f>
        <v>377.28276138872161</v>
      </c>
      <c r="F51" s="2441">
        <f t="shared" si="31"/>
        <v>212.02468644236512</v>
      </c>
      <c r="G51" s="3815">
        <v>2011</v>
      </c>
      <c r="H51" s="2464">
        <v>3</v>
      </c>
      <c r="I51" s="2464">
        <v>0.13</v>
      </c>
      <c r="J51" s="2464">
        <v>0.75</v>
      </c>
      <c r="K51" s="2464">
        <v>-0.08</v>
      </c>
      <c r="L51" s="2465">
        <v>0.53</v>
      </c>
      <c r="N51" s="2443">
        <f t="shared" si="22"/>
        <v>1.2999999999999999E-3</v>
      </c>
      <c r="O51" s="2439">
        <f t="shared" si="22"/>
        <v>7.4999999999999997E-3</v>
      </c>
      <c r="P51" s="2439">
        <f t="shared" si="22"/>
        <v>-8.0000000000000004E-4</v>
      </c>
      <c r="Q51" s="2439">
        <f t="shared" si="22"/>
        <v>5.3E-3</v>
      </c>
      <c r="R51" s="2444"/>
      <c r="S51" s="2443"/>
      <c r="T51" s="2439"/>
      <c r="U51" s="2439"/>
      <c r="V51" s="2439"/>
    </row>
    <row r="52" spans="1:26">
      <c r="A52" s="2440" t="s">
        <v>1875</v>
      </c>
      <c r="B52" s="2441">
        <f t="shared" si="30"/>
        <v>275.19335084830601</v>
      </c>
      <c r="C52" s="2441">
        <f t="shared" si="30"/>
        <v>230.18088050139744</v>
      </c>
      <c r="D52" s="2441">
        <f t="shared" si="20"/>
        <v>230.18088050139744</v>
      </c>
      <c r="E52" s="2441">
        <f t="shared" si="31"/>
        <v>377.58482925212331</v>
      </c>
      <c r="F52" s="2441">
        <f t="shared" si="31"/>
        <v>210.90687997847917</v>
      </c>
      <c r="G52" s="3815">
        <v>2011</v>
      </c>
      <c r="H52" s="2455">
        <v>2</v>
      </c>
      <c r="I52" s="2455">
        <v>-0.4</v>
      </c>
      <c r="J52" s="2455">
        <v>0.17</v>
      </c>
      <c r="K52" s="2455">
        <v>-0.57999999999999996</v>
      </c>
      <c r="L52" s="2456">
        <v>-0.2</v>
      </c>
      <c r="N52" s="2443">
        <f t="shared" si="22"/>
        <v>-4.0000000000000001E-3</v>
      </c>
      <c r="O52" s="2439">
        <f t="shared" si="22"/>
        <v>1.7000000000000001E-3</v>
      </c>
      <c r="P52" s="2439">
        <f t="shared" si="22"/>
        <v>-5.7999999999999996E-3</v>
      </c>
      <c r="Q52" s="2439">
        <f t="shared" si="22"/>
        <v>-2E-3</v>
      </c>
      <c r="R52" s="2444"/>
      <c r="S52" s="2443"/>
      <c r="T52" s="2439"/>
      <c r="U52" s="2439"/>
      <c r="V52" s="2439"/>
    </row>
    <row r="53" spans="1:26" ht="13.5" thickBot="1">
      <c r="A53" s="2440" t="s">
        <v>1876</v>
      </c>
      <c r="B53" s="2441">
        <f t="shared" si="30"/>
        <v>276.29854502841971</v>
      </c>
      <c r="C53" s="2441">
        <f t="shared" si="30"/>
        <v>229.79023709833027</v>
      </c>
      <c r="D53" s="2441">
        <f t="shared" si="20"/>
        <v>229.79023709833027</v>
      </c>
      <c r="E53" s="2441">
        <f t="shared" si="31"/>
        <v>379.78759731655936</v>
      </c>
      <c r="F53" s="2441">
        <f t="shared" si="31"/>
        <v>211.32953905659235</v>
      </c>
      <c r="G53" s="3818">
        <v>2011</v>
      </c>
      <c r="H53" s="2442">
        <v>1</v>
      </c>
      <c r="I53" s="2442">
        <v>2.65</v>
      </c>
      <c r="J53" s="2442">
        <v>3.76</v>
      </c>
      <c r="K53" s="2442">
        <v>1.89</v>
      </c>
      <c r="L53" s="2448">
        <v>7.95</v>
      </c>
      <c r="N53" s="2445">
        <f t="shared" si="22"/>
        <v>2.6499999999999999E-2</v>
      </c>
      <c r="O53" s="2446">
        <f t="shared" si="22"/>
        <v>3.7599999999999995E-2</v>
      </c>
      <c r="P53" s="2446">
        <f t="shared" si="22"/>
        <v>1.89E-2</v>
      </c>
      <c r="Q53" s="2446">
        <f t="shared" si="22"/>
        <v>7.9500000000000001E-2</v>
      </c>
      <c r="R53" s="2444"/>
      <c r="S53" s="2445">
        <f>B53/B54-1</f>
        <v>2.713213765211786E-2</v>
      </c>
      <c r="T53" s="2446">
        <f>C53/C54-1</f>
        <v>3.9774828499231862E-2</v>
      </c>
      <c r="U53" s="2446">
        <f>E53/E54-1</f>
        <v>1.8197311840641772E-2</v>
      </c>
      <c r="V53" s="2446">
        <f>F53/F54-1</f>
        <v>7.8211933962205826E-2</v>
      </c>
      <c r="X53" s="2439"/>
      <c r="Y53" s="2439"/>
      <c r="Z53" s="2439"/>
    </row>
    <row r="54" spans="1:26" ht="13.5" thickBot="1">
      <c r="A54" s="2440" t="s">
        <v>1877</v>
      </c>
      <c r="B54" s="2459">
        <v>269</v>
      </c>
      <c r="C54" s="2459">
        <v>221</v>
      </c>
      <c r="D54" s="2459">
        <f t="shared" si="20"/>
        <v>221</v>
      </c>
      <c r="E54" s="2459">
        <v>373</v>
      </c>
      <c r="F54" s="2460">
        <v>196</v>
      </c>
      <c r="G54" s="3817">
        <v>2010</v>
      </c>
      <c r="H54" s="2461">
        <v>4</v>
      </c>
      <c r="I54" s="2461">
        <v>5.72</v>
      </c>
      <c r="J54" s="2461">
        <v>6.57</v>
      </c>
      <c r="K54" s="2461">
        <v>5.72</v>
      </c>
      <c r="L54" s="2462">
        <v>2.72</v>
      </c>
      <c r="N54" s="2443">
        <f t="shared" si="22"/>
        <v>5.7200000000000001E-2</v>
      </c>
      <c r="O54" s="2439">
        <f t="shared" si="22"/>
        <v>6.5700000000000008E-2</v>
      </c>
      <c r="P54" s="2439">
        <f t="shared" si="22"/>
        <v>5.7200000000000001E-2</v>
      </c>
      <c r="Q54" s="2439">
        <f t="shared" si="22"/>
        <v>2.7200000000000002E-2</v>
      </c>
      <c r="R54" s="2444"/>
      <c r="S54" s="2453"/>
      <c r="T54" s="2454"/>
      <c r="U54" s="2454"/>
      <c r="V54" s="2454"/>
      <c r="X54" s="2454"/>
      <c r="Y54" s="2454"/>
      <c r="Z54" s="2454"/>
    </row>
    <row r="55" spans="1:26">
      <c r="A55" s="2440" t="s">
        <v>1878</v>
      </c>
      <c r="B55" s="2441">
        <f t="shared" ref="B55:C57" si="32">B54/(1+N54)</f>
        <v>254.44570563753314</v>
      </c>
      <c r="C55" s="2441">
        <f t="shared" si="32"/>
        <v>207.37543398705074</v>
      </c>
      <c r="D55" s="2441">
        <f t="shared" si="20"/>
        <v>207.37543398705074</v>
      </c>
      <c r="E55" s="2441">
        <f t="shared" ref="E55:F57" si="33">E54/(1+P54)</f>
        <v>352.81876655315932</v>
      </c>
      <c r="F55" s="2441">
        <f t="shared" si="33"/>
        <v>190.809968847352</v>
      </c>
      <c r="G55" s="3815">
        <v>2010</v>
      </c>
      <c r="H55" s="2464">
        <v>3</v>
      </c>
      <c r="I55" s="2464">
        <v>4.7300000000000004</v>
      </c>
      <c r="J55" s="2464">
        <v>3.9</v>
      </c>
      <c r="K55" s="2464">
        <v>5.03</v>
      </c>
      <c r="L55" s="2465">
        <v>4.21</v>
      </c>
      <c r="N55" s="2443">
        <f t="shared" si="22"/>
        <v>4.7300000000000002E-2</v>
      </c>
      <c r="O55" s="2439">
        <f t="shared" si="22"/>
        <v>3.9E-2</v>
      </c>
      <c r="P55" s="2439">
        <f t="shared" si="22"/>
        <v>5.0300000000000004E-2</v>
      </c>
      <c r="Q55" s="2439">
        <f t="shared" si="22"/>
        <v>4.2099999999999999E-2</v>
      </c>
      <c r="R55" s="2444"/>
      <c r="S55" s="2443"/>
      <c r="T55" s="2439"/>
      <c r="U55" s="2439"/>
      <c r="V55" s="2439"/>
    </row>
    <row r="56" spans="1:26">
      <c r="A56" s="2440" t="s">
        <v>1879</v>
      </c>
      <c r="B56" s="2441">
        <f t="shared" si="32"/>
        <v>242.95398227588385</v>
      </c>
      <c r="C56" s="2441">
        <f t="shared" si="32"/>
        <v>199.59137053614126</v>
      </c>
      <c r="D56" s="2441">
        <f t="shared" si="20"/>
        <v>199.59137053614126</v>
      </c>
      <c r="E56" s="2441">
        <f t="shared" si="33"/>
        <v>335.92189522342125</v>
      </c>
      <c r="F56" s="2441">
        <f t="shared" si="33"/>
        <v>183.10139991109489</v>
      </c>
      <c r="G56" s="3815">
        <v>2010</v>
      </c>
      <c r="H56" s="2455">
        <v>2</v>
      </c>
      <c r="I56" s="2455">
        <v>4.6900000000000004</v>
      </c>
      <c r="J56" s="2455">
        <v>3.55</v>
      </c>
      <c r="K56" s="2455">
        <v>5.07</v>
      </c>
      <c r="L56" s="2456">
        <v>4.2300000000000004</v>
      </c>
      <c r="N56" s="2443">
        <f t="shared" si="22"/>
        <v>4.6900000000000004E-2</v>
      </c>
      <c r="O56" s="2439">
        <f t="shared" si="22"/>
        <v>3.5499999999999997E-2</v>
      </c>
      <c r="P56" s="2439">
        <f t="shared" si="22"/>
        <v>5.0700000000000002E-2</v>
      </c>
      <c r="Q56" s="2439">
        <f t="shared" si="22"/>
        <v>4.2300000000000004E-2</v>
      </c>
      <c r="R56" s="2444"/>
      <c r="S56" s="2443"/>
      <c r="T56" s="2439"/>
      <c r="U56" s="2439"/>
      <c r="V56" s="2439"/>
    </row>
    <row r="57" spans="1:26" ht="13.5" thickBot="1">
      <c r="A57" s="2440" t="s">
        <v>1880</v>
      </c>
      <c r="B57" s="2441">
        <f t="shared" si="32"/>
        <v>232.06990378821649</v>
      </c>
      <c r="C57" s="2441">
        <f t="shared" si="32"/>
        <v>192.74878854286936</v>
      </c>
      <c r="D57" s="2441">
        <f t="shared" si="20"/>
        <v>192.74878854286936</v>
      </c>
      <c r="E57" s="2441">
        <f t="shared" si="33"/>
        <v>319.71247284992984</v>
      </c>
      <c r="F57" s="2441">
        <f t="shared" si="33"/>
        <v>175.67053622862409</v>
      </c>
      <c r="G57" s="3818">
        <v>2010</v>
      </c>
      <c r="H57" s="2442">
        <v>1</v>
      </c>
      <c r="I57" s="2442">
        <v>5.4</v>
      </c>
      <c r="J57" s="2442">
        <v>3.2</v>
      </c>
      <c r="K57" s="2442">
        <v>6.16</v>
      </c>
      <c r="L57" s="2448">
        <v>4.51</v>
      </c>
      <c r="N57" s="2443">
        <f t="shared" si="22"/>
        <v>5.4000000000000006E-2</v>
      </c>
      <c r="O57" s="2439">
        <f t="shared" si="22"/>
        <v>3.2000000000000001E-2</v>
      </c>
      <c r="P57" s="2439">
        <f t="shared" si="22"/>
        <v>6.1600000000000002E-2</v>
      </c>
      <c r="Q57" s="2439">
        <f t="shared" si="22"/>
        <v>4.5100000000000001E-2</v>
      </c>
      <c r="R57" s="2444"/>
      <c r="S57" s="2445">
        <f>B57/B58-1</f>
        <v>5.4863199037347599E-2</v>
      </c>
      <c r="T57" s="2446">
        <f>C57/C58-1</f>
        <v>3.0742184721226584E-2</v>
      </c>
      <c r="U57" s="2446">
        <f>E57/E58-1</f>
        <v>6.2167683886810154E-2</v>
      </c>
      <c r="V57" s="2446">
        <f>F57/F58-1</f>
        <v>4.5657953741810031E-2</v>
      </c>
      <c r="X57" s="2439"/>
      <c r="Y57" s="2439"/>
      <c r="Z57" s="2439"/>
    </row>
    <row r="58" spans="1:26" ht="13.5" thickBot="1">
      <c r="A58" s="2440" t="s">
        <v>1881</v>
      </c>
      <c r="B58" s="2459">
        <v>220</v>
      </c>
      <c r="C58" s="2459">
        <v>187</v>
      </c>
      <c r="D58" s="2459">
        <f t="shared" si="20"/>
        <v>187</v>
      </c>
      <c r="E58" s="2459">
        <v>301</v>
      </c>
      <c r="F58" s="2460">
        <v>168</v>
      </c>
      <c r="G58" s="3817">
        <v>2009</v>
      </c>
      <c r="H58" s="2461">
        <v>4</v>
      </c>
      <c r="I58" s="2461">
        <v>2.2999999999999998</v>
      </c>
      <c r="J58" s="2461">
        <v>1.04</v>
      </c>
      <c r="K58" s="2461">
        <v>2.84</v>
      </c>
      <c r="L58" s="2462">
        <v>0.67</v>
      </c>
      <c r="N58" s="2457">
        <f t="shared" si="22"/>
        <v>2.3E-2</v>
      </c>
      <c r="O58" s="2458">
        <f t="shared" si="22"/>
        <v>1.04E-2</v>
      </c>
      <c r="P58" s="2458">
        <f t="shared" si="22"/>
        <v>2.8399999999999998E-2</v>
      </c>
      <c r="Q58" s="2458">
        <f t="shared" si="22"/>
        <v>6.7000000000000002E-3</v>
      </c>
      <c r="R58" s="2444"/>
      <c r="S58" s="2453"/>
      <c r="T58" s="2454"/>
      <c r="U58" s="2454"/>
      <c r="V58" s="2454"/>
      <c r="X58" s="2454"/>
      <c r="Y58" s="2454"/>
      <c r="Z58" s="2454"/>
    </row>
    <row r="59" spans="1:26">
      <c r="A59" s="2440" t="s">
        <v>1882</v>
      </c>
      <c r="B59" s="2441">
        <f t="shared" ref="B59:C61" si="34">B58/(1+N58)</f>
        <v>215.05376344086022</v>
      </c>
      <c r="C59" s="2441">
        <f t="shared" si="34"/>
        <v>185.0752177355503</v>
      </c>
      <c r="D59" s="2441">
        <f t="shared" si="20"/>
        <v>185.0752177355503</v>
      </c>
      <c r="E59" s="2441">
        <f t="shared" ref="E59:F61" si="35">E58/(1+P58)</f>
        <v>292.68767016725008</v>
      </c>
      <c r="F59" s="2441">
        <f t="shared" si="35"/>
        <v>166.88189132810174</v>
      </c>
      <c r="G59" s="3815">
        <v>2009</v>
      </c>
      <c r="H59" s="2464">
        <v>3</v>
      </c>
      <c r="I59" s="2464">
        <v>2.1</v>
      </c>
      <c r="J59" s="2464">
        <v>1.86</v>
      </c>
      <c r="K59" s="2464">
        <v>2.29</v>
      </c>
      <c r="L59" s="2465">
        <v>0.85</v>
      </c>
      <c r="N59" s="2443">
        <f t="shared" si="22"/>
        <v>2.1000000000000001E-2</v>
      </c>
      <c r="O59" s="2439">
        <f t="shared" si="22"/>
        <v>1.8600000000000002E-2</v>
      </c>
      <c r="P59" s="2439">
        <f t="shared" si="22"/>
        <v>2.29E-2</v>
      </c>
      <c r="Q59" s="2439">
        <f t="shared" si="22"/>
        <v>8.5000000000000006E-3</v>
      </c>
      <c r="R59" s="2444"/>
      <c r="S59" s="2443"/>
      <c r="T59" s="2439"/>
      <c r="U59" s="2439"/>
      <c r="V59" s="2439"/>
    </row>
    <row r="60" spans="1:26">
      <c r="A60" s="2440" t="s">
        <v>1883</v>
      </c>
      <c r="B60" s="2441">
        <f t="shared" si="34"/>
        <v>210.630522469011</v>
      </c>
      <c r="C60" s="2441">
        <f t="shared" si="34"/>
        <v>181.69567812247232</v>
      </c>
      <c r="D60" s="2441">
        <f t="shared" si="20"/>
        <v>181.69567812247232</v>
      </c>
      <c r="E60" s="2441">
        <f t="shared" si="35"/>
        <v>286.13517466736738</v>
      </c>
      <c r="F60" s="2441">
        <f t="shared" si="35"/>
        <v>165.47535084591149</v>
      </c>
      <c r="G60" s="3815">
        <v>2009</v>
      </c>
      <c r="H60" s="2455">
        <v>2</v>
      </c>
      <c r="I60" s="2455">
        <v>0.86</v>
      </c>
      <c r="J60" s="2455">
        <v>-1.1299999999999999</v>
      </c>
      <c r="K60" s="2455">
        <v>1.79</v>
      </c>
      <c r="L60" s="2456">
        <v>-2.0699999999999998</v>
      </c>
      <c r="N60" s="2443">
        <f t="shared" si="22"/>
        <v>8.6E-3</v>
      </c>
      <c r="O60" s="2439">
        <f t="shared" si="22"/>
        <v>-1.1299999999999999E-2</v>
      </c>
      <c r="P60" s="2439">
        <f t="shared" si="22"/>
        <v>1.7899999999999999E-2</v>
      </c>
      <c r="Q60" s="2439">
        <f t="shared" si="22"/>
        <v>-2.07E-2</v>
      </c>
      <c r="R60" s="2444"/>
      <c r="S60" s="2443"/>
      <c r="T60" s="2439"/>
      <c r="U60" s="2439"/>
      <c r="V60" s="2439"/>
    </row>
    <row r="61" spans="1:26">
      <c r="A61" s="2440" t="s">
        <v>1884</v>
      </c>
      <c r="B61" s="2441">
        <f t="shared" si="34"/>
        <v>208.83454537875372</v>
      </c>
      <c r="C61" s="2441">
        <f t="shared" si="34"/>
        <v>183.77230517090351</v>
      </c>
      <c r="D61" s="2441">
        <f t="shared" si="20"/>
        <v>183.77230517090351</v>
      </c>
      <c r="E61" s="2441">
        <f t="shared" si="35"/>
        <v>281.10342338870947</v>
      </c>
      <c r="F61" s="2441">
        <f t="shared" si="35"/>
        <v>168.97309388942256</v>
      </c>
      <c r="G61" s="3818">
        <v>2009</v>
      </c>
      <c r="H61" s="2442">
        <v>1</v>
      </c>
      <c r="I61" s="2442">
        <v>-2.64</v>
      </c>
      <c r="J61" s="2442">
        <v>-2.5299999999999998</v>
      </c>
      <c r="K61" s="2442">
        <v>-3.02</v>
      </c>
      <c r="L61" s="2448">
        <v>1.52</v>
      </c>
      <c r="N61" s="2445">
        <f t="shared" si="22"/>
        <v>-2.64E-2</v>
      </c>
      <c r="O61" s="2446">
        <f t="shared" si="22"/>
        <v>-2.53E-2</v>
      </c>
      <c r="P61" s="2446">
        <f t="shared" si="22"/>
        <v>-3.0200000000000001E-2</v>
      </c>
      <c r="Q61" s="2446">
        <f t="shared" si="22"/>
        <v>1.52E-2</v>
      </c>
      <c r="R61" s="2444"/>
      <c r="S61" s="2445">
        <f>B61/B62-1</f>
        <v>-2.4137638417038754E-2</v>
      </c>
      <c r="T61" s="2446">
        <f>C61/C62-1</f>
        <v>-2.248773845264096E-2</v>
      </c>
      <c r="U61" s="2446">
        <f>E61/E62-1</f>
        <v>-2.7323794502735366E-2</v>
      </c>
      <c r="V61" s="2446">
        <f>F61/F62-1</f>
        <v>1.7910204153148035E-2</v>
      </c>
      <c r="X61" s="2439"/>
      <c r="Y61" s="2439"/>
      <c r="Z61" s="2439"/>
    </row>
    <row r="62" spans="1:26" ht="13.5" thickBot="1">
      <c r="A62" s="2440" t="s">
        <v>1885</v>
      </c>
      <c r="B62" s="2485">
        <v>214</v>
      </c>
      <c r="C62" s="2485">
        <v>188</v>
      </c>
      <c r="D62" s="2485">
        <f t="shared" si="20"/>
        <v>188</v>
      </c>
      <c r="E62" s="2485">
        <v>289</v>
      </c>
      <c r="F62" s="2486">
        <v>166</v>
      </c>
      <c r="G62" s="3817">
        <v>2008</v>
      </c>
      <c r="H62" s="2461">
        <v>4</v>
      </c>
      <c r="I62" s="2461">
        <v>1.73</v>
      </c>
      <c r="J62" s="2461">
        <v>0.03</v>
      </c>
      <c r="K62" s="2461">
        <v>2.59</v>
      </c>
      <c r="L62" s="2462">
        <v>-1.66</v>
      </c>
      <c r="N62" s="2443">
        <f t="shared" si="22"/>
        <v>1.7299999999999999E-2</v>
      </c>
      <c r="O62" s="2439">
        <f t="shared" si="22"/>
        <v>2.9999999999999997E-4</v>
      </c>
      <c r="P62" s="2439">
        <f t="shared" si="22"/>
        <v>2.5899999999999999E-2</v>
      </c>
      <c r="Q62" s="2439">
        <f t="shared" si="22"/>
        <v>-1.66E-2</v>
      </c>
      <c r="R62" s="2444"/>
      <c r="S62" s="2453"/>
      <c r="T62" s="2454"/>
      <c r="U62" s="2454"/>
      <c r="V62" s="2454"/>
      <c r="X62" s="2454"/>
      <c r="Y62" s="2454"/>
      <c r="Z62" s="2454"/>
    </row>
    <row r="63" spans="1:26">
      <c r="A63" s="2440" t="s">
        <v>1886</v>
      </c>
      <c r="B63" s="2441">
        <f t="shared" ref="B63:C65" si="36">B62/(1+N62)</f>
        <v>210.36075887152265</v>
      </c>
      <c r="C63" s="2441">
        <f t="shared" si="36"/>
        <v>187.94361691492554</v>
      </c>
      <c r="D63" s="2441">
        <f t="shared" si="20"/>
        <v>187.94361691492554</v>
      </c>
      <c r="E63" s="2441">
        <f t="shared" ref="E63:F65" si="37">E62/(1+P62)</f>
        <v>281.70386977288234</v>
      </c>
      <c r="F63" s="2441">
        <f t="shared" si="37"/>
        <v>168.80211511083994</v>
      </c>
      <c r="G63" s="3815">
        <v>2008</v>
      </c>
      <c r="H63" s="2464">
        <v>3</v>
      </c>
      <c r="I63" s="2464">
        <v>1.96</v>
      </c>
      <c r="J63" s="2464">
        <v>2.36</v>
      </c>
      <c r="K63" s="2464">
        <v>1.82</v>
      </c>
      <c r="L63" s="2465">
        <v>2.2200000000000002</v>
      </c>
      <c r="N63" s="2443">
        <f t="shared" si="22"/>
        <v>1.9599999999999999E-2</v>
      </c>
      <c r="O63" s="2439">
        <f t="shared" si="22"/>
        <v>2.3599999999999999E-2</v>
      </c>
      <c r="P63" s="2439">
        <f t="shared" si="22"/>
        <v>1.8200000000000001E-2</v>
      </c>
      <c r="Q63" s="2439">
        <f t="shared" si="22"/>
        <v>2.2200000000000001E-2</v>
      </c>
      <c r="R63" s="2444"/>
      <c r="S63" s="2443"/>
      <c r="T63" s="2439"/>
      <c r="U63" s="2439"/>
      <c r="V63" s="2439"/>
    </row>
    <row r="64" spans="1:26">
      <c r="A64" s="2440" t="s">
        <v>1887</v>
      </c>
      <c r="B64" s="2441">
        <f t="shared" si="36"/>
        <v>206.31694671589116</v>
      </c>
      <c r="C64" s="2441">
        <f t="shared" si="36"/>
        <v>183.61041121036101</v>
      </c>
      <c r="D64" s="2441">
        <f t="shared" si="20"/>
        <v>183.61041121036101</v>
      </c>
      <c r="E64" s="2441">
        <f t="shared" si="37"/>
        <v>276.66850301795557</v>
      </c>
      <c r="F64" s="2441">
        <f t="shared" si="37"/>
        <v>165.1360938278614</v>
      </c>
      <c r="G64" s="3815">
        <v>2008</v>
      </c>
      <c r="H64" s="2455">
        <v>2</v>
      </c>
      <c r="I64" s="2455">
        <v>4.93</v>
      </c>
      <c r="J64" s="2455">
        <v>7.38</v>
      </c>
      <c r="K64" s="2455">
        <v>3.98</v>
      </c>
      <c r="L64" s="2456">
        <v>6.86</v>
      </c>
      <c r="N64" s="2443">
        <f t="shared" si="22"/>
        <v>4.9299999999999997E-2</v>
      </c>
      <c r="O64" s="2439">
        <f t="shared" si="22"/>
        <v>7.3800000000000004E-2</v>
      </c>
      <c r="P64" s="2439">
        <f t="shared" si="22"/>
        <v>3.9800000000000002E-2</v>
      </c>
      <c r="Q64" s="2439">
        <f t="shared" si="22"/>
        <v>6.8600000000000008E-2</v>
      </c>
      <c r="R64" s="2444"/>
      <c r="S64" s="2443"/>
      <c r="T64" s="2439"/>
      <c r="U64" s="2439"/>
      <c r="V64" s="2439"/>
    </row>
    <row r="65" spans="1:26" s="2491" customFormat="1" ht="13.5" thickBot="1">
      <c r="A65" s="2440" t="s">
        <v>1888</v>
      </c>
      <c r="B65" s="2488">
        <f t="shared" si="36"/>
        <v>196.62341248059772</v>
      </c>
      <c r="C65" s="2488">
        <f t="shared" si="36"/>
        <v>170.99125648199012</v>
      </c>
      <c r="D65" s="2488">
        <f t="shared" si="20"/>
        <v>170.99125648199012</v>
      </c>
      <c r="E65" s="2488">
        <f t="shared" si="37"/>
        <v>266.07857570490052</v>
      </c>
      <c r="F65" s="2488">
        <f t="shared" si="37"/>
        <v>154.53499328828505</v>
      </c>
      <c r="G65" s="3818">
        <v>2008</v>
      </c>
      <c r="H65" s="2489">
        <v>1</v>
      </c>
      <c r="I65" s="2489">
        <v>4.1399999999999997</v>
      </c>
      <c r="J65" s="2489">
        <v>3.45</v>
      </c>
      <c r="K65" s="2489">
        <v>4.95</v>
      </c>
      <c r="L65" s="2490">
        <v>4.82</v>
      </c>
      <c r="N65" s="2492">
        <f t="shared" si="22"/>
        <v>4.1399999999999999E-2</v>
      </c>
      <c r="O65" s="2493">
        <f t="shared" si="22"/>
        <v>3.4500000000000003E-2</v>
      </c>
      <c r="P65" s="2493">
        <f t="shared" si="22"/>
        <v>4.9500000000000002E-2</v>
      </c>
      <c r="Q65" s="2493">
        <f t="shared" si="22"/>
        <v>4.82E-2</v>
      </c>
      <c r="R65" s="2494"/>
      <c r="S65" s="2492">
        <f>B65/B66-1</f>
        <v>4.5869215322328349E-2</v>
      </c>
      <c r="T65" s="2493">
        <f>C65/C66-1</f>
        <v>3.6310645345394743E-2</v>
      </c>
      <c r="U65" s="2493">
        <f>E65/E66-1</f>
        <v>4.7553447657088688E-2</v>
      </c>
      <c r="V65" s="2493">
        <f>F65/F66-1</f>
        <v>4.4155360055980086E-2</v>
      </c>
      <c r="X65" s="2493"/>
      <c r="Y65" s="2493"/>
      <c r="Z65" s="2493"/>
    </row>
    <row r="66" spans="1:26" ht="13.5" thickBot="1">
      <c r="A66" s="2440" t="s">
        <v>1889</v>
      </c>
      <c r="B66" s="2459">
        <v>188</v>
      </c>
      <c r="C66" s="2459">
        <v>165</v>
      </c>
      <c r="D66" s="2459">
        <f t="shared" si="20"/>
        <v>165</v>
      </c>
      <c r="E66" s="2459">
        <v>254</v>
      </c>
      <c r="F66" s="2460">
        <v>148</v>
      </c>
      <c r="G66" s="3817">
        <v>2007</v>
      </c>
      <c r="H66" s="2495">
        <v>4</v>
      </c>
      <c r="I66" s="2495">
        <v>5.51</v>
      </c>
      <c r="J66" s="2495">
        <v>4.8899999999999997</v>
      </c>
      <c r="K66" s="2495">
        <v>6.43</v>
      </c>
      <c r="L66" s="2496">
        <v>5.36</v>
      </c>
      <c r="N66" s="2497">
        <f t="shared" ref="N66:O69" si="38">B66/B67-1</f>
        <v>4.1339718365245526E-2</v>
      </c>
      <c r="O66" s="2498">
        <f t="shared" si="38"/>
        <v>4.0324492593776018E-2</v>
      </c>
      <c r="P66" s="2498">
        <f t="shared" ref="P66:Q69" si="39">E66/E67-1</f>
        <v>6.1625555347990968E-2</v>
      </c>
      <c r="Q66" s="2498">
        <f t="shared" si="39"/>
        <v>4.6757569250590603E-2</v>
      </c>
      <c r="R66" s="2444"/>
      <c r="S66" s="2453"/>
      <c r="T66" s="2454"/>
      <c r="U66" s="2454"/>
      <c r="V66" s="2454"/>
      <c r="X66" s="2454"/>
      <c r="Y66" s="2454"/>
      <c r="Z66" s="2454"/>
    </row>
    <row r="67" spans="1:26">
      <c r="A67" s="2440" t="s">
        <v>1890</v>
      </c>
      <c r="B67" s="2441">
        <f t="shared" ref="B67:C69" si="40">B68+(B$66-B$70)*I67/SUM(I$66:I$69)</f>
        <v>180.5366651097618</v>
      </c>
      <c r="C67" s="2441">
        <f t="shared" si="40"/>
        <v>158.60435967302453</v>
      </c>
      <c r="D67" s="2441">
        <f t="shared" si="20"/>
        <v>158.60435967302453</v>
      </c>
      <c r="E67" s="2441">
        <f t="shared" ref="E67:F69" si="41">E68+(E$66-E$70)*K67/SUM(K$66:K$69)</f>
        <v>239.25573260785075</v>
      </c>
      <c r="F67" s="2441">
        <f t="shared" si="41"/>
        <v>141.38899430740037</v>
      </c>
      <c r="G67" s="3815">
        <v>2007</v>
      </c>
      <c r="H67" s="2464">
        <v>3</v>
      </c>
      <c r="I67" s="2464">
        <v>8.65</v>
      </c>
      <c r="J67" s="2464">
        <v>8.06</v>
      </c>
      <c r="K67" s="2464">
        <v>9.94</v>
      </c>
      <c r="L67" s="2465">
        <v>5.8</v>
      </c>
      <c r="N67" s="2497">
        <f t="shared" si="38"/>
        <v>6.940217571740015E-2</v>
      </c>
      <c r="O67" s="2498">
        <f t="shared" si="38"/>
        <v>7.1197482471153428E-2</v>
      </c>
      <c r="P67" s="2498">
        <f t="shared" si="39"/>
        <v>0.10529679922579582</v>
      </c>
      <c r="Q67" s="2498">
        <f t="shared" si="39"/>
        <v>5.3292245059512133E-2</v>
      </c>
      <c r="R67" s="2444"/>
      <c r="S67" s="2443"/>
      <c r="T67" s="2439"/>
      <c r="U67" s="2439"/>
      <c r="V67" s="2439"/>
      <c r="X67" s="2499"/>
      <c r="Y67" s="2499"/>
      <c r="Z67" s="2499"/>
    </row>
    <row r="68" spans="1:26">
      <c r="A68" s="2440" t="s">
        <v>1891</v>
      </c>
      <c r="B68" s="2441">
        <f t="shared" si="40"/>
        <v>168.82017748715555</v>
      </c>
      <c r="C68" s="2441">
        <f t="shared" si="40"/>
        <v>148.06267029972753</v>
      </c>
      <c r="D68" s="2441">
        <f t="shared" si="20"/>
        <v>148.06267029972753</v>
      </c>
      <c r="E68" s="2441">
        <f t="shared" si="41"/>
        <v>216.46288379323747</v>
      </c>
      <c r="F68" s="2441">
        <f t="shared" si="41"/>
        <v>134.23529411764704</v>
      </c>
      <c r="G68" s="3815">
        <v>2007</v>
      </c>
      <c r="H68" s="2455">
        <v>2</v>
      </c>
      <c r="I68" s="2455">
        <v>3.67</v>
      </c>
      <c r="J68" s="2455">
        <v>2.3199999999999998</v>
      </c>
      <c r="K68" s="2455">
        <v>5.0199999999999996</v>
      </c>
      <c r="L68" s="2456">
        <v>6.71</v>
      </c>
      <c r="N68" s="2497">
        <f t="shared" si="38"/>
        <v>3.0339138143848032E-2</v>
      </c>
      <c r="O68" s="2498">
        <f t="shared" si="38"/>
        <v>2.0922341588790472E-2</v>
      </c>
      <c r="P68" s="2498">
        <f t="shared" si="39"/>
        <v>5.6164796592717003E-2</v>
      </c>
      <c r="Q68" s="2498">
        <f t="shared" si="39"/>
        <v>6.5704536723887319E-2</v>
      </c>
      <c r="R68" s="2444"/>
      <c r="S68" s="2443"/>
      <c r="T68" s="2439"/>
      <c r="U68" s="2439"/>
      <c r="V68" s="2439"/>
      <c r="X68" s="2499"/>
      <c r="Y68" s="2499"/>
      <c r="Z68" s="2499"/>
    </row>
    <row r="69" spans="1:26">
      <c r="A69" s="2440" t="s">
        <v>1892</v>
      </c>
      <c r="B69" s="2441">
        <f t="shared" si="40"/>
        <v>163.84913591779542</v>
      </c>
      <c r="C69" s="2441">
        <f t="shared" si="40"/>
        <v>145.0283378746594</v>
      </c>
      <c r="D69" s="2441">
        <f t="shared" si="20"/>
        <v>145.0283378746594</v>
      </c>
      <c r="E69" s="2441">
        <f t="shared" si="41"/>
        <v>204.95180722891567</v>
      </c>
      <c r="F69" s="2441">
        <f t="shared" si="41"/>
        <v>125.95920303605313</v>
      </c>
      <c r="G69" s="3818">
        <v>2007</v>
      </c>
      <c r="H69" s="2442">
        <v>1</v>
      </c>
      <c r="I69" s="2442">
        <v>3.58</v>
      </c>
      <c r="J69" s="2442">
        <v>3.08</v>
      </c>
      <c r="K69" s="2442">
        <v>4.34</v>
      </c>
      <c r="L69" s="2448">
        <v>3.21</v>
      </c>
      <c r="N69" s="2500">
        <f t="shared" si="38"/>
        <v>3.0497710174814063E-2</v>
      </c>
      <c r="O69" s="2501">
        <f t="shared" si="38"/>
        <v>2.8569772160704998E-2</v>
      </c>
      <c r="P69" s="2501">
        <f t="shared" si="39"/>
        <v>5.1034908866234296E-2</v>
      </c>
      <c r="Q69" s="2501">
        <f t="shared" si="39"/>
        <v>3.245248390207478E-2</v>
      </c>
      <c r="R69" s="2444"/>
      <c r="S69" s="2445">
        <f>B69/B70-1</f>
        <v>3.0497710174814063E-2</v>
      </c>
      <c r="T69" s="2446">
        <f>C69/C70-1</f>
        <v>2.8569772160704998E-2</v>
      </c>
      <c r="U69" s="2446">
        <f>E69/E70-1</f>
        <v>5.1034908866234296E-2</v>
      </c>
      <c r="V69" s="2446">
        <f>F69/F70-1</f>
        <v>3.245248390207478E-2</v>
      </c>
      <c r="X69" s="2499"/>
      <c r="Y69" s="2499"/>
      <c r="Z69" s="2499"/>
    </row>
    <row r="70" spans="1:26" ht="13.5" thickBot="1">
      <c r="A70" s="2440" t="s">
        <v>1893</v>
      </c>
      <c r="B70" s="2466">
        <v>159</v>
      </c>
      <c r="C70" s="2466">
        <v>141</v>
      </c>
      <c r="D70" s="2466">
        <f t="shared" si="20"/>
        <v>141</v>
      </c>
      <c r="E70" s="2466">
        <v>195</v>
      </c>
      <c r="F70" s="2467">
        <v>122</v>
      </c>
      <c r="G70" s="3817">
        <v>2006</v>
      </c>
      <c r="H70" s="2461">
        <v>4</v>
      </c>
      <c r="I70" s="2461">
        <v>3.79</v>
      </c>
      <c r="J70" s="2461">
        <v>2.21</v>
      </c>
      <c r="K70" s="2461">
        <v>5.65</v>
      </c>
      <c r="L70" s="2462">
        <v>5.41</v>
      </c>
      <c r="N70" s="2497">
        <f t="shared" ref="N70:O73" si="42">I70/SUM(I$70:I$73)*(B$70/B$74-1)</f>
        <v>7.245466462748526E-2</v>
      </c>
      <c r="O70" s="2498">
        <f t="shared" si="42"/>
        <v>2.3237230038062766E-2</v>
      </c>
      <c r="P70" s="2498">
        <f t="shared" ref="P70:Q73" si="43">K70/SUM(K$70:K$73)*(E$70/E$74-1)</f>
        <v>0.16146893866323722</v>
      </c>
      <c r="Q70" s="2498">
        <f t="shared" si="43"/>
        <v>5.0755230321793784E-2</v>
      </c>
      <c r="R70" s="2444"/>
      <c r="S70" s="2453"/>
      <c r="T70" s="2454"/>
      <c r="U70" s="2454"/>
      <c r="V70" s="2454"/>
      <c r="X70" s="2499"/>
      <c r="Y70" s="2499"/>
      <c r="Z70" s="2499"/>
    </row>
    <row r="71" spans="1:26">
      <c r="A71" s="2440" t="s">
        <v>1894</v>
      </c>
      <c r="B71" s="2441">
        <f t="shared" ref="B71:C73" si="44">B72+(B$70-B$74)*I71/SUM(I$70:I$73)</f>
        <v>149.00125628140702</v>
      </c>
      <c r="C71" s="2441">
        <f t="shared" si="44"/>
        <v>137.95592286501378</v>
      </c>
      <c r="D71" s="2441">
        <f t="shared" si="20"/>
        <v>137.95592286501378</v>
      </c>
      <c r="E71" s="2441">
        <f t="shared" ref="E71:F73" si="45">E72+(E$70-E$74)*K71/SUM(K$70:K$73)</f>
        <v>169.97231450719823</v>
      </c>
      <c r="F71" s="2441">
        <f t="shared" si="45"/>
        <v>116.21390374331551</v>
      </c>
      <c r="G71" s="3815">
        <v>2006</v>
      </c>
      <c r="H71" s="2464">
        <v>3</v>
      </c>
      <c r="I71" s="2464">
        <v>0.92</v>
      </c>
      <c r="J71" s="2464">
        <v>1.08</v>
      </c>
      <c r="K71" s="2464">
        <v>0.73</v>
      </c>
      <c r="L71" s="2465">
        <v>1.08</v>
      </c>
      <c r="N71" s="2497">
        <f t="shared" si="42"/>
        <v>1.7587939698492462E-2</v>
      </c>
      <c r="O71" s="2498">
        <f t="shared" si="42"/>
        <v>1.1355750425840628E-2</v>
      </c>
      <c r="P71" s="2498">
        <f t="shared" si="43"/>
        <v>2.0862358446754544E-2</v>
      </c>
      <c r="Q71" s="2498">
        <f t="shared" si="43"/>
        <v>1.0132282578103011E-2</v>
      </c>
      <c r="R71" s="2444"/>
      <c r="S71" s="2443"/>
      <c r="T71" s="2439"/>
      <c r="U71" s="2439"/>
      <c r="V71" s="2439"/>
      <c r="X71" s="2499"/>
      <c r="Y71" s="2499"/>
      <c r="Z71" s="2499"/>
    </row>
    <row r="72" spans="1:26">
      <c r="A72" s="2440" t="s">
        <v>1895</v>
      </c>
      <c r="B72" s="2441">
        <f t="shared" si="44"/>
        <v>146.57412060301507</v>
      </c>
      <c r="C72" s="2441">
        <f t="shared" si="44"/>
        <v>136.46831955922866</v>
      </c>
      <c r="D72" s="2441">
        <f t="shared" si="20"/>
        <v>136.46831955922866</v>
      </c>
      <c r="E72" s="2441">
        <f t="shared" si="45"/>
        <v>166.73864894795128</v>
      </c>
      <c r="F72" s="2441">
        <f t="shared" si="45"/>
        <v>115.05882352941177</v>
      </c>
      <c r="G72" s="3815">
        <v>2006</v>
      </c>
      <c r="H72" s="2455">
        <v>2</v>
      </c>
      <c r="I72" s="2455">
        <v>0.96</v>
      </c>
      <c r="J72" s="2455">
        <v>0.25</v>
      </c>
      <c r="K72" s="2455">
        <v>1.9</v>
      </c>
      <c r="L72" s="2456">
        <v>0.95</v>
      </c>
      <c r="N72" s="2497">
        <f t="shared" si="42"/>
        <v>1.8352632728861701E-2</v>
      </c>
      <c r="O72" s="2498">
        <f t="shared" si="42"/>
        <v>2.6286459319075526E-3</v>
      </c>
      <c r="P72" s="2498">
        <f t="shared" si="43"/>
        <v>5.4299289107991269E-2</v>
      </c>
      <c r="Q72" s="2498">
        <f t="shared" si="43"/>
        <v>8.9126559714794995E-3</v>
      </c>
      <c r="R72" s="2444"/>
      <c r="S72" s="2443"/>
      <c r="T72" s="2439"/>
      <c r="U72" s="2439"/>
      <c r="V72" s="2439"/>
      <c r="X72" s="2499"/>
      <c r="Y72" s="2499"/>
      <c r="Z72" s="2499"/>
    </row>
    <row r="73" spans="1:26">
      <c r="A73" s="2440" t="s">
        <v>1896</v>
      </c>
      <c r="B73" s="2441">
        <f t="shared" si="44"/>
        <v>144.04145728643215</v>
      </c>
      <c r="C73" s="2441">
        <f t="shared" si="44"/>
        <v>136.12396694214877</v>
      </c>
      <c r="D73" s="2441">
        <f t="shared" si="20"/>
        <v>136.12396694214877</v>
      </c>
      <c r="E73" s="2441">
        <f t="shared" si="45"/>
        <v>158.32225913621264</v>
      </c>
      <c r="F73" s="2441">
        <f t="shared" si="45"/>
        <v>114.04278074866311</v>
      </c>
      <c r="G73" s="3818">
        <v>2006</v>
      </c>
      <c r="H73" s="2442">
        <v>1</v>
      </c>
      <c r="I73" s="2442">
        <v>2.29</v>
      </c>
      <c r="J73" s="2442">
        <v>3.72</v>
      </c>
      <c r="K73" s="2442">
        <v>0.75</v>
      </c>
      <c r="L73" s="2448">
        <v>0.04</v>
      </c>
      <c r="N73" s="2500">
        <f t="shared" si="42"/>
        <v>4.3778675988638847E-2</v>
      </c>
      <c r="O73" s="2501">
        <f t="shared" si="42"/>
        <v>3.9114251466784385E-2</v>
      </c>
      <c r="P73" s="2501">
        <f t="shared" si="43"/>
        <v>2.1433929911049188E-2</v>
      </c>
      <c r="Q73" s="2501">
        <f t="shared" si="43"/>
        <v>3.7526972511492629E-4</v>
      </c>
      <c r="R73" s="2444"/>
      <c r="S73" s="2445">
        <f>B73/B74-1</f>
        <v>4.3778675988638716E-2</v>
      </c>
      <c r="T73" s="2446">
        <f>C73/C74-1</f>
        <v>3.91142514667846E-2</v>
      </c>
      <c r="U73" s="2446">
        <f>E73/E74-1</f>
        <v>2.143392991104931E-2</v>
      </c>
      <c r="V73" s="2446">
        <f>F73/F74-1</f>
        <v>3.7526972511492396E-4</v>
      </c>
      <c r="X73" s="2499"/>
      <c r="Y73" s="2499"/>
      <c r="Z73" s="2499"/>
    </row>
    <row r="74" spans="1:26" ht="13.5" thickBot="1">
      <c r="A74" s="2440" t="s">
        <v>1897</v>
      </c>
      <c r="B74" s="2466">
        <v>138</v>
      </c>
      <c r="C74" s="2466">
        <v>131</v>
      </c>
      <c r="D74" s="2466">
        <f t="shared" si="20"/>
        <v>131</v>
      </c>
      <c r="E74" s="2466">
        <v>155</v>
      </c>
      <c r="F74" s="2467">
        <v>114</v>
      </c>
      <c r="G74" s="3817">
        <v>2005</v>
      </c>
      <c r="H74" s="2461">
        <v>4</v>
      </c>
      <c r="I74" s="2461">
        <v>3.29</v>
      </c>
      <c r="J74" s="2461">
        <v>1.44</v>
      </c>
      <c r="K74" s="2461">
        <v>0.66</v>
      </c>
      <c r="L74" s="2462">
        <v>7.78</v>
      </c>
      <c r="N74" s="2497">
        <f t="shared" ref="N74:O77" si="46">I74/SUM(I$74:I$77)*(B$74/B$78-1)</f>
        <v>9.9404603216919935E-2</v>
      </c>
      <c r="O74" s="2498">
        <f t="shared" si="46"/>
        <v>4.7636550760861554E-2</v>
      </c>
      <c r="P74" s="2498">
        <f t="shared" ref="P74:Q77" si="47">K74/SUM(K$74:K$77)*(E$74/E$78-1)</f>
        <v>8.3756345177664976E-2</v>
      </c>
      <c r="Q74" s="2498">
        <f t="shared" si="47"/>
        <v>5.2148766661559584E-2</v>
      </c>
      <c r="R74" s="2444"/>
      <c r="S74" s="2453"/>
      <c r="T74" s="2454"/>
      <c r="U74" s="2454"/>
      <c r="V74" s="2454"/>
      <c r="X74" s="2499"/>
      <c r="Y74" s="2499"/>
      <c r="Z74" s="2499"/>
    </row>
    <row r="75" spans="1:26">
      <c r="A75" s="2440" t="s">
        <v>1898</v>
      </c>
      <c r="B75" s="2441">
        <f t="shared" ref="B75:C77" si="48">B76+(B$74-B$78)*I75/SUM(I$74:I$77)</f>
        <v>125.9720430107527</v>
      </c>
      <c r="C75" s="2441">
        <f t="shared" si="48"/>
        <v>125.1883408071749</v>
      </c>
      <c r="D75" s="2441">
        <f t="shared" si="20"/>
        <v>125.1883408071749</v>
      </c>
      <c r="E75" s="2441">
        <f t="shared" ref="E75:F77" si="49">E76+(E$74-E$78)*K75/SUM(K$74:K$77)</f>
        <v>144.61421319796952</v>
      </c>
      <c r="F75" s="2441">
        <f t="shared" si="49"/>
        <v>108.42008196721311</v>
      </c>
      <c r="G75" s="3815">
        <v>2005</v>
      </c>
      <c r="H75" s="2464">
        <v>3</v>
      </c>
      <c r="I75" s="2464">
        <v>0.46</v>
      </c>
      <c r="J75" s="2464">
        <v>0.32</v>
      </c>
      <c r="K75" s="2464">
        <v>0.42</v>
      </c>
      <c r="L75" s="2465">
        <v>0.64</v>
      </c>
      <c r="N75" s="2497">
        <f t="shared" si="46"/>
        <v>1.3898515951301874E-2</v>
      </c>
      <c r="O75" s="2498">
        <f t="shared" si="46"/>
        <v>1.0585900169080346E-2</v>
      </c>
      <c r="P75" s="2498">
        <f t="shared" si="47"/>
        <v>5.3299492385786795E-2</v>
      </c>
      <c r="Q75" s="2498">
        <f t="shared" si="47"/>
        <v>4.2898728359123568E-3</v>
      </c>
      <c r="R75" s="2444"/>
      <c r="S75" s="2443"/>
      <c r="T75" s="2439"/>
      <c r="U75" s="2439"/>
      <c r="V75" s="2439"/>
      <c r="X75" s="2499"/>
      <c r="Y75" s="2499"/>
      <c r="Z75" s="2499"/>
    </row>
    <row r="76" spans="1:26">
      <c r="A76" s="2440" t="s">
        <v>1899</v>
      </c>
      <c r="B76" s="2441">
        <f t="shared" si="48"/>
        <v>124.29032258064517</v>
      </c>
      <c r="C76" s="2441">
        <f t="shared" si="48"/>
        <v>123.8968609865471</v>
      </c>
      <c r="D76" s="2441">
        <f t="shared" si="20"/>
        <v>123.8968609865471</v>
      </c>
      <c r="E76" s="2441">
        <f t="shared" si="49"/>
        <v>138.00507614213197</v>
      </c>
      <c r="F76" s="2441">
        <f t="shared" si="49"/>
        <v>107.96106557377048</v>
      </c>
      <c r="G76" s="3815">
        <v>2005</v>
      </c>
      <c r="H76" s="2455">
        <v>2</v>
      </c>
      <c r="I76" s="2455">
        <v>0.47</v>
      </c>
      <c r="J76" s="2455">
        <v>0.1</v>
      </c>
      <c r="K76" s="2455">
        <v>0.52</v>
      </c>
      <c r="L76" s="2456">
        <v>0.79</v>
      </c>
      <c r="N76" s="2497">
        <f t="shared" si="46"/>
        <v>1.420065760241713E-2</v>
      </c>
      <c r="O76" s="2498">
        <f t="shared" si="46"/>
        <v>3.3080938028376083E-3</v>
      </c>
      <c r="P76" s="2498">
        <f t="shared" si="47"/>
        <v>6.598984771573603E-2</v>
      </c>
      <c r="Q76" s="2498">
        <f t="shared" si="47"/>
        <v>5.2953117818293153E-3</v>
      </c>
      <c r="R76" s="2444"/>
      <c r="S76" s="2443"/>
      <c r="T76" s="2439"/>
      <c r="U76" s="2439"/>
      <c r="V76" s="2439"/>
      <c r="X76" s="2499"/>
      <c r="Y76" s="2499"/>
      <c r="Z76" s="2499"/>
    </row>
    <row r="77" spans="1:26">
      <c r="A77" s="2440" t="s">
        <v>1900</v>
      </c>
      <c r="B77" s="2441">
        <f t="shared" si="48"/>
        <v>122.57204301075269</v>
      </c>
      <c r="C77" s="2441">
        <f t="shared" si="48"/>
        <v>123.4932735426009</v>
      </c>
      <c r="D77" s="2441">
        <f t="shared" si="20"/>
        <v>123.4932735426009</v>
      </c>
      <c r="E77" s="2441">
        <f t="shared" si="49"/>
        <v>129.82233502538071</v>
      </c>
      <c r="F77" s="2441">
        <f t="shared" si="49"/>
        <v>107.39446721311475</v>
      </c>
      <c r="G77" s="3818">
        <v>2005</v>
      </c>
      <c r="H77" s="2442">
        <v>1</v>
      </c>
      <c r="I77" s="2442">
        <v>0.43</v>
      </c>
      <c r="J77" s="2442">
        <v>0.37</v>
      </c>
      <c r="K77" s="2442">
        <v>0.37</v>
      </c>
      <c r="L77" s="2448">
        <v>0.55000000000000004</v>
      </c>
      <c r="N77" s="2500">
        <f t="shared" si="46"/>
        <v>1.2992090997956099E-2</v>
      </c>
      <c r="O77" s="2501">
        <f t="shared" si="46"/>
        <v>1.2239947070499151E-2</v>
      </c>
      <c r="P77" s="2501">
        <f t="shared" si="47"/>
        <v>4.6954314720812178E-2</v>
      </c>
      <c r="Q77" s="2501">
        <f t="shared" si="47"/>
        <v>3.6866094683621815E-3</v>
      </c>
      <c r="R77" s="2444"/>
      <c r="S77" s="2445">
        <f>B77/B78-1</f>
        <v>1.2992090997956174E-2</v>
      </c>
      <c r="T77" s="2446">
        <f>C77/C78-1</f>
        <v>1.2239947070499246E-2</v>
      </c>
      <c r="U77" s="2446">
        <f>E77/E78-1</f>
        <v>4.695431472081224E-2</v>
      </c>
      <c r="V77" s="2446">
        <f>F77/F78-1</f>
        <v>3.6866094683620787E-3</v>
      </c>
      <c r="X77" s="2499"/>
      <c r="Y77" s="2499"/>
      <c r="Z77" s="2499"/>
    </row>
    <row r="78" spans="1:26" ht="13.5" thickBot="1">
      <c r="A78" s="2440" t="s">
        <v>1901</v>
      </c>
      <c r="B78" s="2485">
        <v>121</v>
      </c>
      <c r="C78" s="2485">
        <v>122</v>
      </c>
      <c r="D78" s="2485">
        <f t="shared" si="20"/>
        <v>122</v>
      </c>
      <c r="E78" s="2485">
        <v>124</v>
      </c>
      <c r="F78" s="2486">
        <v>107</v>
      </c>
      <c r="G78" s="3817">
        <v>2004</v>
      </c>
      <c r="H78" s="2461">
        <v>4</v>
      </c>
      <c r="I78" s="2461">
        <v>0.33</v>
      </c>
      <c r="J78" s="2461">
        <v>0.5</v>
      </c>
      <c r="K78" s="2461">
        <v>0.5</v>
      </c>
      <c r="L78" s="2462">
        <v>0</v>
      </c>
      <c r="N78" s="2497">
        <f t="shared" ref="N78:O81" si="50">I78/SUM(I$78:I$81)*(B$78/B$82-1)</f>
        <v>1.3391770148526898E-2</v>
      </c>
      <c r="O78" s="2498">
        <f t="shared" si="50"/>
        <v>1.063264221158958E-2</v>
      </c>
      <c r="P78" s="2498">
        <f t="shared" ref="P78:Q81" si="51">K78/SUM(K$78:K$81)*(E$78/E$82-1)</f>
        <v>2.2244466688911134E-2</v>
      </c>
      <c r="Q78" s="2498">
        <f t="shared" si="51"/>
        <v>0</v>
      </c>
      <c r="R78" s="2444"/>
      <c r="S78" s="2453"/>
      <c r="T78" s="2454"/>
      <c r="U78" s="2454"/>
      <c r="V78" s="2454"/>
      <c r="X78" s="2499"/>
      <c r="Y78" s="2499"/>
      <c r="Z78" s="2499"/>
    </row>
    <row r="79" spans="1:26">
      <c r="A79" s="2440" t="s">
        <v>1902</v>
      </c>
      <c r="B79" s="2441">
        <f t="shared" ref="B79:C81" si="52">B80+(B$78-B$82)*I79/SUM(I$78:I$81)</f>
        <v>119.51351351351352</v>
      </c>
      <c r="C79" s="2441">
        <f t="shared" si="52"/>
        <v>120.7878787878788</v>
      </c>
      <c r="D79" s="2441">
        <f t="shared" si="20"/>
        <v>120.7878787878788</v>
      </c>
      <c r="E79" s="2441">
        <f t="shared" ref="E79:F81" si="53">E80+(E$78-E$82)*K79/SUM(K$78:K$81)</f>
        <v>121.5975975975976</v>
      </c>
      <c r="F79" s="2441">
        <f t="shared" si="53"/>
        <v>107</v>
      </c>
      <c r="G79" s="3815">
        <v>2004</v>
      </c>
      <c r="H79" s="2464">
        <v>3</v>
      </c>
      <c r="I79" s="2464">
        <v>0.56000000000000005</v>
      </c>
      <c r="J79" s="2464">
        <v>0.8</v>
      </c>
      <c r="K79" s="2464">
        <v>0.83</v>
      </c>
      <c r="L79" s="2465">
        <v>0.06</v>
      </c>
      <c r="N79" s="2497">
        <f t="shared" si="50"/>
        <v>2.2725428130833527E-2</v>
      </c>
      <c r="O79" s="2498">
        <f t="shared" si="50"/>
        <v>1.7012227538543329E-2</v>
      </c>
      <c r="P79" s="2498">
        <f t="shared" si="51"/>
        <v>3.6925814703592477E-2</v>
      </c>
      <c r="Q79" s="2498">
        <f t="shared" si="51"/>
        <v>2.8846153846153744E-2</v>
      </c>
      <c r="R79" s="2444"/>
      <c r="S79" s="2443"/>
      <c r="T79" s="2439"/>
      <c r="U79" s="2439"/>
      <c r="V79" s="2439"/>
      <c r="X79" s="2499"/>
      <c r="Y79" s="2499"/>
      <c r="Z79" s="2499"/>
    </row>
    <row r="80" spans="1:26">
      <c r="A80" s="2440" t="s">
        <v>1903</v>
      </c>
      <c r="B80" s="2441">
        <f t="shared" si="52"/>
        <v>116.99099099099099</v>
      </c>
      <c r="C80" s="2441">
        <f t="shared" si="52"/>
        <v>118.84848484848486</v>
      </c>
      <c r="D80" s="2441">
        <f t="shared" si="20"/>
        <v>118.84848484848486</v>
      </c>
      <c r="E80" s="2441">
        <f t="shared" si="53"/>
        <v>117.60960960960961</v>
      </c>
      <c r="F80" s="2441">
        <f t="shared" si="53"/>
        <v>104</v>
      </c>
      <c r="G80" s="3815">
        <v>2004</v>
      </c>
      <c r="H80" s="2455">
        <v>2</v>
      </c>
      <c r="I80" s="2455">
        <v>1</v>
      </c>
      <c r="J80" s="2455">
        <v>1.5</v>
      </c>
      <c r="K80" s="2455">
        <v>1.5</v>
      </c>
      <c r="L80" s="2456">
        <v>0</v>
      </c>
      <c r="N80" s="2497">
        <f t="shared" si="50"/>
        <v>4.0581121662202721E-2</v>
      </c>
      <c r="O80" s="2498">
        <f t="shared" si="50"/>
        <v>3.1897926634768738E-2</v>
      </c>
      <c r="P80" s="2498">
        <f t="shared" si="51"/>
        <v>6.6733400066733395E-2</v>
      </c>
      <c r="Q80" s="2498">
        <f t="shared" si="51"/>
        <v>0</v>
      </c>
      <c r="R80" s="2444"/>
      <c r="S80" s="2443"/>
      <c r="T80" s="2439"/>
      <c r="U80" s="2439"/>
      <c r="V80" s="2439"/>
      <c r="X80" s="2499"/>
      <c r="Y80" s="2499"/>
      <c r="Z80" s="2499"/>
    </row>
    <row r="81" spans="1:26" s="2491" customFormat="1" ht="13.5" thickBot="1">
      <c r="A81" s="2440" t="s">
        <v>1904</v>
      </c>
      <c r="B81" s="2488">
        <f t="shared" si="52"/>
        <v>112.48648648648648</v>
      </c>
      <c r="C81" s="2488">
        <f t="shared" si="52"/>
        <v>115.21212121212122</v>
      </c>
      <c r="D81" s="2488">
        <f t="shared" si="20"/>
        <v>115.21212121212122</v>
      </c>
      <c r="E81" s="2488">
        <f t="shared" si="53"/>
        <v>110.4024024024024</v>
      </c>
      <c r="F81" s="2488">
        <f t="shared" si="53"/>
        <v>104</v>
      </c>
      <c r="G81" s="3818">
        <v>2004</v>
      </c>
      <c r="H81" s="2489">
        <v>1</v>
      </c>
      <c r="I81" s="2489">
        <v>0.33</v>
      </c>
      <c r="J81" s="2489">
        <v>0.5</v>
      </c>
      <c r="K81" s="2489">
        <v>0.5</v>
      </c>
      <c r="L81" s="2490">
        <v>0</v>
      </c>
      <c r="N81" s="2502">
        <f t="shared" si="50"/>
        <v>1.3391770148526898E-2</v>
      </c>
      <c r="O81" s="2503">
        <f t="shared" si="50"/>
        <v>1.063264221158958E-2</v>
      </c>
      <c r="P81" s="2503">
        <f t="shared" si="51"/>
        <v>2.2244466688911134E-2</v>
      </c>
      <c r="Q81" s="2503">
        <f t="shared" si="51"/>
        <v>0</v>
      </c>
      <c r="R81" s="2494"/>
      <c r="S81" s="2492">
        <f>B81/B82-1</f>
        <v>1.3391770148526883E-2</v>
      </c>
      <c r="T81" s="2493">
        <f>C81/C82-1</f>
        <v>1.063264221158966E-2</v>
      </c>
      <c r="U81" s="2493">
        <f>E81/E82-1</f>
        <v>2.2244466688911224E-2</v>
      </c>
      <c r="V81" s="2493">
        <f>F81/F82-1</f>
        <v>0</v>
      </c>
      <c r="X81" s="2504"/>
      <c r="Y81" s="2504"/>
      <c r="Z81" s="2504"/>
    </row>
    <row r="82" spans="1:26" ht="13.5" thickBot="1">
      <c r="A82" s="2440" t="s">
        <v>1905</v>
      </c>
      <c r="B82" s="2505">
        <v>111</v>
      </c>
      <c r="C82" s="2505">
        <v>114</v>
      </c>
      <c r="D82" s="2505">
        <f t="shared" si="20"/>
        <v>114</v>
      </c>
      <c r="E82" s="2505">
        <v>108</v>
      </c>
      <c r="F82" s="2506">
        <v>104</v>
      </c>
      <c r="G82" s="3817">
        <v>2003</v>
      </c>
      <c r="H82" s="2495">
        <v>4</v>
      </c>
      <c r="I82" s="2507"/>
      <c r="J82" s="2507"/>
      <c r="K82" s="2507"/>
      <c r="L82" s="2507"/>
      <c r="N82" s="2508"/>
      <c r="O82" s="2507"/>
      <c r="P82" s="2507"/>
      <c r="Q82" s="2507"/>
      <c r="S82" s="2508"/>
      <c r="T82" s="2507"/>
      <c r="U82" s="2507"/>
      <c r="V82" s="2507"/>
      <c r="X82" s="2499"/>
      <c r="Y82" s="2499"/>
      <c r="Z82" s="2499"/>
    </row>
    <row r="83" spans="1:26">
      <c r="A83" s="2440" t="s">
        <v>1906</v>
      </c>
      <c r="B83" s="2509">
        <f t="shared" ref="B83:C85" si="54">B84+(B$82-B$86)/4</f>
        <v>109.75</v>
      </c>
      <c r="C83" s="2509">
        <f t="shared" si="54"/>
        <v>112.25</v>
      </c>
      <c r="D83" s="2509">
        <f t="shared" si="20"/>
        <v>112.25</v>
      </c>
      <c r="E83" s="2509">
        <f t="shared" ref="E83:F85" si="55">E84+(E$82-E$86)/4</f>
        <v>107.25</v>
      </c>
      <c r="F83" s="2509">
        <f t="shared" si="55"/>
        <v>103.5</v>
      </c>
      <c r="G83" s="3815">
        <v>2003</v>
      </c>
      <c r="H83" s="2464">
        <v>3</v>
      </c>
      <c r="I83" s="2507"/>
      <c r="J83" s="2507"/>
      <c r="K83" s="2507"/>
      <c r="L83" s="2507"/>
      <c r="X83" s="2499"/>
      <c r="Y83" s="2499"/>
      <c r="Z83" s="2499"/>
    </row>
    <row r="84" spans="1:26">
      <c r="A84" s="2440" t="s">
        <v>1907</v>
      </c>
      <c r="B84" s="2509">
        <f t="shared" si="54"/>
        <v>108.5</v>
      </c>
      <c r="C84" s="2509">
        <f t="shared" si="54"/>
        <v>110.5</v>
      </c>
      <c r="D84" s="2509">
        <f t="shared" si="20"/>
        <v>110.5</v>
      </c>
      <c r="E84" s="2509">
        <f t="shared" si="55"/>
        <v>106.5</v>
      </c>
      <c r="F84" s="2509">
        <f t="shared" si="55"/>
        <v>103</v>
      </c>
      <c r="G84" s="3815">
        <v>2003</v>
      </c>
      <c r="H84" s="2455">
        <v>2</v>
      </c>
      <c r="I84" s="2507"/>
      <c r="J84" s="2507"/>
      <c r="K84" s="2507"/>
      <c r="L84" s="2507"/>
      <c r="X84" s="2499"/>
      <c r="Y84" s="2499"/>
      <c r="Z84" s="2499"/>
    </row>
    <row r="85" spans="1:26" ht="13.5" thickBot="1">
      <c r="A85" s="2440" t="s">
        <v>1908</v>
      </c>
      <c r="B85" s="2509">
        <f t="shared" si="54"/>
        <v>107.25</v>
      </c>
      <c r="C85" s="2509">
        <f t="shared" si="54"/>
        <v>108.75</v>
      </c>
      <c r="D85" s="2509">
        <f t="shared" si="20"/>
        <v>108.75</v>
      </c>
      <c r="E85" s="2509">
        <f t="shared" si="55"/>
        <v>105.75</v>
      </c>
      <c r="F85" s="2509">
        <f t="shared" si="55"/>
        <v>102.5</v>
      </c>
      <c r="G85" s="3818">
        <v>2003</v>
      </c>
      <c r="H85" s="2510">
        <v>1</v>
      </c>
      <c r="I85" s="2507"/>
      <c r="J85" s="2507"/>
      <c r="K85" s="2507"/>
      <c r="L85" s="2507"/>
      <c r="S85" s="2443"/>
      <c r="T85" s="2439"/>
      <c r="U85" s="2439"/>
      <c r="X85" s="2499"/>
      <c r="Y85" s="2499"/>
      <c r="Z85" s="2499"/>
    </row>
    <row r="86" spans="1:26" ht="13.5" thickBot="1">
      <c r="A86" s="2440" t="s">
        <v>1909</v>
      </c>
      <c r="B86" s="2511">
        <v>106</v>
      </c>
      <c r="C86" s="2511">
        <v>107</v>
      </c>
      <c r="D86" s="2511">
        <f t="shared" si="20"/>
        <v>107</v>
      </c>
      <c r="E86" s="2511">
        <v>105</v>
      </c>
      <c r="F86" s="2512">
        <v>102</v>
      </c>
      <c r="G86" s="3817">
        <v>2002</v>
      </c>
      <c r="H86" s="2461">
        <v>4</v>
      </c>
      <c r="I86" s="2507"/>
      <c r="J86" s="2507"/>
      <c r="K86" s="2507"/>
      <c r="L86" s="2507"/>
      <c r="N86" s="2508"/>
      <c r="O86" s="2507"/>
      <c r="P86" s="2507"/>
      <c r="Q86" s="2507"/>
      <c r="S86" s="2508"/>
      <c r="T86" s="2507"/>
      <c r="U86" s="2507"/>
      <c r="V86" s="2507"/>
      <c r="X86" s="2499"/>
      <c r="Y86" s="2499"/>
      <c r="Z86" s="2499"/>
    </row>
    <row r="87" spans="1:26">
      <c r="A87" s="2440" t="s">
        <v>1910</v>
      </c>
      <c r="B87" s="2509">
        <f t="shared" ref="B87:C89" si="56">B88+(B$86-B$90)/4</f>
        <v>105</v>
      </c>
      <c r="C87" s="2509">
        <f t="shared" si="56"/>
        <v>106</v>
      </c>
      <c r="D87" s="2509">
        <f t="shared" si="20"/>
        <v>106</v>
      </c>
      <c r="E87" s="2509">
        <f t="shared" ref="E87:F89" si="57">E88+(E$86-E$90)/4</f>
        <v>104.5</v>
      </c>
      <c r="F87" s="2509">
        <f t="shared" si="57"/>
        <v>101.5</v>
      </c>
      <c r="G87" s="3815">
        <v>2002</v>
      </c>
      <c r="H87" s="2464">
        <v>3</v>
      </c>
      <c r="I87" s="2507"/>
      <c r="J87" s="2507"/>
      <c r="K87" s="2507"/>
      <c r="L87" s="2507"/>
      <c r="X87" s="2499"/>
      <c r="Y87" s="2499"/>
      <c r="Z87" s="2499"/>
    </row>
    <row r="88" spans="1:26">
      <c r="A88" s="2440" t="s">
        <v>1911</v>
      </c>
      <c r="B88" s="2509">
        <f t="shared" si="56"/>
        <v>104</v>
      </c>
      <c r="C88" s="2509">
        <f t="shared" si="56"/>
        <v>105</v>
      </c>
      <c r="D88" s="2509">
        <f t="shared" si="20"/>
        <v>105</v>
      </c>
      <c r="E88" s="2509">
        <f t="shared" si="57"/>
        <v>104</v>
      </c>
      <c r="F88" s="2509">
        <f t="shared" si="57"/>
        <v>101</v>
      </c>
      <c r="G88" s="3815">
        <v>2002</v>
      </c>
      <c r="H88" s="2455">
        <v>2</v>
      </c>
      <c r="I88" s="2507"/>
      <c r="J88" s="2507"/>
      <c r="K88" s="2507"/>
      <c r="L88" s="2507"/>
      <c r="X88" s="2499"/>
      <c r="Y88" s="2499"/>
      <c r="Z88" s="2499"/>
    </row>
    <row r="89" spans="1:26" s="2474" customFormat="1" ht="13.5" thickBot="1">
      <c r="A89" s="2470" t="s">
        <v>1912</v>
      </c>
      <c r="B89" s="2477">
        <f t="shared" si="56"/>
        <v>103</v>
      </c>
      <c r="C89" s="2477">
        <f t="shared" si="56"/>
        <v>104</v>
      </c>
      <c r="D89" s="2477">
        <f t="shared" si="20"/>
        <v>104</v>
      </c>
      <c r="E89" s="2477">
        <f t="shared" si="57"/>
        <v>103.5</v>
      </c>
      <c r="F89" s="2477">
        <f t="shared" si="57"/>
        <v>100.5</v>
      </c>
      <c r="G89" s="3818">
        <v>2002</v>
      </c>
      <c r="H89" s="2513">
        <v>1</v>
      </c>
      <c r="I89" s="2514"/>
      <c r="J89" s="2514"/>
      <c r="K89" s="2514"/>
      <c r="L89" s="2514"/>
      <c r="N89" s="2515"/>
      <c r="S89" s="2515"/>
      <c r="X89" s="2516"/>
      <c r="Y89" s="2516"/>
      <c r="Z89" s="2516"/>
    </row>
    <row r="90" spans="1:26" ht="13.5" thickBot="1">
      <c r="B90" s="2517">
        <v>102</v>
      </c>
      <c r="C90" s="2518">
        <v>103</v>
      </c>
      <c r="D90" s="2518">
        <f t="shared" si="20"/>
        <v>103</v>
      </c>
      <c r="E90" s="2518">
        <v>103</v>
      </c>
      <c r="F90" s="2519">
        <v>100</v>
      </c>
      <c r="I90" s="2507"/>
      <c r="J90" s="2507"/>
      <c r="K90" s="2507"/>
      <c r="L90" s="2507"/>
      <c r="N90" s="2508"/>
      <c r="O90" s="2507"/>
      <c r="P90" s="2507"/>
      <c r="Q90" s="2507"/>
      <c r="S90" s="2508"/>
      <c r="T90" s="2507"/>
      <c r="U90" s="2507"/>
      <c r="V90" s="2507"/>
      <c r="X90" s="2454"/>
      <c r="Y90" s="2454"/>
      <c r="Z90" s="2454"/>
    </row>
    <row r="92" spans="1:26" s="2521" customFormat="1">
      <c r="A92" s="2520" t="s">
        <v>1913</v>
      </c>
      <c r="G92" s="2522"/>
      <c r="N92" s="2522"/>
      <c r="S92" s="2522"/>
    </row>
    <row r="93" spans="1:26" s="2521" customFormat="1">
      <c r="A93" s="2521" t="s">
        <v>1914</v>
      </c>
      <c r="G93" s="2522"/>
      <c r="N93" s="2522"/>
      <c r="S93" s="2522"/>
    </row>
    <row r="94" spans="1:26" s="2521" customFormat="1">
      <c r="A94" s="2521" t="s">
        <v>1915</v>
      </c>
      <c r="G94" s="2522"/>
      <c r="I94" s="2523"/>
      <c r="J94" s="2523"/>
      <c r="K94" s="2523"/>
      <c r="L94" s="2523"/>
      <c r="N94" s="2524"/>
      <c r="O94" s="2523"/>
      <c r="P94" s="2523"/>
      <c r="Q94" s="2523"/>
      <c r="S94" s="2524"/>
      <c r="T94" s="2523"/>
      <c r="U94" s="2523"/>
      <c r="V94" s="2523"/>
    </row>
    <row r="95" spans="1:26" s="2521" customFormat="1">
      <c r="A95" s="2521" t="s">
        <v>1916</v>
      </c>
      <c r="G95" s="2522"/>
      <c r="N95" s="2522"/>
      <c r="S95" s="2522"/>
    </row>
    <row r="102" spans="7:22" ht="13.5" thickBot="1"/>
    <row r="103" spans="7:22">
      <c r="G103" s="2438"/>
      <c r="S103" s="2525" t="s">
        <v>1917</v>
      </c>
      <c r="T103" s="2464" t="s">
        <v>1918</v>
      </c>
      <c r="U103" s="2464" t="s">
        <v>1919</v>
      </c>
      <c r="V103" s="2464" t="s">
        <v>1920</v>
      </c>
    </row>
    <row r="104" spans="7:22">
      <c r="G104" s="2438"/>
      <c r="N104" s="2453"/>
      <c r="O104" s="2454"/>
      <c r="P104" s="2454"/>
      <c r="Q104" s="2454"/>
      <c r="S104" s="2526">
        <v>2006</v>
      </c>
      <c r="T104" s="2455">
        <v>15.1</v>
      </c>
      <c r="U104" s="2455">
        <v>7.43</v>
      </c>
      <c r="V104" s="2455">
        <v>26.26</v>
      </c>
    </row>
    <row r="105" spans="7:22">
      <c r="G105" s="2438"/>
      <c r="N105" s="2453"/>
      <c r="O105" s="2454"/>
      <c r="P105" s="2454"/>
      <c r="Q105" s="2454"/>
      <c r="S105" s="2527">
        <v>2005</v>
      </c>
      <c r="T105" s="2442">
        <v>13.9</v>
      </c>
      <c r="U105" s="2442">
        <v>7.49</v>
      </c>
      <c r="V105" s="2442">
        <v>24.92</v>
      </c>
    </row>
    <row r="106" spans="7:22">
      <c r="G106" s="2438"/>
      <c r="N106" s="2453"/>
      <c r="O106" s="2454"/>
      <c r="P106" s="2454"/>
      <c r="Q106" s="2454"/>
      <c r="S106" s="2526">
        <v>2004</v>
      </c>
      <c r="T106" s="2455">
        <v>9.48</v>
      </c>
      <c r="U106" s="2455">
        <v>7.2</v>
      </c>
      <c r="V106" s="2455">
        <v>14.68</v>
      </c>
    </row>
    <row r="107" spans="7:22">
      <c r="G107" s="2438"/>
      <c r="N107" s="2453"/>
      <c r="O107" s="2454"/>
      <c r="P107" s="2454"/>
      <c r="Q107" s="2454"/>
      <c r="S107" s="2527">
        <v>2003</v>
      </c>
      <c r="T107" s="2442">
        <v>4.5</v>
      </c>
      <c r="U107" s="2442">
        <v>6.12</v>
      </c>
      <c r="V107" s="2442">
        <v>2.34</v>
      </c>
    </row>
    <row r="108" spans="7:22" ht="13.5" thickBot="1">
      <c r="G108" s="2438"/>
      <c r="N108" s="2453"/>
      <c r="O108" s="2454"/>
      <c r="P108" s="2454"/>
      <c r="Q108" s="2454"/>
      <c r="S108" s="2528">
        <v>2002</v>
      </c>
      <c r="T108" s="2461">
        <v>3.59</v>
      </c>
      <c r="U108" s="2461">
        <v>4.54</v>
      </c>
      <c r="V108" s="2461">
        <v>2.5499999999999998</v>
      </c>
    </row>
    <row r="109" spans="7:22">
      <c r="G109" s="2438"/>
      <c r="N109" s="2453"/>
      <c r="O109" s="2454"/>
      <c r="P109" s="2454"/>
      <c r="Q109" s="2454"/>
    </row>
    <row r="110" spans="7:22">
      <c r="G110" s="2438"/>
      <c r="N110" s="2453"/>
      <c r="O110" s="2454"/>
      <c r="P110" s="2454"/>
      <c r="Q110" s="2454"/>
    </row>
    <row r="111" spans="7:22">
      <c r="G111" s="2438"/>
      <c r="N111" s="2453"/>
      <c r="O111" s="2454"/>
      <c r="P111" s="2454"/>
      <c r="Q111" s="2454"/>
    </row>
    <row r="112" spans="7:22">
      <c r="G112" s="2438"/>
      <c r="N112" s="2453"/>
      <c r="O112" s="2454"/>
      <c r="P112" s="2454"/>
      <c r="Q112" s="2454"/>
    </row>
    <row r="113" spans="7:19">
      <c r="G113" s="2438"/>
      <c r="N113" s="2453"/>
      <c r="O113" s="2454"/>
      <c r="P113" s="2454"/>
      <c r="Q113" s="2454"/>
    </row>
    <row r="114" spans="7:19">
      <c r="G114" s="2438"/>
      <c r="N114" s="2453"/>
      <c r="O114" s="2454"/>
      <c r="P114" s="2454"/>
      <c r="Q114" s="2454"/>
    </row>
    <row r="115" spans="7:19">
      <c r="G115" s="2438"/>
      <c r="N115" s="2453"/>
      <c r="O115" s="2454"/>
      <c r="P115" s="2454"/>
      <c r="Q115" s="2454"/>
    </row>
    <row r="116" spans="7:19">
      <c r="G116" s="2438"/>
      <c r="N116" s="2453"/>
      <c r="O116" s="2454"/>
      <c r="P116" s="2454"/>
      <c r="Q116" s="2454"/>
    </row>
    <row r="117" spans="7:19">
      <c r="G117" s="2438"/>
      <c r="N117" s="2453"/>
      <c r="O117" s="2454"/>
      <c r="P117" s="2454"/>
      <c r="Q117" s="2454"/>
    </row>
    <row r="118" spans="7:19">
      <c r="G118" s="2438"/>
      <c r="N118" s="2453"/>
      <c r="O118" s="2454"/>
      <c r="P118" s="2454"/>
      <c r="Q118" s="2454"/>
    </row>
    <row r="119" spans="7:19">
      <c r="G119" s="2438"/>
      <c r="N119" s="2453"/>
      <c r="O119" s="2454"/>
      <c r="P119" s="2454"/>
      <c r="Q119" s="2454"/>
      <c r="S119" s="2438"/>
    </row>
    <row r="120" spans="7:19">
      <c r="G120" s="2438"/>
      <c r="N120" s="2453"/>
      <c r="O120" s="2454"/>
      <c r="P120" s="2454"/>
      <c r="Q120" s="2454"/>
      <c r="S120" s="2438"/>
    </row>
    <row r="121" spans="7:19">
      <c r="G121" s="2438"/>
      <c r="N121" s="2453"/>
      <c r="O121" s="2454"/>
      <c r="P121" s="2454"/>
      <c r="Q121" s="2454"/>
      <c r="S121" s="2438"/>
    </row>
    <row r="122" spans="7:19">
      <c r="G122" s="2438"/>
      <c r="N122" s="2453"/>
      <c r="O122" s="2454"/>
      <c r="P122" s="2454"/>
      <c r="Q122" s="2454"/>
      <c r="S122" s="2438"/>
    </row>
    <row r="123" spans="7:19">
      <c r="G123" s="2438"/>
      <c r="N123" s="2453"/>
      <c r="O123" s="2454"/>
      <c r="P123" s="2454"/>
      <c r="Q123" s="2454"/>
      <c r="S123" s="2438"/>
    </row>
    <row r="124" spans="7:19">
      <c r="G124" s="2438"/>
      <c r="N124" s="2453"/>
      <c r="O124" s="2454"/>
      <c r="P124" s="2454"/>
      <c r="Q124" s="2454"/>
      <c r="S124" s="24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29">
        <f>基准地价!G23</f>
        <v>45616</v>
      </c>
      <c r="B1" s="3086" t="s">
        <v>3265</v>
      </c>
      <c r="C1" s="3087"/>
      <c r="D1" s="3087"/>
      <c r="E1" s="3087"/>
      <c r="F1" s="3087"/>
      <c r="G1" s="3087"/>
      <c r="H1" s="3087"/>
      <c r="I1" s="3087"/>
      <c r="J1" s="3088"/>
      <c r="K1" s="3087" t="s">
        <v>2786</v>
      </c>
      <c r="L1" s="3087"/>
      <c r="M1" s="3087"/>
      <c r="N1" s="3087"/>
      <c r="O1" s="3087"/>
      <c r="P1" s="3087"/>
      <c r="Q1" s="3088"/>
      <c r="R1" s="3825" t="s">
        <v>2794</v>
      </c>
      <c r="S1" s="3826"/>
      <c r="T1" s="3826"/>
      <c r="U1" s="3826"/>
      <c r="V1" s="3826"/>
      <c r="W1" s="3826"/>
      <c r="X1" s="3088"/>
      <c r="Y1" s="3825" t="s">
        <v>2805</v>
      </c>
      <c r="Z1" s="3826"/>
      <c r="AA1" s="3826"/>
      <c r="AB1" s="3826"/>
      <c r="AC1" s="3826"/>
      <c r="AD1" s="3826"/>
    </row>
    <row r="2" spans="1:30" ht="14.25" thickBot="1">
      <c r="A2" s="3081"/>
      <c r="B2" s="3089"/>
      <c r="C2" s="3090"/>
      <c r="D2" s="2421" t="s">
        <v>2788</v>
      </c>
      <c r="E2" s="2422" t="s">
        <v>2789</v>
      </c>
      <c r="F2" s="2422" t="s">
        <v>2790</v>
      </c>
      <c r="G2" s="2422" t="s">
        <v>2791</v>
      </c>
      <c r="H2" s="2422" t="s">
        <v>2792</v>
      </c>
      <c r="I2" s="2422" t="s">
        <v>2734</v>
      </c>
      <c r="J2" s="3091"/>
      <c r="K2" s="2421" t="s">
        <v>2788</v>
      </c>
      <c r="L2" s="2422" t="s">
        <v>2789</v>
      </c>
      <c r="M2" s="2422" t="s">
        <v>2790</v>
      </c>
      <c r="N2" s="2422" t="s">
        <v>2791</v>
      </c>
      <c r="O2" s="2422" t="s">
        <v>2792</v>
      </c>
      <c r="P2" s="2422" t="s">
        <v>2734</v>
      </c>
      <c r="Q2" s="3091"/>
      <c r="R2" s="2421" t="s">
        <v>2795</v>
      </c>
      <c r="S2" s="2422" t="s">
        <v>2796</v>
      </c>
      <c r="T2" s="2422" t="s">
        <v>2797</v>
      </c>
      <c r="U2" s="2422" t="s">
        <v>2798</v>
      </c>
      <c r="V2" s="2422" t="s">
        <v>2799</v>
      </c>
      <c r="W2" s="2422" t="s">
        <v>2800</v>
      </c>
      <c r="X2" s="3091"/>
      <c r="Y2" s="2421" t="s">
        <v>2788</v>
      </c>
      <c r="Z2" s="2422" t="s">
        <v>1470</v>
      </c>
      <c r="AA2" s="2422" t="s">
        <v>2806</v>
      </c>
      <c r="AB2" s="2422" t="s">
        <v>1469</v>
      </c>
      <c r="AC2" s="2422" t="s">
        <v>2792</v>
      </c>
      <c r="AD2" s="2422" t="s">
        <v>2451</v>
      </c>
    </row>
    <row r="3" spans="1:30">
      <c r="A3" s="3082" t="s">
        <v>2777</v>
      </c>
      <c r="B3" s="3092"/>
      <c r="C3" s="3093"/>
      <c r="D3" s="3093">
        <f>ROUND(AVERAGEIF(D4:D21,"&lt;&gt;0"),2)</f>
        <v>0.47</v>
      </c>
      <c r="E3" s="3093">
        <f>ROUND(AVERAGEIF(E4:E21,"&lt;&gt;0"),2)</f>
        <v>0.3</v>
      </c>
      <c r="F3" s="3093">
        <f>ROUND(AVERAGEIF(F4:F21,"&lt;&gt;0"),2)</f>
        <v>0.04</v>
      </c>
      <c r="G3" s="3093">
        <f>ROUND(AVERAGEIF(G4:G21,"&lt;&gt;0"),2)</f>
        <v>0.51</v>
      </c>
      <c r="H3" s="3093">
        <f>ROUND(AVERAGEIF(H4:H21,"&lt;&gt;0"),2)</f>
        <v>0.55000000000000004</v>
      </c>
      <c r="I3" s="3093">
        <f>F3</f>
        <v>0.04</v>
      </c>
      <c r="J3" s="3094"/>
      <c r="K3" s="3095">
        <f>ROUND(AVERAGEIF(K4:K21,"&lt;&gt;0"),4)</f>
        <v>4.7000000000000002E-3</v>
      </c>
      <c r="L3" s="3096">
        <f>ROUND(AVERAGEIF(L4:L21,"&lt;&gt;0"),4)</f>
        <v>3.0000000000000001E-3</v>
      </c>
      <c r="M3" s="3096">
        <f>ROUND(AVERAGEIF(M4:M21,"&lt;&gt;0"),4)</f>
        <v>4.0000000000000002E-4</v>
      </c>
      <c r="N3" s="3096">
        <f>ROUND(AVERAGEIF(N4:N21,"&lt;&gt;0"),4)</f>
        <v>5.1000000000000004E-3</v>
      </c>
      <c r="O3" s="3096">
        <f>ROUND(AVERAGEIF(O4:O21,"&lt;&gt;0"),4)</f>
        <v>5.4999999999999997E-3</v>
      </c>
      <c r="P3" s="3096">
        <f>M3</f>
        <v>4.0000000000000002E-4</v>
      </c>
      <c r="Q3" s="3094"/>
      <c r="R3" s="3109">
        <f>ROUND(SUMPRODUCT(PRODUCT(1+K4:K21)),4)</f>
        <v>1.0723</v>
      </c>
      <c r="S3" s="3110">
        <f>ROUND(SUMPRODUCT(PRODUCT(1+L4:L21)),4)</f>
        <v>1.0465</v>
      </c>
      <c r="T3" s="3110">
        <f>ROUND(SUMPRODUCT(PRODUCT(1+M4:M21)),4)</f>
        <v>1.0054000000000001</v>
      </c>
      <c r="U3" s="3110">
        <f>ROUND(SUMPRODUCT(PRODUCT(1+N4:N21)),4)</f>
        <v>1.0790999999999999</v>
      </c>
      <c r="V3" s="3110">
        <f>ROUND(SUMPRODUCT(PRODUCT(1+O4:O21)),4)</f>
        <v>1.0857000000000001</v>
      </c>
      <c r="W3" s="3109">
        <f>T3</f>
        <v>1.0054000000000001</v>
      </c>
      <c r="X3" s="3094"/>
      <c r="Y3" s="3116">
        <f>ROUND(AVERAGEIF(Y8:Y21,"&lt;&gt;0"),4)</f>
        <v>8.0999999999999996E-3</v>
      </c>
      <c r="Z3" s="3117">
        <f>ROUND(AVERAGEIF(Z8:Z21,"&lt;&gt;0"),4)</f>
        <v>3.7000000000000002E-3</v>
      </c>
      <c r="AA3" s="3118">
        <f>ROUND(AVERAGEIF(AA8:AA21,"&lt;&gt;0"),4)</f>
        <v>1.2999999999999999E-3</v>
      </c>
      <c r="AB3" s="3116">
        <f>ROUND(AVERAGEIF(AB8:AB21,"&lt;&gt;0"),4)</f>
        <v>8.8000000000000005E-3</v>
      </c>
      <c r="AC3" s="3119">
        <f>ROUND(AVERAGEIF(AC8:AC21,"&lt;&gt;0"),4)</f>
        <v>6.1999999999999998E-3</v>
      </c>
      <c r="AD3" s="3116">
        <f>AA3</f>
        <v>1.2999999999999999E-3</v>
      </c>
    </row>
    <row r="4" spans="1:30">
      <c r="A4" s="2437"/>
      <c r="B4" s="3130"/>
      <c r="C4" s="3131"/>
      <c r="D4" s="3131"/>
      <c r="E4" s="3131"/>
      <c r="F4" s="3131"/>
      <c r="G4" s="3131"/>
      <c r="H4" s="3131"/>
      <c r="I4" s="3131"/>
      <c r="J4" s="3088"/>
      <c r="K4" s="3098"/>
      <c r="L4" s="3099"/>
      <c r="M4" s="3099"/>
      <c r="N4" s="3099"/>
      <c r="O4" s="3099"/>
      <c r="P4" s="3099"/>
      <c r="Q4" s="3088"/>
      <c r="R4" s="3111"/>
      <c r="S4" s="3112"/>
      <c r="T4" s="3113"/>
      <c r="U4" s="3111"/>
      <c r="V4" s="3114"/>
      <c r="W4" s="3111"/>
      <c r="X4" s="3088"/>
      <c r="Y4" s="3102"/>
      <c r="Z4" s="3120"/>
      <c r="AA4" s="3121"/>
      <c r="AB4" s="3102"/>
      <c r="AC4" s="3122"/>
      <c r="AD4" s="3102"/>
    </row>
    <row r="5" spans="1:30">
      <c r="A5" s="3385" t="s">
        <v>3260</v>
      </c>
      <c r="B5" s="3132">
        <v>2025</v>
      </c>
      <c r="C5" s="3133">
        <v>1</v>
      </c>
      <c r="D5" s="3133">
        <v>0</v>
      </c>
      <c r="E5" s="3133">
        <v>0</v>
      </c>
      <c r="F5" s="3133">
        <v>0</v>
      </c>
      <c r="G5" s="3133">
        <v>0</v>
      </c>
      <c r="H5" s="3133">
        <v>0</v>
      </c>
      <c r="I5" s="3134">
        <f t="shared" ref="I5" si="0">F5</f>
        <v>0</v>
      </c>
      <c r="J5" s="3100"/>
      <c r="K5" s="3101">
        <f t="shared" ref="K5" si="1">D5/100</f>
        <v>0</v>
      </c>
      <c r="L5" s="3102">
        <f t="shared" ref="L5" si="2">E5/100</f>
        <v>0</v>
      </c>
      <c r="M5" s="3102">
        <f t="shared" ref="M5" si="3">F5/100</f>
        <v>0</v>
      </c>
      <c r="N5" s="3102">
        <f t="shared" ref="N5" si="4">G5/100</f>
        <v>0</v>
      </c>
      <c r="O5" s="3102">
        <f t="shared" ref="O5" si="5">H5/100</f>
        <v>0</v>
      </c>
      <c r="P5" s="3102">
        <f>M5</f>
        <v>0</v>
      </c>
      <c r="Q5" s="3100"/>
      <c r="R5" s="3111">
        <f>ROUND(IF(项目基本情况!$B$8="出让",SUMPRODUCT(PRODUCT(1+K5:$K$21)),SUMPRODUCT(PRODUCT(1+K5:$K$20))),4)</f>
        <v>1.0620000000000001</v>
      </c>
      <c r="S5" s="3111">
        <f>ROUND(IF(项目基本情况!$B$8="出让",SUMPRODUCT(PRODUCT(1+L5:$L$21)),SUMPRODUCT(PRODUCT(1+L5:$L$20))),4)</f>
        <v>1.0448</v>
      </c>
      <c r="T5" s="3111">
        <f>ROUND(IF(项目基本情况!$B$8="出让",SUMPRODUCT(PRODUCT(1+M5:$M$21)),SUMPRODUCT(PRODUCT(1+M5:$M$20))),4)</f>
        <v>1.0079</v>
      </c>
      <c r="U5" s="3111">
        <f>ROUND(IF(项目基本情况!$B$8="出让",SUMPRODUCT(PRODUCT(1+N5:$N$21)),SUMPRODUCT(PRODUCT(1+N5:$N$20))),4)</f>
        <v>1.0672999999999999</v>
      </c>
      <c r="V5" s="3111">
        <f>ROUND(IF(项目基本情况!$B$8="出让",SUMPRODUCT(PRODUCT(1+O5:$O$21)),SUMPRODUCT(PRODUCT(1+O5:$O$20))),4)</f>
        <v>1.0818000000000001</v>
      </c>
      <c r="W5" s="3111">
        <f>T5</f>
        <v>1.0079</v>
      </c>
      <c r="X5" s="3100"/>
      <c r="Y5" s="3102">
        <f t="shared" ref="Y5" si="6">IF(D5=0,0,ROUND(AVERAGE(D5:D18)/100,4))</f>
        <v>0</v>
      </c>
      <c r="Z5" s="3102">
        <f t="shared" ref="Z5" si="7">IF(E5=0,0,ROUND(AVERAGE(E5:E18)/100,4))</f>
        <v>0</v>
      </c>
      <c r="AA5" s="3102">
        <f t="shared" ref="AA5" si="8">IF(F5=0,0,ROUND(AVERAGE(F5:F18)/100,4))</f>
        <v>0</v>
      </c>
      <c r="AB5" s="3102">
        <f t="shared" ref="AB5" si="9">IF(G5=0,0,ROUND(AVERAGE(G5:G18)/100,4))</f>
        <v>0</v>
      </c>
      <c r="AC5" s="3102">
        <f t="shared" ref="AC5" si="10">IF(H5=0,0,ROUND(AVERAGE(H5:H18)/100,4))</f>
        <v>0</v>
      </c>
      <c r="AD5" s="3102">
        <f t="shared" ref="AD5" si="11">AA5</f>
        <v>0</v>
      </c>
    </row>
    <row r="6" spans="1:30">
      <c r="A6" s="3084" t="s">
        <v>3261</v>
      </c>
      <c r="B6" s="3135">
        <v>2024</v>
      </c>
      <c r="C6" s="3136">
        <v>4</v>
      </c>
      <c r="D6" s="3136">
        <v>0</v>
      </c>
      <c r="E6" s="3136">
        <v>0</v>
      </c>
      <c r="F6" s="3136">
        <v>0</v>
      </c>
      <c r="G6" s="3136">
        <v>0</v>
      </c>
      <c r="H6" s="3137">
        <v>0</v>
      </c>
      <c r="I6" s="3138">
        <f t="shared" ref="I6" si="12">F6</f>
        <v>0</v>
      </c>
      <c r="J6" s="3103"/>
      <c r="K6" s="3104">
        <f t="shared" ref="K6" si="13">D6/100</f>
        <v>0</v>
      </c>
      <c r="L6" s="3105">
        <f t="shared" ref="L6" si="14">E6/100</f>
        <v>0</v>
      </c>
      <c r="M6" s="3105">
        <f t="shared" ref="M6" si="15">F6/100</f>
        <v>0</v>
      </c>
      <c r="N6" s="3105">
        <f t="shared" ref="N6" si="16">G6/100</f>
        <v>0</v>
      </c>
      <c r="O6" s="3105">
        <f t="shared" ref="O6" si="17">H6/100</f>
        <v>0</v>
      </c>
      <c r="P6" s="3105">
        <f>M6</f>
        <v>0</v>
      </c>
      <c r="Q6" s="3103"/>
      <c r="R6" s="3103">
        <f>ROUND(IF(项目基本情况!$B$8="出让",SUMPRODUCT(PRODUCT(1+K6:$K$21)),SUMPRODUCT(PRODUCT(1+K6:$K$20))),4)</f>
        <v>1.0620000000000001</v>
      </c>
      <c r="S6" s="3103">
        <f>ROUND(IF(项目基本情况!$B$8="出让",SUMPRODUCT(PRODUCT(1+L6:$L$21)),SUMPRODUCT(PRODUCT(1+L6:$L$20))),4)</f>
        <v>1.0448</v>
      </c>
      <c r="T6" s="3103">
        <f>ROUND(IF(项目基本情况!$B$8="出让",SUMPRODUCT(PRODUCT(1+M6:$M$21)),SUMPRODUCT(PRODUCT(1+M6:$M$20))),4)</f>
        <v>1.0079</v>
      </c>
      <c r="U6" s="3103">
        <f>ROUND(IF(项目基本情况!$B$8="出让",SUMPRODUCT(PRODUCT(1+N6:$N$21)),SUMPRODUCT(PRODUCT(1+N6:$N$20))),4)</f>
        <v>1.0672999999999999</v>
      </c>
      <c r="V6" s="3103">
        <f>ROUND(IF(项目基本情况!$B$8="出让",SUMPRODUCT(PRODUCT(1+O6:$O$21)),SUMPRODUCT(PRODUCT(1+O6:$O$20))),4)</f>
        <v>1.0818000000000001</v>
      </c>
      <c r="W6" s="3103">
        <f>T6</f>
        <v>1.0079</v>
      </c>
      <c r="X6" s="3103"/>
      <c r="Y6" s="3105">
        <f t="shared" ref="Y6" si="18">IF(D6=0,0,ROUND(AVERAGE(D6:D19)/100,4))</f>
        <v>0</v>
      </c>
      <c r="Z6" s="3105">
        <f t="shared" ref="Z6" si="19">IF(E6=0,0,ROUND(AVERAGE(E6:E19)/100,4))</f>
        <v>0</v>
      </c>
      <c r="AA6" s="3105">
        <f t="shared" ref="AA6" si="20">IF(F6=0,0,ROUND(AVERAGE(F6:F19)/100,4))</f>
        <v>0</v>
      </c>
      <c r="AB6" s="3105">
        <f t="shared" ref="AB6" si="21">IF(G6=0,0,ROUND(AVERAGE(G6:G19)/100,4))</f>
        <v>0</v>
      </c>
      <c r="AC6" s="3105">
        <f t="shared" ref="AC6" si="22">IF(H6=0,0,ROUND(AVERAGE(H6:H19)/100,4))</f>
        <v>0</v>
      </c>
      <c r="AD6" s="3105">
        <f t="shared" ref="AD6" si="23">AA6</f>
        <v>0</v>
      </c>
    </row>
    <row r="7" spans="1:30">
      <c r="A7" s="3385" t="s">
        <v>3253</v>
      </c>
      <c r="B7" s="3132">
        <v>2024</v>
      </c>
      <c r="C7" s="3133">
        <v>3</v>
      </c>
      <c r="D7" s="3133">
        <v>-1.19</v>
      </c>
      <c r="E7" s="3133">
        <v>-0.47</v>
      </c>
      <c r="F7" s="3133">
        <v>-0.28999999999999998</v>
      </c>
      <c r="G7" s="3133">
        <v>-0.74</v>
      </c>
      <c r="H7" s="3133">
        <v>-0.21</v>
      </c>
      <c r="I7" s="3134">
        <f t="shared" ref="I7" si="24">F7</f>
        <v>-0.28999999999999998</v>
      </c>
      <c r="J7" s="3100"/>
      <c r="K7" s="3101">
        <f t="shared" ref="K7" si="25">D7/100</f>
        <v>-1.1899999999999999E-2</v>
      </c>
      <c r="L7" s="3102">
        <f t="shared" ref="L7" si="26">E7/100</f>
        <v>-4.6999999999999993E-3</v>
      </c>
      <c r="M7" s="3102">
        <f t="shared" ref="M7" si="27">F7/100</f>
        <v>-2.8999999999999998E-3</v>
      </c>
      <c r="N7" s="3102">
        <f t="shared" ref="N7" si="28">G7/100</f>
        <v>-7.4000000000000003E-3</v>
      </c>
      <c r="O7" s="3102">
        <f t="shared" ref="O7" si="29">H7/100</f>
        <v>-2.0999999999999999E-3</v>
      </c>
      <c r="P7" s="3102">
        <f>M7</f>
        <v>-2.8999999999999998E-3</v>
      </c>
      <c r="Q7" s="3100"/>
      <c r="R7" s="3111">
        <f>ROUND(IF(项目基本情况!$B$8="出让",SUMPRODUCT(PRODUCT(1+K7:$K$21)),SUMPRODUCT(PRODUCT(1+K7:$K$20))),4)</f>
        <v>1.0620000000000001</v>
      </c>
      <c r="S7" s="3111">
        <f>ROUND(IF(项目基本情况!$B$8="出让",SUMPRODUCT(PRODUCT(1+L7:$L$21)),SUMPRODUCT(PRODUCT(1+L7:$L$20))),4)</f>
        <v>1.0448</v>
      </c>
      <c r="T7" s="3111">
        <f>ROUND(IF(项目基本情况!$B$8="出让",SUMPRODUCT(PRODUCT(1+M7:$M$21)),SUMPRODUCT(PRODUCT(1+M7:$M$20))),4)</f>
        <v>1.0079</v>
      </c>
      <c r="U7" s="3111">
        <f>ROUND(IF(项目基本情况!$B$8="出让",SUMPRODUCT(PRODUCT(1+N7:$N$21)),SUMPRODUCT(PRODUCT(1+N7:$N$20))),4)</f>
        <v>1.0672999999999999</v>
      </c>
      <c r="V7" s="3111">
        <f>ROUND(IF(项目基本情况!$B$8="出让",SUMPRODUCT(PRODUCT(1+O7:$O$21)),SUMPRODUCT(PRODUCT(1+O7:$O$20))),4)</f>
        <v>1.0818000000000001</v>
      </c>
      <c r="W7" s="3111">
        <f>T7</f>
        <v>1.0079</v>
      </c>
      <c r="X7" s="3100"/>
      <c r="Y7" s="3102">
        <f t="shared" ref="Y7:AC8" si="30">IF(D7=0,0,ROUND(AVERAGE(D7:D20)/100,4))</f>
        <v>4.3E-3</v>
      </c>
      <c r="Z7" s="3102">
        <f t="shared" si="30"/>
        <v>3.0999999999999999E-3</v>
      </c>
      <c r="AA7" s="3102">
        <f t="shared" si="30"/>
        <v>5.9999999999999995E-4</v>
      </c>
      <c r="AB7" s="3102">
        <f t="shared" si="30"/>
        <v>4.7000000000000002E-3</v>
      </c>
      <c r="AC7" s="3102">
        <f t="shared" si="30"/>
        <v>5.5999999999999999E-3</v>
      </c>
      <c r="AD7" s="3102">
        <f t="shared" ref="AD7" si="31">AA7</f>
        <v>5.9999999999999995E-4</v>
      </c>
    </row>
    <row r="8" spans="1:30">
      <c r="A8" s="3083" t="s">
        <v>3262</v>
      </c>
      <c r="B8" s="3132">
        <v>2024</v>
      </c>
      <c r="C8" s="3133">
        <v>2</v>
      </c>
      <c r="D8" s="3133">
        <v>-0.59</v>
      </c>
      <c r="E8" s="3133">
        <v>-0.21</v>
      </c>
      <c r="F8" s="3133">
        <v>-1.38</v>
      </c>
      <c r="G8" s="3133">
        <v>-1.24</v>
      </c>
      <c r="H8" s="3139">
        <v>0.34</v>
      </c>
      <c r="I8" s="3134">
        <f t="shared" ref="I8:I21" si="32">F8</f>
        <v>-1.38</v>
      </c>
      <c r="J8" s="3100"/>
      <c r="K8" s="3101">
        <f t="shared" ref="K8:O21" si="33">D8/100</f>
        <v>-5.8999999999999999E-3</v>
      </c>
      <c r="L8" s="3102">
        <f t="shared" si="33"/>
        <v>-2.0999999999999999E-3</v>
      </c>
      <c r="M8" s="3102">
        <f t="shared" si="33"/>
        <v>-1.38E-2</v>
      </c>
      <c r="N8" s="3102">
        <f t="shared" si="33"/>
        <v>-1.24E-2</v>
      </c>
      <c r="O8" s="3102">
        <f t="shared" si="33"/>
        <v>3.4000000000000002E-3</v>
      </c>
      <c r="P8" s="3102">
        <f>M8</f>
        <v>-1.38E-2</v>
      </c>
      <c r="Q8" s="3100"/>
      <c r="R8" s="3111">
        <f>ROUND(IF(项目基本情况!$B$8="出让",SUMPRODUCT(PRODUCT(1+K8:$K$21)),SUMPRODUCT(PRODUCT(1+K8:$K$20))),4)</f>
        <v>1.0748</v>
      </c>
      <c r="S8" s="3111">
        <f>ROUND(IF(项目基本情况!$B$8="出让",SUMPRODUCT(PRODUCT(1+L8:$L$21)),SUMPRODUCT(PRODUCT(1+L8:$L$20))),4)</f>
        <v>1.0498000000000001</v>
      </c>
      <c r="T8" s="3111">
        <f>ROUND(IF(项目基本情况!$B$8="出让",SUMPRODUCT(PRODUCT(1+M8:$M$21)),SUMPRODUCT(PRODUCT(1+M8:$M$20))),4)</f>
        <v>1.0107999999999999</v>
      </c>
      <c r="U8" s="3111">
        <f>ROUND(IF(项目基本情况!$B$8="出让",SUMPRODUCT(PRODUCT(1+N8:$N$21)),SUMPRODUCT(PRODUCT(1+N8:$N$20))),4)</f>
        <v>1.0752999999999999</v>
      </c>
      <c r="V8" s="3111">
        <f>ROUND(IF(项目基本情况!$B$8="出让",SUMPRODUCT(PRODUCT(1+O8:$O$21)),SUMPRODUCT(PRODUCT(1+O8:$O$20))),4)</f>
        <v>1.0841000000000001</v>
      </c>
      <c r="W8" s="3111">
        <f>T8</f>
        <v>1.0107999999999999</v>
      </c>
      <c r="X8" s="3100"/>
      <c r="Y8" s="3102">
        <f t="shared" si="30"/>
        <v>5.8999999999999999E-3</v>
      </c>
      <c r="Z8" s="3102">
        <f t="shared" si="30"/>
        <v>3.5999999999999999E-3</v>
      </c>
      <c r="AA8" s="3102">
        <f t="shared" si="30"/>
        <v>5.9999999999999995E-4</v>
      </c>
      <c r="AB8" s="3102">
        <f t="shared" si="30"/>
        <v>6.0000000000000001E-3</v>
      </c>
      <c r="AC8" s="3102">
        <f t="shared" si="30"/>
        <v>6.0000000000000001E-3</v>
      </c>
      <c r="AD8" s="3102">
        <f t="shared" ref="AD8:AD20" si="34">AA8</f>
        <v>5.9999999999999995E-4</v>
      </c>
    </row>
    <row r="9" spans="1:30">
      <c r="A9" s="3083" t="s">
        <v>3256</v>
      </c>
      <c r="B9" s="3132">
        <v>2024</v>
      </c>
      <c r="C9" s="3133">
        <v>1</v>
      </c>
      <c r="D9" s="3133">
        <v>0.08</v>
      </c>
      <c r="E9" s="3133">
        <v>0.46</v>
      </c>
      <c r="F9" s="3133">
        <v>-0.16</v>
      </c>
      <c r="G9" s="3133">
        <v>0.26</v>
      </c>
      <c r="H9" s="3139">
        <v>0.59</v>
      </c>
      <c r="I9" s="3134">
        <f t="shared" si="32"/>
        <v>-0.16</v>
      </c>
      <c r="J9" s="3100"/>
      <c r="K9" s="3101">
        <f t="shared" ref="K9" si="35">D9/100</f>
        <v>8.0000000000000004E-4</v>
      </c>
      <c r="L9" s="3102">
        <f t="shared" ref="L9" si="36">E9/100</f>
        <v>4.5999999999999999E-3</v>
      </c>
      <c r="M9" s="3102">
        <f t="shared" ref="M9" si="37">F9/100</f>
        <v>-1.6000000000000001E-3</v>
      </c>
      <c r="N9" s="3102">
        <f t="shared" ref="N9" si="38">G9/100</f>
        <v>2.5999999999999999E-3</v>
      </c>
      <c r="O9" s="3102">
        <f t="shared" ref="O9" si="39">H9/100</f>
        <v>5.8999999999999999E-3</v>
      </c>
      <c r="P9" s="3102">
        <f t="shared" ref="P9" si="40">M9</f>
        <v>-1.6000000000000001E-3</v>
      </c>
      <c r="Q9" s="3100"/>
      <c r="R9" s="3111">
        <f>ROUND(IF(项目基本情况!$B$8="出让",SUMPRODUCT(PRODUCT(1+K9:$K$21)),SUMPRODUCT(PRODUCT(1+K9:$K$20))),4)</f>
        <v>1.0811999999999999</v>
      </c>
      <c r="S9" s="3111">
        <f>ROUND(IF(项目基本情况!$B$8="出让",SUMPRODUCT(PRODUCT(1+L9:$L$21)),SUMPRODUCT(PRODUCT(1+L9:$L$20))),4)</f>
        <v>1.052</v>
      </c>
      <c r="T9" s="3111">
        <f>ROUND(IF(项目基本情况!$B$8="出让",SUMPRODUCT(PRODUCT(1+M9:$M$21)),SUMPRODUCT(PRODUCT(1+M9:$M$20))),4)</f>
        <v>1.0249999999999999</v>
      </c>
      <c r="U9" s="3111">
        <f>ROUND(IF(项目基本情况!$B$8="出让",SUMPRODUCT(PRODUCT(1+N9:$N$21)),SUMPRODUCT(PRODUCT(1+N9:$N$20))),4)</f>
        <v>1.0888</v>
      </c>
      <c r="V9" s="3111">
        <f>ROUND(IF(项目基本情况!$B$8="出让",SUMPRODUCT(PRODUCT(1+O9:$O$21)),SUMPRODUCT(PRODUCT(1+O9:$O$20))),4)</f>
        <v>1.0804</v>
      </c>
      <c r="W9" s="3111">
        <f t="shared" ref="W9" si="41">T9</f>
        <v>1.0249999999999999</v>
      </c>
      <c r="X9" s="3100"/>
      <c r="Y9" s="3102">
        <f t="shared" ref="Y9" si="42">IF(D9=0,0,ROUND(AVERAGE(D9:D20)/100,4))</f>
        <v>6.4999999999999997E-3</v>
      </c>
      <c r="Z9" s="3102">
        <f t="shared" ref="Z9" si="43">IF(E9=0,0,ROUND(AVERAGE(E9:E20)/100,4))</f>
        <v>4.1999999999999997E-3</v>
      </c>
      <c r="AA9" s="3102">
        <f t="shared" ref="AA9" si="44">IF(F9=0,0,ROUND(AVERAGE(F9:F20)/100,4))</f>
        <v>2.0999999999999999E-3</v>
      </c>
      <c r="AB9" s="3102">
        <f t="shared" ref="AB9" si="45">IF(G9=0,0,ROUND(AVERAGE(G9:G20)/100,4))</f>
        <v>7.1000000000000004E-3</v>
      </c>
      <c r="AC9" s="3102">
        <f t="shared" ref="AC9" si="46">IF(H9=0,0,ROUND(AVERAGE(H9:H20)/100,4))</f>
        <v>6.4999999999999997E-3</v>
      </c>
      <c r="AD9" s="3102">
        <f t="shared" ref="AD9" si="47">AA9</f>
        <v>2.0999999999999999E-3</v>
      </c>
    </row>
    <row r="10" spans="1:30">
      <c r="A10" s="3083" t="s">
        <v>3251</v>
      </c>
      <c r="B10" s="3132">
        <v>2023</v>
      </c>
      <c r="C10" s="3133">
        <v>4</v>
      </c>
      <c r="D10" s="3133">
        <v>0.19</v>
      </c>
      <c r="E10" s="3133">
        <v>0.24</v>
      </c>
      <c r="F10" s="3133">
        <v>-0.16</v>
      </c>
      <c r="G10" s="3133">
        <v>0.17</v>
      </c>
      <c r="H10" s="3139">
        <v>0.61</v>
      </c>
      <c r="I10" s="3134">
        <f t="shared" ref="I10" si="48">F10</f>
        <v>-0.16</v>
      </c>
      <c r="J10" s="3100"/>
      <c r="K10" s="3101">
        <f t="shared" si="33"/>
        <v>1.9E-3</v>
      </c>
      <c r="L10" s="3102">
        <f t="shared" si="33"/>
        <v>2.3999999999999998E-3</v>
      </c>
      <c r="M10" s="3102">
        <f t="shared" si="33"/>
        <v>-1.6000000000000001E-3</v>
      </c>
      <c r="N10" s="3102">
        <f t="shared" si="33"/>
        <v>1.7000000000000001E-3</v>
      </c>
      <c r="O10" s="3102">
        <f t="shared" si="33"/>
        <v>6.0999999999999995E-3</v>
      </c>
      <c r="P10" s="3102">
        <f t="shared" ref="P10" si="49">M10</f>
        <v>-1.6000000000000001E-3</v>
      </c>
      <c r="Q10" s="3100"/>
      <c r="R10" s="3111">
        <f>ROUND(IF(项目基本情况!$B$8="出让",SUMPRODUCT(PRODUCT(1+K10:$K$21)),SUMPRODUCT(PRODUCT(1+K10:$K$20))),4)</f>
        <v>1.0804</v>
      </c>
      <c r="S10" s="3111">
        <f>ROUND(IF(项目基本情况!$B$8="出让",SUMPRODUCT(PRODUCT(1+L10:$L$21)),SUMPRODUCT(PRODUCT(1+L10:$L$20))),4)</f>
        <v>1.0471999999999999</v>
      </c>
      <c r="T10" s="3111">
        <f>ROUND(IF(项目基本情况!$B$8="出让",SUMPRODUCT(PRODUCT(1+M10:$M$21)),SUMPRODUCT(PRODUCT(1+M10:$M$20))),4)</f>
        <v>1.0266</v>
      </c>
      <c r="U10" s="3111">
        <f>ROUND(IF(项目基本情况!$B$8="出让",SUMPRODUCT(PRODUCT(1+N10:$N$21)),SUMPRODUCT(PRODUCT(1+N10:$N$20))),4)</f>
        <v>1.0859000000000001</v>
      </c>
      <c r="V10" s="3111">
        <f>ROUND(IF(项目基本情况!$B$8="出让",SUMPRODUCT(PRODUCT(1+O10:$O$21)),SUMPRODUCT(PRODUCT(1+O10:$O$20))),4)</f>
        <v>1.0741000000000001</v>
      </c>
      <c r="W10" s="3111">
        <f t="shared" ref="W10" si="50">T10</f>
        <v>1.0266</v>
      </c>
      <c r="X10" s="3100"/>
      <c r="Y10" s="3102">
        <f t="shared" ref="Y10" si="51">IF(D10=0,0,ROUND(AVERAGE(D10:D21)/100,4))</f>
        <v>7.3000000000000001E-3</v>
      </c>
      <c r="Z10" s="3102">
        <f t="shared" ref="Z10" si="52">IF(E10=0,0,ROUND(AVERAGE(E10:E21)/100,4))</f>
        <v>4.0000000000000001E-3</v>
      </c>
      <c r="AA10" s="3102">
        <f t="shared" ref="AA10" si="53">IF(F10=0,0,ROUND(AVERAGE(F10:F21)/100,4))</f>
        <v>2E-3</v>
      </c>
      <c r="AB10" s="3102">
        <f t="shared" ref="AB10" si="54">IF(G10=0,0,ROUND(AVERAGE(G10:G21)/100,4))</f>
        <v>7.7999999999999996E-3</v>
      </c>
      <c r="AC10" s="3102">
        <f t="shared" ref="AC10" si="55">IF(H10=0,0,ROUND(AVERAGE(H10:H21)/100,4))</f>
        <v>6.3E-3</v>
      </c>
      <c r="AD10" s="3102">
        <f t="shared" si="34"/>
        <v>2E-3</v>
      </c>
    </row>
    <row r="11" spans="1:30">
      <c r="A11" s="3083" t="s">
        <v>3250</v>
      </c>
      <c r="B11" s="3132">
        <v>2023</v>
      </c>
      <c r="C11" s="3133">
        <v>3</v>
      </c>
      <c r="D11" s="3133">
        <v>0.25</v>
      </c>
      <c r="E11" s="3133">
        <v>0.5</v>
      </c>
      <c r="F11" s="3133">
        <v>0.31</v>
      </c>
      <c r="G11" s="3133">
        <v>0.21</v>
      </c>
      <c r="H11" s="3139">
        <v>0.43</v>
      </c>
      <c r="I11" s="3134">
        <f t="shared" si="32"/>
        <v>0.31</v>
      </c>
      <c r="J11" s="3100"/>
      <c r="K11" s="3101">
        <f t="shared" ref="K11:K13" si="56">D11/100</f>
        <v>2.5000000000000001E-3</v>
      </c>
      <c r="L11" s="3102">
        <f t="shared" ref="L11:L13" si="57">E11/100</f>
        <v>5.0000000000000001E-3</v>
      </c>
      <c r="M11" s="3102">
        <f t="shared" ref="M11:M13" si="58">F11/100</f>
        <v>3.0999999999999999E-3</v>
      </c>
      <c r="N11" s="3102">
        <f t="shared" ref="N11:N13" si="59">G11/100</f>
        <v>2.0999999999999999E-3</v>
      </c>
      <c r="O11" s="3102">
        <f t="shared" ref="O11:O13" si="60">H11/100</f>
        <v>4.3E-3</v>
      </c>
      <c r="P11" s="3102">
        <f t="shared" ref="P11:P13" si="61">M11</f>
        <v>3.0999999999999999E-3</v>
      </c>
      <c r="Q11" s="3100"/>
      <c r="R11" s="3111">
        <f>ROUND(IF(项目基本情况!$B$8="出让",SUMPRODUCT(PRODUCT(1+K11:$K$21)),SUMPRODUCT(PRODUCT(1+K11:$K$20))),4)</f>
        <v>1.0783</v>
      </c>
      <c r="S11" s="3111">
        <f>ROUND(IF(项目基本情况!$B$8="出让",SUMPRODUCT(PRODUCT(1+L11:$L$21)),SUMPRODUCT(PRODUCT(1+L11:$L$20))),4)</f>
        <v>1.0447</v>
      </c>
      <c r="T11" s="3111">
        <f>ROUND(IF(项目基本情况!$B$8="出让",SUMPRODUCT(PRODUCT(1+M11:$M$21)),SUMPRODUCT(PRODUCT(1+M11:$M$20))),4)</f>
        <v>1.0282</v>
      </c>
      <c r="U11" s="3111">
        <f>ROUND(IF(项目基本情况!$B$8="出让",SUMPRODUCT(PRODUCT(1+N11:$N$21)),SUMPRODUCT(PRODUCT(1+N11:$N$20))),4)</f>
        <v>1.0841000000000001</v>
      </c>
      <c r="V11" s="3111">
        <f>ROUND(IF(项目基本情况!$B$8="出让",SUMPRODUCT(PRODUCT(1+O11:$O$21)),SUMPRODUCT(PRODUCT(1+O11:$O$20))),4)</f>
        <v>1.0674999999999999</v>
      </c>
      <c r="W11" s="3111">
        <f t="shared" ref="W11:W13" si="62">T11</f>
        <v>1.0282</v>
      </c>
      <c r="X11" s="3100"/>
      <c r="Y11" s="3102">
        <f t="shared" ref="Y11:AC11" si="63">IF(D11=0,0,ROUND(AVERAGE(D11:D22)/100,4))</f>
        <v>7.7999999999999996E-3</v>
      </c>
      <c r="Z11" s="3102">
        <f t="shared" si="63"/>
        <v>4.1000000000000003E-3</v>
      </c>
      <c r="AA11" s="3102">
        <f t="shared" si="63"/>
        <v>2.3E-3</v>
      </c>
      <c r="AB11" s="3102">
        <f t="shared" si="63"/>
        <v>8.3999999999999995E-3</v>
      </c>
      <c r="AC11" s="3102">
        <f t="shared" si="63"/>
        <v>6.3E-3</v>
      </c>
      <c r="AD11" s="3102">
        <f t="shared" ref="AD11:AD13" si="64">AA11</f>
        <v>2.3E-3</v>
      </c>
    </row>
    <row r="12" spans="1:30">
      <c r="A12" s="3083" t="s">
        <v>3248</v>
      </c>
      <c r="B12" s="3132">
        <v>2023</v>
      </c>
      <c r="C12" s="3133">
        <v>2</v>
      </c>
      <c r="D12" s="3133">
        <v>0.91</v>
      </c>
      <c r="E12" s="3133">
        <v>0.66</v>
      </c>
      <c r="F12" s="3133">
        <v>0.47</v>
      </c>
      <c r="G12" s="3133">
        <v>0.96</v>
      </c>
      <c r="H12" s="3139">
        <v>0.71</v>
      </c>
      <c r="I12" s="3134">
        <f t="shared" si="32"/>
        <v>0.47</v>
      </c>
      <c r="J12" s="3100"/>
      <c r="K12" s="3101">
        <f t="shared" si="56"/>
        <v>9.1000000000000004E-3</v>
      </c>
      <c r="L12" s="3102">
        <f t="shared" si="57"/>
        <v>6.6E-3</v>
      </c>
      <c r="M12" s="3102">
        <f t="shared" si="58"/>
        <v>4.6999999999999993E-3</v>
      </c>
      <c r="N12" s="3102">
        <f t="shared" si="59"/>
        <v>9.5999999999999992E-3</v>
      </c>
      <c r="O12" s="3102">
        <f t="shared" si="60"/>
        <v>7.0999999999999995E-3</v>
      </c>
      <c r="P12" s="3102">
        <f t="shared" si="61"/>
        <v>4.6999999999999993E-3</v>
      </c>
      <c r="Q12" s="3100"/>
      <c r="R12" s="3111">
        <f>ROUND(IF(项目基本情况!$B$8="出让",SUMPRODUCT(PRODUCT(1+K12:$K$21)),SUMPRODUCT(PRODUCT(1+K12:$K$20))),4)</f>
        <v>1.0755999999999999</v>
      </c>
      <c r="S12" s="3111">
        <f>ROUND(IF(项目基本情况!$B$8="出让",SUMPRODUCT(PRODUCT(1+L12:$L$21)),SUMPRODUCT(PRODUCT(1+L12:$L$20))),4)</f>
        <v>1.0395000000000001</v>
      </c>
      <c r="T12" s="3111">
        <f>ROUND(IF(项目基本情况!$B$8="出让",SUMPRODUCT(PRODUCT(1+M12:$M$21)),SUMPRODUCT(PRODUCT(1+M12:$M$20))),4)</f>
        <v>1.0250999999999999</v>
      </c>
      <c r="U12" s="3111">
        <f>ROUND(IF(项目基本情况!$B$8="出让",SUMPRODUCT(PRODUCT(1+N12:$N$21)),SUMPRODUCT(PRODUCT(1+N12:$N$20))),4)</f>
        <v>1.0818000000000001</v>
      </c>
      <c r="V12" s="3111">
        <f>ROUND(IF(项目基本情况!$B$8="出让",SUMPRODUCT(PRODUCT(1+O12:$O$21)),SUMPRODUCT(PRODUCT(1+O12:$O$20))),4)</f>
        <v>1.0629999999999999</v>
      </c>
      <c r="W12" s="3111">
        <f t="shared" si="62"/>
        <v>1.0250999999999999</v>
      </c>
      <c r="X12" s="3100"/>
      <c r="Y12" s="3102">
        <f t="shared" ref="Y12:AC12" si="65">IF(D12=0,0,ROUND(AVERAGE(D12:D23)/100,4))</f>
        <v>8.3000000000000001E-3</v>
      </c>
      <c r="Z12" s="3102">
        <f t="shared" si="65"/>
        <v>4.0000000000000001E-3</v>
      </c>
      <c r="AA12" s="3102">
        <f t="shared" si="65"/>
        <v>2.2000000000000001E-3</v>
      </c>
      <c r="AB12" s="3102">
        <f t="shared" si="65"/>
        <v>8.9999999999999993E-3</v>
      </c>
      <c r="AC12" s="3102">
        <f t="shared" si="65"/>
        <v>6.4999999999999997E-3</v>
      </c>
      <c r="AD12" s="3102">
        <f t="shared" si="64"/>
        <v>2.2000000000000001E-3</v>
      </c>
    </row>
    <row r="13" spans="1:30">
      <c r="A13" s="3083" t="s">
        <v>3246</v>
      </c>
      <c r="B13" s="3132">
        <v>2023</v>
      </c>
      <c r="C13" s="3133">
        <v>1</v>
      </c>
      <c r="D13" s="3133">
        <v>0.89</v>
      </c>
      <c r="E13" s="3133">
        <v>0.74</v>
      </c>
      <c r="F13" s="3133">
        <v>0.56999999999999995</v>
      </c>
      <c r="G13" s="3133">
        <v>0.92</v>
      </c>
      <c r="H13" s="3139">
        <v>0.5</v>
      </c>
      <c r="I13" s="3134">
        <f t="shared" si="32"/>
        <v>0.56999999999999995</v>
      </c>
      <c r="J13" s="3100"/>
      <c r="K13" s="3101">
        <f t="shared" si="56"/>
        <v>8.8999999999999999E-3</v>
      </c>
      <c r="L13" s="3102">
        <f t="shared" si="57"/>
        <v>7.4000000000000003E-3</v>
      </c>
      <c r="M13" s="3102">
        <f t="shared" si="58"/>
        <v>5.6999999999999993E-3</v>
      </c>
      <c r="N13" s="3102">
        <f t="shared" si="59"/>
        <v>9.1999999999999998E-3</v>
      </c>
      <c r="O13" s="3102">
        <f t="shared" si="60"/>
        <v>5.0000000000000001E-3</v>
      </c>
      <c r="P13" s="3102">
        <f t="shared" si="61"/>
        <v>5.6999999999999993E-3</v>
      </c>
      <c r="Q13" s="3100"/>
      <c r="R13" s="3111">
        <f>ROUND(IF(项目基本情况!$B$8="出让",SUMPRODUCT(PRODUCT(1+K13:$K$21)),SUMPRODUCT(PRODUCT(1+K13:$K$20))),4)</f>
        <v>1.0659000000000001</v>
      </c>
      <c r="S13" s="3111">
        <f>ROUND(IF(项目基本情况!$B$8="出让",SUMPRODUCT(PRODUCT(1+L13:$L$21)),SUMPRODUCT(PRODUCT(1+L13:$L$20))),4)</f>
        <v>1.0326</v>
      </c>
      <c r="T13" s="3111">
        <f>ROUND(IF(项目基本情况!$B$8="出让",SUMPRODUCT(PRODUCT(1+M13:$M$21)),SUMPRODUCT(PRODUCT(1+M13:$M$20))),4)</f>
        <v>1.0203</v>
      </c>
      <c r="U13" s="3111">
        <f>ROUND(IF(项目基本情况!$B$8="出让",SUMPRODUCT(PRODUCT(1+N13:$N$21)),SUMPRODUCT(PRODUCT(1+N13:$N$20))),4)</f>
        <v>1.0714999999999999</v>
      </c>
      <c r="V13" s="3111">
        <f>ROUND(IF(项目基本情况!$B$8="出让",SUMPRODUCT(PRODUCT(1+O13:$O$21)),SUMPRODUCT(PRODUCT(1+O13:$O$20))),4)</f>
        <v>1.0555000000000001</v>
      </c>
      <c r="W13" s="3111">
        <f t="shared" si="62"/>
        <v>1.0203</v>
      </c>
      <c r="X13" s="3100"/>
      <c r="Y13" s="3102">
        <f t="shared" ref="Y13:AC13" si="66">IF(D13=0,0,ROUND(AVERAGE(D13:D24)/100,4))</f>
        <v>8.2000000000000007E-3</v>
      </c>
      <c r="Z13" s="3102">
        <f t="shared" si="66"/>
        <v>3.8E-3</v>
      </c>
      <c r="AA13" s="3102">
        <f t="shared" si="66"/>
        <v>2E-3</v>
      </c>
      <c r="AB13" s="3102">
        <f t="shared" si="66"/>
        <v>8.8999999999999999E-3</v>
      </c>
      <c r="AC13" s="3102">
        <f t="shared" si="66"/>
        <v>6.4000000000000003E-3</v>
      </c>
      <c r="AD13" s="3102">
        <f t="shared" si="64"/>
        <v>2E-3</v>
      </c>
    </row>
    <row r="14" spans="1:30">
      <c r="A14" s="3083" t="s">
        <v>3244</v>
      </c>
      <c r="B14" s="3132">
        <v>2022</v>
      </c>
      <c r="C14" s="3133">
        <v>4</v>
      </c>
      <c r="D14" s="3133">
        <v>0.62</v>
      </c>
      <c r="E14" s="3133">
        <v>0.2</v>
      </c>
      <c r="F14" s="3133">
        <v>0.11</v>
      </c>
      <c r="G14" s="3133">
        <v>0.69</v>
      </c>
      <c r="H14" s="3139">
        <v>0.53</v>
      </c>
      <c r="I14" s="3134">
        <f t="shared" si="32"/>
        <v>0.11</v>
      </c>
      <c r="J14" s="3100"/>
      <c r="K14" s="3101">
        <f t="shared" si="33"/>
        <v>6.1999999999999998E-3</v>
      </c>
      <c r="L14" s="3102">
        <f t="shared" si="33"/>
        <v>2E-3</v>
      </c>
      <c r="M14" s="3102">
        <f t="shared" si="33"/>
        <v>1.1000000000000001E-3</v>
      </c>
      <c r="N14" s="3102">
        <f t="shared" si="33"/>
        <v>6.8999999999999999E-3</v>
      </c>
      <c r="O14" s="3102">
        <f t="shared" si="33"/>
        <v>5.3E-3</v>
      </c>
      <c r="P14" s="3102">
        <f t="shared" ref="P14:P21" si="67">M14</f>
        <v>1.1000000000000001E-3</v>
      </c>
      <c r="Q14" s="3100"/>
      <c r="R14" s="3111">
        <f>ROUND(IF(项目基本情况!B8="出让",SUMPRODUCT(PRODUCT(1+K14:K21)),SUMPRODUCT(PRODUCT(1+K14:K20))),4)</f>
        <v>1.0565</v>
      </c>
      <c r="S14" s="3111">
        <f>ROUND(IF(项目基本情况!B8="出让",SUMPRODUCT(PRODUCT(1+L14:L21)),SUMPRODUCT(PRODUCT(1+L14:L20))),4)</f>
        <v>1.0250999999999999</v>
      </c>
      <c r="T14" s="3111">
        <f>ROUND(IF(项目基本情况!B8="出让",SUMPRODUCT(PRODUCT(1+M14:M21)),SUMPRODUCT(PRODUCT(1+M14:M20))),4)</f>
        <v>1.0145</v>
      </c>
      <c r="U14" s="3111">
        <f>ROUND(IF(项目基本情况!B8="出让",SUMPRODUCT(PRODUCT(1+N14:N21)),SUMPRODUCT(PRODUCT(1+N14:N20))),4)</f>
        <v>1.0618000000000001</v>
      </c>
      <c r="V14" s="3111">
        <f>ROUND(IF(项目基本情况!B8="出让",SUMPRODUCT(PRODUCT(1+O14:O21)),SUMPRODUCT(PRODUCT(1+O14:O20))),4)</f>
        <v>1.0502</v>
      </c>
      <c r="W14" s="3111">
        <f t="shared" ref="W14:W21" si="68">T14</f>
        <v>1.0145</v>
      </c>
      <c r="X14" s="3100"/>
      <c r="Y14" s="3102">
        <f>IF(D14=0,0,ROUND(AVERAGE(D14:D22)/100,4))</f>
        <v>8.0999999999999996E-3</v>
      </c>
      <c r="Z14" s="3102">
        <f>IF(E14=0,0,ROUND(AVERAGE(E14:E21)/100,4))</f>
        <v>3.3E-3</v>
      </c>
      <c r="AA14" s="3102">
        <f>IF(F14=0,0,ROUND(AVERAGE(F14:F21)/100,4))</f>
        <v>1.5E-3</v>
      </c>
      <c r="AB14" s="3102">
        <f>IF(G14=0,0,ROUND(AVERAGE(G14:G21)/100,4))</f>
        <v>8.8999999999999999E-3</v>
      </c>
      <c r="AC14" s="3102">
        <f>IF(H14=0,0,ROUND(AVERAGE(H14:H21)/100,4))</f>
        <v>6.6E-3</v>
      </c>
      <c r="AD14" s="3102">
        <f t="shared" si="34"/>
        <v>1.5E-3</v>
      </c>
    </row>
    <row r="15" spans="1:30">
      <c r="A15" s="3083" t="s">
        <v>3241</v>
      </c>
      <c r="B15" s="3132">
        <v>2022</v>
      </c>
      <c r="C15" s="3133">
        <v>3</v>
      </c>
      <c r="D15" s="3133">
        <v>0.66</v>
      </c>
      <c r="E15" s="3133">
        <v>0.32</v>
      </c>
      <c r="F15" s="3133">
        <v>0.23</v>
      </c>
      <c r="G15" s="3133">
        <v>0.72</v>
      </c>
      <c r="H15" s="3139">
        <v>0.63</v>
      </c>
      <c r="I15" s="3134">
        <f t="shared" si="32"/>
        <v>0.23</v>
      </c>
      <c r="J15" s="3100"/>
      <c r="K15" s="3101">
        <f t="shared" si="33"/>
        <v>6.6E-3</v>
      </c>
      <c r="L15" s="3102">
        <f t="shared" si="33"/>
        <v>3.2000000000000002E-3</v>
      </c>
      <c r="M15" s="3102">
        <f t="shared" si="33"/>
        <v>2.3E-3</v>
      </c>
      <c r="N15" s="3102">
        <f t="shared" si="33"/>
        <v>7.1999999999999998E-3</v>
      </c>
      <c r="O15" s="3102">
        <f t="shared" si="33"/>
        <v>6.3E-3</v>
      </c>
      <c r="P15" s="3102">
        <f t="shared" si="67"/>
        <v>2.3E-3</v>
      </c>
      <c r="Q15" s="3100"/>
      <c r="R15" s="3111">
        <f>ROUND(IF(项目基本情况!B8="出让",SUMPRODUCT(PRODUCT(1+K15:K21)),SUMPRODUCT(PRODUCT(1+K15:K20))),4)</f>
        <v>1.05</v>
      </c>
      <c r="S15" s="3111">
        <f>ROUND(IF(项目基本情况!B8="出让",SUMPRODUCT(PRODUCT(1+L15:L21)),SUMPRODUCT(PRODUCT(1+L15:L20))),4)</f>
        <v>1.0229999999999999</v>
      </c>
      <c r="T15" s="3111">
        <f>ROUND(IF(项目基本情况!B8="出让",SUMPRODUCT(PRODUCT(1+M15:M21)),SUMPRODUCT(PRODUCT(1+M15:M20))),4)</f>
        <v>1.0134000000000001</v>
      </c>
      <c r="U15" s="3111">
        <f>ROUND(IF(项目基本情况!B8="出让",SUMPRODUCT(PRODUCT(1+N15:N21)),SUMPRODUCT(PRODUCT(1+N15:N20))),4)</f>
        <v>1.0545</v>
      </c>
      <c r="V15" s="3111">
        <f>ROUND(IF(项目基本情况!B8="出让",SUMPRODUCT(PRODUCT(1+O15:O21)),SUMPRODUCT(PRODUCT(1+O15:O20))),4)</f>
        <v>1.0447</v>
      </c>
      <c r="W15" s="3111">
        <f t="shared" si="68"/>
        <v>1.0134000000000001</v>
      </c>
      <c r="X15" s="3100"/>
      <c r="Y15" s="3102">
        <f>IF(D15=0,0,ROUND(AVERAGE(D15:D21)/100,4))</f>
        <v>8.3999999999999995E-3</v>
      </c>
      <c r="Z15" s="3102">
        <f>IF(E15=0,0,ROUND(AVERAGE(E15:E21)/100,4))</f>
        <v>3.5000000000000001E-3</v>
      </c>
      <c r="AA15" s="3102">
        <f>IF(F15=0,0,ROUND(AVERAGE(F15:F21)/100,4))</f>
        <v>1.5E-3</v>
      </c>
      <c r="AB15" s="3102">
        <f>IF(G15=0,0,ROUND(AVERAGE(G15:G21)/100,4))</f>
        <v>9.1999999999999998E-3</v>
      </c>
      <c r="AC15" s="3102">
        <f>IF(H15=0,0,ROUND(AVERAGE(H15:H21)/100,4))</f>
        <v>6.7999999999999996E-3</v>
      </c>
      <c r="AD15" s="3102">
        <f t="shared" si="34"/>
        <v>1.5E-3</v>
      </c>
    </row>
    <row r="16" spans="1:30">
      <c r="A16" s="3083" t="s">
        <v>3242</v>
      </c>
      <c r="B16" s="3132">
        <v>2022</v>
      </c>
      <c r="C16" s="3133">
        <v>2</v>
      </c>
      <c r="D16" s="3133">
        <v>0.93</v>
      </c>
      <c r="E16" s="3133">
        <v>0.15</v>
      </c>
      <c r="F16" s="3133">
        <v>0.01</v>
      </c>
      <c r="G16" s="3133">
        <v>1.05</v>
      </c>
      <c r="H16" s="3139">
        <v>1.08</v>
      </c>
      <c r="I16" s="3134">
        <f t="shared" si="32"/>
        <v>0.01</v>
      </c>
      <c r="J16" s="3100"/>
      <c r="K16" s="3101">
        <f t="shared" si="33"/>
        <v>9.300000000000001E-3</v>
      </c>
      <c r="L16" s="3102">
        <f t="shared" si="33"/>
        <v>1.5E-3</v>
      </c>
      <c r="M16" s="3102">
        <f t="shared" si="33"/>
        <v>1E-4</v>
      </c>
      <c r="N16" s="3102">
        <f t="shared" si="33"/>
        <v>1.0500000000000001E-2</v>
      </c>
      <c r="O16" s="3102">
        <f t="shared" si="33"/>
        <v>1.0800000000000001E-2</v>
      </c>
      <c r="P16" s="3102">
        <f t="shared" si="67"/>
        <v>1E-4</v>
      </c>
      <c r="Q16" s="3100"/>
      <c r="R16" s="3111">
        <f>ROUND(IF(项目基本情况!B8="出让",SUMPRODUCT(PRODUCT(1+K16:K21)),SUMPRODUCT(PRODUCT(1+K16:K20))),4)</f>
        <v>1.0430999999999999</v>
      </c>
      <c r="S16" s="3111">
        <f>ROUND(IF(项目基本情况!B8="出让",SUMPRODUCT(PRODUCT(1+L16:L21)),SUMPRODUCT(PRODUCT(1+L16:L20))),4)</f>
        <v>1.0197000000000001</v>
      </c>
      <c r="T16" s="3111">
        <f>ROUND(IF(项目基本情况!B8="出让",SUMPRODUCT(PRODUCT(1+M16:M21)),SUMPRODUCT(PRODUCT(1+M16:M20))),4)</f>
        <v>1.0109999999999999</v>
      </c>
      <c r="U16" s="3111">
        <f>ROUND(IF(项目基本情况!B8="出让",SUMPRODUCT(PRODUCT(1+N16:N21)),SUMPRODUCT(PRODUCT(1+N16:N20))),4)</f>
        <v>1.0468999999999999</v>
      </c>
      <c r="V16" s="3111">
        <f>ROUND(IF(项目基本情况!B8="出让",SUMPRODUCT(PRODUCT(1+O16:O21)),SUMPRODUCT(PRODUCT(1+O16:O20))),4)</f>
        <v>1.0382</v>
      </c>
      <c r="W16" s="3111">
        <f t="shared" si="68"/>
        <v>1.0109999999999999</v>
      </c>
      <c r="X16" s="3100"/>
      <c r="Y16" s="3102">
        <f>IF(D16=0,0,ROUND(AVERAGE(D16:D21)/100,4))</f>
        <v>8.6999999999999994E-3</v>
      </c>
      <c r="Z16" s="3102">
        <f>IF(E16=0,0,ROUND(AVERAGE(E16:E21)/100,4))</f>
        <v>3.5000000000000001E-3</v>
      </c>
      <c r="AA16" s="3102">
        <f>IF(F16=0,0,ROUND(AVERAGE(F16:F21)/100,4))</f>
        <v>1.4E-3</v>
      </c>
      <c r="AB16" s="3102">
        <f>IF(G16=0,0,ROUND(AVERAGE(G16:G21)/100,4))</f>
        <v>9.4999999999999998E-3</v>
      </c>
      <c r="AC16" s="3102">
        <f>IF(H16=0,0,ROUND(AVERAGE(H16:H21)/100,4))</f>
        <v>6.8999999999999999E-3</v>
      </c>
      <c r="AD16" s="3102">
        <f t="shared" si="34"/>
        <v>1.4E-3</v>
      </c>
    </row>
    <row r="17" spans="1:30">
      <c r="A17" s="3083" t="s">
        <v>2778</v>
      </c>
      <c r="B17" s="3132">
        <v>2022</v>
      </c>
      <c r="C17" s="3133">
        <v>1</v>
      </c>
      <c r="D17" s="3133">
        <v>0.89</v>
      </c>
      <c r="E17" s="3133">
        <v>0.44</v>
      </c>
      <c r="F17" s="3133">
        <v>0.37</v>
      </c>
      <c r="G17" s="3133">
        <v>0.96</v>
      </c>
      <c r="H17" s="3139">
        <v>0.64</v>
      </c>
      <c r="I17" s="3134">
        <f t="shared" si="32"/>
        <v>0.37</v>
      </c>
      <c r="J17" s="3100"/>
      <c r="K17" s="3101">
        <f t="shared" si="33"/>
        <v>8.8999999999999999E-3</v>
      </c>
      <c r="L17" s="3102">
        <f t="shared" si="33"/>
        <v>4.4000000000000003E-3</v>
      </c>
      <c r="M17" s="3102">
        <f t="shared" si="33"/>
        <v>3.7000000000000002E-3</v>
      </c>
      <c r="N17" s="3102">
        <f t="shared" si="33"/>
        <v>9.5999999999999992E-3</v>
      </c>
      <c r="O17" s="3102">
        <f t="shared" si="33"/>
        <v>6.4000000000000003E-3</v>
      </c>
      <c r="P17" s="3102">
        <f t="shared" si="67"/>
        <v>3.7000000000000002E-3</v>
      </c>
      <c r="Q17" s="3100"/>
      <c r="R17" s="3111">
        <f>ROUND(IF(项目基本情况!B8="出让",SUMPRODUCT(PRODUCT(1+K17:K21)),SUMPRODUCT(PRODUCT(1+K17:K20))),4)</f>
        <v>1.0335000000000001</v>
      </c>
      <c r="S17" s="3111">
        <f>ROUND(IF(项目基本情况!B8="出让",SUMPRODUCT(PRODUCT(1+L17:L21)),SUMPRODUCT(PRODUCT(1+L17:L20))),4)</f>
        <v>1.0182</v>
      </c>
      <c r="T17" s="3111">
        <f>ROUND(IF(项目基本情况!B8="出让",SUMPRODUCT(PRODUCT(1+M17:M21)),SUMPRODUCT(PRODUCT(1+M17:M20))),4)</f>
        <v>1.0108999999999999</v>
      </c>
      <c r="U17" s="3111">
        <f>ROUND(IF(项目基本情况!B8="出让",SUMPRODUCT(PRODUCT(1+N17:N21)),SUMPRODUCT(PRODUCT(1+N17:N20))),4)</f>
        <v>1.0361</v>
      </c>
      <c r="V17" s="3111">
        <f>ROUND(IF(项目基本情况!B8="出让",SUMPRODUCT(PRODUCT(1+O17:O21)),SUMPRODUCT(PRODUCT(1+O17:O20))),4)</f>
        <v>1.0270999999999999</v>
      </c>
      <c r="W17" s="3111">
        <f t="shared" si="68"/>
        <v>1.0108999999999999</v>
      </c>
      <c r="X17" s="3100"/>
      <c r="Y17" s="3102">
        <f>IF(D17=0,0,ROUND(AVERAGE(D17:D21)/100,4))</f>
        <v>8.6E-3</v>
      </c>
      <c r="Z17" s="3102">
        <f>IF(E17=0,0,ROUND(AVERAGE(E17:E21)/100,4))</f>
        <v>3.8999999999999998E-3</v>
      </c>
      <c r="AA17" s="3102">
        <f>IF(F17=0,0,ROUND(AVERAGE(F17:F21)/100,4))</f>
        <v>1.6999999999999999E-3</v>
      </c>
      <c r="AB17" s="3102">
        <f>IF(G17=0,0,ROUND(AVERAGE(G17:G21)/100,4))</f>
        <v>9.2999999999999992E-3</v>
      </c>
      <c r="AC17" s="3102">
        <f>IF(H17=0,0,ROUND(AVERAGE(H17:H21)/100,4))</f>
        <v>6.1000000000000004E-3</v>
      </c>
      <c r="AD17" s="3102">
        <f t="shared" si="34"/>
        <v>1.6999999999999999E-3</v>
      </c>
    </row>
    <row r="18" spans="1:30">
      <c r="A18" s="3083" t="s">
        <v>2779</v>
      </c>
      <c r="B18" s="3132">
        <v>2021</v>
      </c>
      <c r="C18" s="3133">
        <v>4</v>
      </c>
      <c r="D18" s="3133">
        <v>1.03</v>
      </c>
      <c r="E18" s="3133">
        <v>0.24</v>
      </c>
      <c r="F18" s="3133">
        <v>7.0000000000000007E-2</v>
      </c>
      <c r="G18" s="3133">
        <v>1.17</v>
      </c>
      <c r="H18" s="3139">
        <v>0.55000000000000004</v>
      </c>
      <c r="I18" s="3134">
        <f t="shared" si="32"/>
        <v>7.0000000000000007E-2</v>
      </c>
      <c r="J18" s="3100"/>
      <c r="K18" s="3101">
        <f t="shared" si="33"/>
        <v>1.03E-2</v>
      </c>
      <c r="L18" s="3102">
        <f t="shared" si="33"/>
        <v>2.3999999999999998E-3</v>
      </c>
      <c r="M18" s="3102">
        <f t="shared" si="33"/>
        <v>7.000000000000001E-4</v>
      </c>
      <c r="N18" s="3102">
        <f t="shared" si="33"/>
        <v>1.1699999999999999E-2</v>
      </c>
      <c r="O18" s="3102">
        <f t="shared" si="33"/>
        <v>5.5000000000000005E-3</v>
      </c>
      <c r="P18" s="3102">
        <f t="shared" si="67"/>
        <v>7.000000000000001E-4</v>
      </c>
      <c r="Q18" s="3100"/>
      <c r="R18" s="3111">
        <f>ROUND(IF(项目基本情况!B8="出让",SUMPRODUCT(PRODUCT(1+K18:K21)),SUMPRODUCT(PRODUCT(1+K18:K20))),4)</f>
        <v>1.0244</v>
      </c>
      <c r="S18" s="3111">
        <f>ROUND(IF(项目基本情况!B8="出让",SUMPRODUCT(PRODUCT(1+L18:L21)),SUMPRODUCT(PRODUCT(1+L18:L20))),4)</f>
        <v>1.0138</v>
      </c>
      <c r="T18" s="3111">
        <f>ROUND(IF(项目基本情况!B8="出让",SUMPRODUCT(PRODUCT(1+M18:M21)),SUMPRODUCT(PRODUCT(1+M18:M20))),4)</f>
        <v>1.0072000000000001</v>
      </c>
      <c r="U18" s="3111">
        <f>ROUND(IF(项目基本情况!B8="出让",SUMPRODUCT(PRODUCT(1+N18:N21)),SUMPRODUCT(PRODUCT(1+N18:N20))),4)</f>
        <v>1.0262</v>
      </c>
      <c r="V18" s="3111">
        <f>ROUND(IF(项目基本情况!B8="出让",SUMPRODUCT(PRODUCT(1+O18:O21)),SUMPRODUCT(PRODUCT(1+O18:O20))),4)</f>
        <v>1.0205</v>
      </c>
      <c r="W18" s="3111">
        <f t="shared" si="68"/>
        <v>1.0072000000000001</v>
      </c>
      <c r="X18" s="3100"/>
      <c r="Y18" s="3102">
        <f>IF(D18=0,0,ROUND(AVERAGE(D18:D21)/100,4))</f>
        <v>8.5000000000000006E-3</v>
      </c>
      <c r="Z18" s="3102">
        <f>IF(E18=0,0,ROUND(AVERAGE(E18:E21)/100,4))</f>
        <v>3.8E-3</v>
      </c>
      <c r="AA18" s="3102">
        <f>IF(F18=0,0,ROUND(AVERAGE(F18:F21)/100,4))</f>
        <v>1.1999999999999999E-3</v>
      </c>
      <c r="AB18" s="3102">
        <f>IF(G18=0,0,ROUND(AVERAGE(G18:G21)/100,4))</f>
        <v>9.2999999999999992E-3</v>
      </c>
      <c r="AC18" s="3102">
        <f>IF(H18=0,0,ROUND(AVERAGE(H18:H21)/100,4))</f>
        <v>6.0000000000000001E-3</v>
      </c>
      <c r="AD18" s="3102">
        <f t="shared" si="34"/>
        <v>1.1999999999999999E-3</v>
      </c>
    </row>
    <row r="19" spans="1:30">
      <c r="A19" s="3083" t="s">
        <v>2780</v>
      </c>
      <c r="B19" s="3132">
        <v>2021</v>
      </c>
      <c r="C19" s="3133">
        <v>3</v>
      </c>
      <c r="D19" s="3133">
        <v>0.47</v>
      </c>
      <c r="E19" s="3133">
        <v>0.41</v>
      </c>
      <c r="F19" s="3133">
        <v>0.24</v>
      </c>
      <c r="G19" s="3133">
        <v>0.48</v>
      </c>
      <c r="H19" s="3139">
        <v>0.48</v>
      </c>
      <c r="I19" s="3134">
        <f t="shared" si="32"/>
        <v>0.24</v>
      </c>
      <c r="J19" s="3100"/>
      <c r="K19" s="3101">
        <f t="shared" si="33"/>
        <v>4.6999999999999993E-3</v>
      </c>
      <c r="L19" s="3102">
        <f t="shared" si="33"/>
        <v>4.0999999999999995E-3</v>
      </c>
      <c r="M19" s="3102">
        <f t="shared" si="33"/>
        <v>2.3999999999999998E-3</v>
      </c>
      <c r="N19" s="3102">
        <f t="shared" si="33"/>
        <v>4.7999999999999996E-3</v>
      </c>
      <c r="O19" s="3102">
        <f t="shared" si="33"/>
        <v>4.7999999999999996E-3</v>
      </c>
      <c r="P19" s="3102">
        <f t="shared" si="67"/>
        <v>2.3999999999999998E-3</v>
      </c>
      <c r="Q19" s="3100"/>
      <c r="R19" s="3111">
        <f>ROUND(IF(项目基本情况!B8="出让",SUMPRODUCT(PRODUCT(1+K19:K21)),SUMPRODUCT(PRODUCT(1+K19:K20))),4)</f>
        <v>1.0139</v>
      </c>
      <c r="S19" s="3111">
        <f>ROUND(IF(项目基本情况!B8="出让",SUMPRODUCT(PRODUCT(1+L19:L21)),SUMPRODUCT(PRODUCT(1+L19:L20))),4)</f>
        <v>1.0113000000000001</v>
      </c>
      <c r="T19" s="3111">
        <f>ROUND(IF(项目基本情况!B8="出让",SUMPRODUCT(PRODUCT(1+M19:M21)),SUMPRODUCT(PRODUCT(1+M19:M20))),4)</f>
        <v>1.0065</v>
      </c>
      <c r="U19" s="3111">
        <f>ROUND(IF(项目基本情况!B8="出让",SUMPRODUCT(PRODUCT(1+N19:N21)),SUMPRODUCT(PRODUCT(1+N19:N20))),4)</f>
        <v>1.0143</v>
      </c>
      <c r="V19" s="3111">
        <f>ROUND(IF(项目基本情况!B8="出让",SUMPRODUCT(PRODUCT(1+O19:O21)),SUMPRODUCT(PRODUCT(1+O19:O20))),4)</f>
        <v>1.0148999999999999</v>
      </c>
      <c r="W19" s="3111">
        <f t="shared" si="68"/>
        <v>1.0065</v>
      </c>
      <c r="X19" s="3100"/>
      <c r="Y19" s="3102">
        <f>IF(D19=0,0,ROUND(AVERAGE(D19:D21)/100,4))</f>
        <v>7.9000000000000008E-3</v>
      </c>
      <c r="Z19" s="3102">
        <f>IF(E19=0,0,ROUND(AVERAGE(E19:E21)/100,4))</f>
        <v>4.3E-3</v>
      </c>
      <c r="AA19" s="3102">
        <f>IF(F19=0,0,ROUND(AVERAGE(F19:F21)/100,4))</f>
        <v>1.2999999999999999E-3</v>
      </c>
      <c r="AB19" s="3102">
        <f>IF(G19=0,0,ROUND(AVERAGE(G19:G21)/100,4))</f>
        <v>8.5000000000000006E-3</v>
      </c>
      <c r="AC19" s="3102">
        <f>IF(H19=0,0,ROUND(AVERAGE(H19:H21)/100,4))</f>
        <v>6.1999999999999998E-3</v>
      </c>
      <c r="AD19" s="3102">
        <f t="shared" si="34"/>
        <v>1.2999999999999999E-3</v>
      </c>
    </row>
    <row r="20" spans="1:30">
      <c r="A20" s="3083" t="s">
        <v>2781</v>
      </c>
      <c r="B20" s="3132">
        <v>2021</v>
      </c>
      <c r="C20" s="3133">
        <v>2</v>
      </c>
      <c r="D20" s="3133">
        <v>0.92</v>
      </c>
      <c r="E20" s="3133">
        <v>0.72</v>
      </c>
      <c r="F20" s="3133">
        <v>0.41</v>
      </c>
      <c r="G20" s="3133">
        <v>0.95</v>
      </c>
      <c r="H20" s="3139">
        <v>1.01</v>
      </c>
      <c r="I20" s="3134">
        <f t="shared" si="32"/>
        <v>0.41</v>
      </c>
      <c r="J20" s="3100"/>
      <c r="K20" s="3101">
        <f t="shared" si="33"/>
        <v>9.1999999999999998E-3</v>
      </c>
      <c r="L20" s="3102">
        <f t="shared" si="33"/>
        <v>7.1999999999999998E-3</v>
      </c>
      <c r="M20" s="3102">
        <f t="shared" si="33"/>
        <v>4.0999999999999995E-3</v>
      </c>
      <c r="N20" s="3102">
        <f t="shared" si="33"/>
        <v>9.4999999999999998E-3</v>
      </c>
      <c r="O20" s="3102">
        <f t="shared" si="33"/>
        <v>1.01E-2</v>
      </c>
      <c r="P20" s="3102">
        <f t="shared" si="67"/>
        <v>4.0999999999999995E-3</v>
      </c>
      <c r="Q20" s="3100"/>
      <c r="R20" s="3111">
        <f>ROUND(IF(项目基本情况!B8="出让",SUMPRODUCT(PRODUCT(1+K20:K21)),SUMPRODUCT(PRODUCT(1+K20:K20))),4)</f>
        <v>1.0092000000000001</v>
      </c>
      <c r="S20" s="3111">
        <f>ROUND(IF(项目基本情况!B8="出让",SUMPRODUCT(PRODUCT(1+L20:L21)),SUMPRODUCT(PRODUCT(1+L20:L20))),4)</f>
        <v>1.0072000000000001</v>
      </c>
      <c r="T20" s="3111">
        <f>ROUND(IF(项目基本情况!B8="出让",SUMPRODUCT(PRODUCT(1+M20:M21)),SUMPRODUCT(PRODUCT(1+M20:M20))),4)</f>
        <v>1.0041</v>
      </c>
      <c r="U20" s="3111">
        <f>ROUND(IF(项目基本情况!B8="出让",SUMPRODUCT(PRODUCT(1+N20:N21)),SUMPRODUCT(PRODUCT(1+N20:N20))),4)</f>
        <v>1.0095000000000001</v>
      </c>
      <c r="V20" s="3111">
        <f>ROUND(IF(项目基本情况!B8="出让",SUMPRODUCT(PRODUCT(1+O20:O21)),SUMPRODUCT(PRODUCT(1+O20:O20))),4)</f>
        <v>1.0101</v>
      </c>
      <c r="W20" s="3111">
        <f t="shared" si="68"/>
        <v>1.0041</v>
      </c>
      <c r="X20" s="3100"/>
      <c r="Y20" s="3102">
        <f>IF(D20=0,0,ROUND(AVERAGE(D20:D21)/100,4))</f>
        <v>9.4999999999999998E-3</v>
      </c>
      <c r="Z20" s="3102">
        <f>IF(E20=0,0,ROUND(AVERAGE(E20:E21)/100,4))</f>
        <v>4.4000000000000003E-3</v>
      </c>
      <c r="AA20" s="3102">
        <f>IF(F20=0,0,ROUND(AVERAGE(F20:F21)/100,4))</f>
        <v>8.0000000000000004E-4</v>
      </c>
      <c r="AB20" s="3102">
        <f>IF(G20=0,0,ROUND(AVERAGE(G20:G21)/100,4))</f>
        <v>1.03E-2</v>
      </c>
      <c r="AC20" s="3102">
        <f>IF(H20=0,0,ROUND(AVERAGE(H20:H21)/100,4))</f>
        <v>6.8999999999999999E-3</v>
      </c>
      <c r="AD20" s="3102">
        <f t="shared" si="34"/>
        <v>8.0000000000000004E-4</v>
      </c>
    </row>
    <row r="21" spans="1:30" ht="14.25" thickBot="1">
      <c r="A21" s="3085" t="s">
        <v>2782</v>
      </c>
      <c r="B21" s="3140">
        <v>2021</v>
      </c>
      <c r="C21" s="3141">
        <v>1</v>
      </c>
      <c r="D21" s="3141">
        <v>0.97</v>
      </c>
      <c r="E21" s="3141">
        <v>0.16</v>
      </c>
      <c r="F21" s="3141">
        <v>-0.25</v>
      </c>
      <c r="G21" s="3141">
        <v>1.1100000000000001</v>
      </c>
      <c r="H21" s="3142">
        <v>0.36</v>
      </c>
      <c r="I21" s="3143">
        <f t="shared" si="32"/>
        <v>-0.25</v>
      </c>
      <c r="J21" s="3106"/>
      <c r="K21" s="3107">
        <f t="shared" si="33"/>
        <v>9.7000000000000003E-3</v>
      </c>
      <c r="L21" s="3108">
        <f t="shared" si="33"/>
        <v>1.6000000000000001E-3</v>
      </c>
      <c r="M21" s="3108">
        <f>F21/100</f>
        <v>-2.5000000000000001E-3</v>
      </c>
      <c r="N21" s="3108">
        <f t="shared" si="33"/>
        <v>1.11E-2</v>
      </c>
      <c r="O21" s="3108">
        <f t="shared" si="33"/>
        <v>3.5999999999999999E-3</v>
      </c>
      <c r="P21" s="3108">
        <f t="shared" si="67"/>
        <v>-2.5000000000000001E-3</v>
      </c>
      <c r="Q21" s="3106"/>
      <c r="R21" s="3115">
        <v>1</v>
      </c>
      <c r="S21" s="3115">
        <v>1</v>
      </c>
      <c r="T21" s="3115">
        <v>1</v>
      </c>
      <c r="U21" s="3115">
        <v>1</v>
      </c>
      <c r="V21" s="3115">
        <v>1</v>
      </c>
      <c r="W21" s="3115">
        <f t="shared" si="68"/>
        <v>1</v>
      </c>
      <c r="X21" s="3106"/>
      <c r="Y21" s="3108">
        <f>IF(D21=0,0,ROUND(AVERAGE(D21:D21)/100,4))</f>
        <v>9.7000000000000003E-3</v>
      </c>
      <c r="Z21" s="3108">
        <f>IF(E21=0,0,ROUND(AVERAGE(E21:E21)/100,4))</f>
        <v>1.6000000000000001E-3</v>
      </c>
      <c r="AA21" s="3108">
        <f>IF(F21=0,0,ROUND(AVERAGE(F21:F21)/100,4))</f>
        <v>-2.5000000000000001E-3</v>
      </c>
      <c r="AB21" s="3108">
        <f>IF(G21=0,0,ROUND(AVERAGE(G21:G21)/100,4))</f>
        <v>1.11E-2</v>
      </c>
      <c r="AC21" s="3108">
        <f>IF(H21=0,0,ROUND(AVERAGE(H21:H21)/100,4))</f>
        <v>3.5999999999999999E-3</v>
      </c>
      <c r="AD21" s="3108">
        <f>AA21</f>
        <v>-2.5000000000000001E-3</v>
      </c>
    </row>
    <row r="22" spans="1:30" ht="14.25" thickTop="1"/>
    <row r="23" spans="1:30">
      <c r="A23" s="3384" t="s">
        <v>3267</v>
      </c>
    </row>
    <row r="24" spans="1:30">
      <c r="I24" s="2744" t="s">
        <v>2793</v>
      </c>
    </row>
    <row r="26" spans="1:30">
      <c r="A26" s="2437"/>
      <c r="B26" s="3086" t="s">
        <v>3266</v>
      </c>
      <c r="C26" s="3087"/>
      <c r="D26" s="3087"/>
      <c r="E26" s="3087"/>
      <c r="F26" s="3087"/>
      <c r="G26" s="3087"/>
      <c r="H26" s="3087"/>
      <c r="I26" s="3087"/>
      <c r="J26" s="3088"/>
      <c r="K26" s="3087" t="s">
        <v>2786</v>
      </c>
      <c r="L26" s="3087"/>
      <c r="M26" s="3087"/>
      <c r="N26" s="3087"/>
      <c r="O26" s="3087"/>
      <c r="P26" s="3087"/>
      <c r="Q26" s="3088"/>
      <c r="R26" s="3825" t="s">
        <v>2801</v>
      </c>
      <c r="S26" s="3826"/>
      <c r="T26" s="3826"/>
      <c r="U26" s="3826"/>
      <c r="V26" s="3826"/>
      <c r="W26" s="3826"/>
      <c r="X26" s="3088"/>
      <c r="Y26" s="3825" t="s">
        <v>1925</v>
      </c>
      <c r="Z26" s="3826"/>
      <c r="AA26" s="3826"/>
      <c r="AB26" s="3826"/>
      <c r="AC26" s="3826"/>
      <c r="AD26" s="3826"/>
    </row>
    <row r="27" spans="1:30" ht="14.25" thickBot="1">
      <c r="A27" s="3081"/>
      <c r="B27" s="3089"/>
      <c r="C27" s="3090"/>
      <c r="D27" s="2421" t="s">
        <v>2788</v>
      </c>
      <c r="E27" s="2422" t="s">
        <v>2789</v>
      </c>
      <c r="F27" s="2422" t="s">
        <v>2790</v>
      </c>
      <c r="G27" s="2422" t="s">
        <v>1469</v>
      </c>
      <c r="H27" s="2422"/>
      <c r="I27" s="2422" t="s">
        <v>2734</v>
      </c>
      <c r="J27" s="3091"/>
      <c r="K27" s="2421" t="s">
        <v>2788</v>
      </c>
      <c r="L27" s="2422" t="s">
        <v>2789</v>
      </c>
      <c r="M27" s="2422" t="s">
        <v>2790</v>
      </c>
      <c r="N27" s="2422" t="s">
        <v>2791</v>
      </c>
      <c r="O27" s="2422"/>
      <c r="P27" s="2422" t="s">
        <v>2734</v>
      </c>
      <c r="Q27" s="3091"/>
      <c r="R27" s="2421" t="s">
        <v>2802</v>
      </c>
      <c r="S27" s="2422" t="s">
        <v>2803</v>
      </c>
      <c r="T27" s="2422" t="s">
        <v>2790</v>
      </c>
      <c r="U27" s="2422" t="s">
        <v>1469</v>
      </c>
      <c r="V27" s="2422"/>
      <c r="W27" s="2422" t="s">
        <v>2804</v>
      </c>
      <c r="X27" s="3091"/>
      <c r="Y27" s="2421" t="s">
        <v>2787</v>
      </c>
      <c r="Z27" s="2422" t="s">
        <v>2789</v>
      </c>
      <c r="AA27" s="2422" t="s">
        <v>2790</v>
      </c>
      <c r="AB27" s="2422" t="s">
        <v>1469</v>
      </c>
      <c r="AC27" s="2422"/>
      <c r="AD27" s="2422" t="s">
        <v>2807</v>
      </c>
    </row>
    <row r="28" spans="1:30">
      <c r="A28" s="3082" t="s">
        <v>2783</v>
      </c>
      <c r="B28" s="3092"/>
      <c r="C28" s="3093"/>
      <c r="D28" s="3093"/>
      <c r="E28" s="3093">
        <f>ROUND(AVERAGEIF(E29:E46,"&lt;&gt;0"),2)</f>
        <v>0.26</v>
      </c>
      <c r="F28" s="3093">
        <f>ROUND(AVERAGEIF(F29:F46,"&lt;&gt;0"),2)</f>
        <v>0.19</v>
      </c>
      <c r="G28" s="3093">
        <f>ROUND(AVERAGEIF(G29:G46,"&lt;&gt;0"),2)</f>
        <v>0.38</v>
      </c>
      <c r="H28" s="3093"/>
      <c r="I28" s="3093">
        <f>F28</f>
        <v>0.19</v>
      </c>
      <c r="J28" s="3094"/>
      <c r="K28" s="3095"/>
      <c r="L28" s="3096">
        <f>ROUND(AVERAGEIF(L29:L46,"&lt;&gt;0"),4)</f>
        <v>2.5999999999999999E-3</v>
      </c>
      <c r="M28" s="3096">
        <f>ROUND(AVERAGEIF(M29:M46,"&lt;&gt;0"),4)</f>
        <v>1.9E-3</v>
      </c>
      <c r="N28" s="3096">
        <f>ROUND(AVERAGEIF(N29:N46,"&lt;&gt;0"),4)</f>
        <v>3.8E-3</v>
      </c>
      <c r="O28" s="3096"/>
      <c r="P28" s="3096">
        <f>M28</f>
        <v>1.9E-3</v>
      </c>
      <c r="Q28" s="3094"/>
      <c r="R28" s="3109"/>
      <c r="S28" s="3110">
        <f>ROUND(SUMPRODUCT(PRODUCT(1+L29:L46)),4)</f>
        <v>1.04</v>
      </c>
      <c r="T28" s="3110">
        <f>ROUND(SUMPRODUCT(PRODUCT(1+M29:M46)),4)</f>
        <v>1.0293000000000001</v>
      </c>
      <c r="U28" s="3110">
        <f>ROUND(SUMPRODUCT(PRODUCT(1+N29:N46)),4)</f>
        <v>1.0583</v>
      </c>
      <c r="V28" s="3110"/>
      <c r="W28" s="3109">
        <f>T28</f>
        <v>1.0293000000000001</v>
      </c>
      <c r="X28" s="3094"/>
      <c r="Y28" s="3116"/>
      <c r="Z28" s="3117">
        <f>ROUND(AVERAGEIF(Z29:Z46,"&lt;&gt;0"),4)</f>
        <v>4.1000000000000003E-3</v>
      </c>
      <c r="AA28" s="3118">
        <f>ROUND(AVERAGEIF(AA29:AA46,"&lt;&gt;0"),4)</f>
        <v>3.2000000000000002E-3</v>
      </c>
      <c r="AB28" s="3116">
        <f>ROUND(AVERAGEIF(AB29:AB46,"&lt;&gt;0"),4)</f>
        <v>7.6E-3</v>
      </c>
      <c r="AC28" s="3119"/>
      <c r="AD28" s="3116">
        <f>AA28</f>
        <v>3.2000000000000002E-3</v>
      </c>
    </row>
    <row r="29" spans="1:30">
      <c r="A29" s="2437"/>
      <c r="B29" s="3097"/>
      <c r="C29" s="2437"/>
      <c r="D29" s="2437"/>
      <c r="E29" s="2437"/>
      <c r="F29" s="2437"/>
      <c r="G29" s="2437"/>
      <c r="H29" s="2437"/>
      <c r="I29" s="2437"/>
      <c r="J29" s="3088"/>
      <c r="K29" s="3098"/>
      <c r="L29" s="3099"/>
      <c r="M29" s="3099"/>
      <c r="N29" s="3099"/>
      <c r="O29" s="3099"/>
      <c r="P29" s="3099"/>
      <c r="Q29" s="3088"/>
      <c r="R29" s="3111"/>
      <c r="S29" s="3112"/>
      <c r="T29" s="3113"/>
      <c r="U29" s="3111"/>
      <c r="V29" s="3114"/>
      <c r="W29" s="3111"/>
      <c r="X29" s="3088"/>
      <c r="Y29" s="3102"/>
      <c r="Z29" s="3120"/>
      <c r="AA29" s="3121"/>
      <c r="AB29" s="3102"/>
      <c r="AC29" s="3122"/>
      <c r="AD29" s="3102"/>
    </row>
    <row r="30" spans="1:30">
      <c r="A30" s="3385" t="s">
        <v>3260</v>
      </c>
      <c r="B30" s="3132">
        <v>2025</v>
      </c>
      <c r="C30" s="3133">
        <v>1</v>
      </c>
      <c r="D30" s="3133"/>
      <c r="E30" s="3133">
        <v>0</v>
      </c>
      <c r="F30" s="3133">
        <v>0</v>
      </c>
      <c r="G30" s="3133">
        <v>0</v>
      </c>
      <c r="H30" s="3133"/>
      <c r="I30" s="3134">
        <f t="shared" ref="I30" si="69">F30</f>
        <v>0</v>
      </c>
      <c r="J30" s="3100"/>
      <c r="K30" s="3101"/>
      <c r="L30" s="3102">
        <f t="shared" ref="L30" si="70">E30/100</f>
        <v>0</v>
      </c>
      <c r="M30" s="3102">
        <f t="shared" ref="M30" si="71">F30/100</f>
        <v>0</v>
      </c>
      <c r="N30" s="3102">
        <f t="shared" ref="N30" si="72">G30/100</f>
        <v>0</v>
      </c>
      <c r="O30" s="3102"/>
      <c r="P30" s="3102">
        <f>M30</f>
        <v>0</v>
      </c>
      <c r="Q30" s="3100"/>
      <c r="R30" s="3111"/>
      <c r="S30" s="3111">
        <f>ROUND(IF(项目基本情况!$B$8="出让",SUMPRODUCT(PRODUCT(1+L30:L$46)),SUMPRODUCT(PRODUCT(1+L30:L$45))),4)</f>
        <v>1.0364</v>
      </c>
      <c r="T30" s="3111">
        <f>ROUND(IF(项目基本情况!$B$8="出让",SUMPRODUCT(PRODUCT(1+M30:M$46)),SUMPRODUCT(PRODUCT(1+M30:M$45))),4)</f>
        <v>1.0244</v>
      </c>
      <c r="U30" s="3111">
        <f>ROUND(IF(项目基本情况!$B$8="出让",SUMPRODUCT(PRODUCT(1+N30:N$46)),SUMPRODUCT(PRODUCT(1+N30:N$45))),4)</f>
        <v>1.048</v>
      </c>
      <c r="V30" s="3111"/>
      <c r="W30" s="3111">
        <f>T30</f>
        <v>1.0244</v>
      </c>
      <c r="X30" s="3100"/>
      <c r="Y30" s="3102"/>
      <c r="Z30" s="3120">
        <f t="shared" ref="Z30" si="73">IF(E30=0,0,ROUND(AVERAGE(E30:E43)/100,4))</f>
        <v>0</v>
      </c>
      <c r="AA30" s="3120">
        <f t="shared" ref="AA30" si="74">IF(F30=0,0,ROUND(AVERAGE(F30:F43)/100,4))</f>
        <v>0</v>
      </c>
      <c r="AB30" s="3120">
        <f t="shared" ref="AB30" si="75">IF(G30=0,0,ROUND(AVERAGE(G30:G43)/100,4))</f>
        <v>0</v>
      </c>
      <c r="AC30" s="3122"/>
      <c r="AD30" s="3102">
        <f>IF(I30=0,0,ROUND(AVERAGE(I30:I43)/100,4))</f>
        <v>0</v>
      </c>
    </row>
    <row r="31" spans="1:30">
      <c r="A31" s="3084" t="s">
        <v>3263</v>
      </c>
      <c r="B31" s="3135">
        <v>2024</v>
      </c>
      <c r="C31" s="3136">
        <v>4</v>
      </c>
      <c r="D31" s="3136"/>
      <c r="E31" s="3136">
        <v>0</v>
      </c>
      <c r="F31" s="3136">
        <v>0</v>
      </c>
      <c r="G31" s="3136">
        <v>0</v>
      </c>
      <c r="H31" s="3137"/>
      <c r="I31" s="3138">
        <f t="shared" ref="I31" si="76">F31</f>
        <v>0</v>
      </c>
      <c r="J31" s="3103"/>
      <c r="K31" s="3104"/>
      <c r="L31" s="3105">
        <f t="shared" ref="L31" si="77">E31/100</f>
        <v>0</v>
      </c>
      <c r="M31" s="3105">
        <f t="shared" ref="M31" si="78">F31/100</f>
        <v>0</v>
      </c>
      <c r="N31" s="3105">
        <f t="shared" ref="N31" si="79">G31/100</f>
        <v>0</v>
      </c>
      <c r="O31" s="3105"/>
      <c r="P31" s="3105">
        <f>M31</f>
        <v>0</v>
      </c>
      <c r="Q31" s="3103"/>
      <c r="R31" s="3103"/>
      <c r="S31" s="3103">
        <f>ROUND(IF(项目基本情况!$B$8="出让",SUMPRODUCT(PRODUCT(1+L31:L$46)),SUMPRODUCT(PRODUCT(1+L31:L$45))),4)</f>
        <v>1.0364</v>
      </c>
      <c r="T31" s="3103">
        <f>ROUND(IF(项目基本情况!$B$8="出让",SUMPRODUCT(PRODUCT(1+M31:M$46)),SUMPRODUCT(PRODUCT(1+M31:M$45))),4)</f>
        <v>1.0244</v>
      </c>
      <c r="U31" s="3103">
        <f>ROUND(IF(项目基本情况!$B$8="出让",SUMPRODUCT(PRODUCT(1+N31:N$46)),SUMPRODUCT(PRODUCT(1+N31:N$45))),4)</f>
        <v>1.048</v>
      </c>
      <c r="V31" s="3103"/>
      <c r="W31" s="3103">
        <f>T31</f>
        <v>1.0244</v>
      </c>
      <c r="X31" s="3103"/>
      <c r="Y31" s="3105"/>
      <c r="Z31" s="3123">
        <f t="shared" ref="Z31" si="80">IF(E31=0,0,ROUND(AVERAGE(E31:E44)/100,4))</f>
        <v>0</v>
      </c>
      <c r="AA31" s="3124">
        <f t="shared" ref="AA31" si="81">IF(F31=0,0,ROUND(AVERAGE(F31:F44)/100,4))</f>
        <v>0</v>
      </c>
      <c r="AB31" s="3105">
        <f t="shared" ref="AB31" si="82">IF(G31=0,0,ROUND(AVERAGE(G31:G44)/100,4))</f>
        <v>0</v>
      </c>
      <c r="AC31" s="3125"/>
      <c r="AD31" s="3105">
        <f>IF(I31=0,0,ROUND(AVERAGE(I31:I44)/100,4))</f>
        <v>0</v>
      </c>
    </row>
    <row r="32" spans="1:30">
      <c r="A32" s="3385" t="s">
        <v>3254</v>
      </c>
      <c r="B32" s="3132">
        <v>2024</v>
      </c>
      <c r="C32" s="3133">
        <v>3</v>
      </c>
      <c r="D32" s="3133"/>
      <c r="E32" s="3133">
        <v>-0.66</v>
      </c>
      <c r="F32" s="3133">
        <v>-0.52</v>
      </c>
      <c r="G32" s="3133">
        <v>-2.87</v>
      </c>
      <c r="H32" s="3133"/>
      <c r="I32" s="3134">
        <f t="shared" ref="I32" si="83">F32</f>
        <v>-0.52</v>
      </c>
      <c r="J32" s="3100"/>
      <c r="K32" s="3101"/>
      <c r="L32" s="3102">
        <f t="shared" ref="L32" si="84">E32/100</f>
        <v>-6.6E-3</v>
      </c>
      <c r="M32" s="3102">
        <f t="shared" ref="M32" si="85">F32/100</f>
        <v>-5.1999999999999998E-3</v>
      </c>
      <c r="N32" s="3102">
        <f t="shared" ref="N32" si="86">G32/100</f>
        <v>-2.87E-2</v>
      </c>
      <c r="O32" s="3102"/>
      <c r="P32" s="3102">
        <f>M32</f>
        <v>-5.1999999999999998E-3</v>
      </c>
      <c r="Q32" s="3100"/>
      <c r="R32" s="3111"/>
      <c r="S32" s="3111">
        <f>ROUND(IF(项目基本情况!$B$8="出让",SUMPRODUCT(PRODUCT(1+L32:L$46)),SUMPRODUCT(PRODUCT(1+L32:L$45))),4)</f>
        <v>1.0364</v>
      </c>
      <c r="T32" s="3111">
        <f>ROUND(IF(项目基本情况!$B$8="出让",SUMPRODUCT(PRODUCT(1+M32:M$46)),SUMPRODUCT(PRODUCT(1+M32:M$45))),4)</f>
        <v>1.0244</v>
      </c>
      <c r="U32" s="3111">
        <f>ROUND(IF(项目基本情况!$B$8="出让",SUMPRODUCT(PRODUCT(1+N32:N$46)),SUMPRODUCT(PRODUCT(1+N32:N$45))),4)</f>
        <v>1.048</v>
      </c>
      <c r="V32" s="3111"/>
      <c r="W32" s="3111">
        <f>T32</f>
        <v>1.0244</v>
      </c>
      <c r="X32" s="3100"/>
      <c r="Y32" s="3102"/>
      <c r="Z32" s="3120">
        <f t="shared" ref="Z32:AB33" si="87">IF(E32=0,0,ROUND(AVERAGE(E32:E45)/100,4))</f>
        <v>2.5999999999999999E-3</v>
      </c>
      <c r="AA32" s="3120">
        <f t="shared" si="87"/>
        <v>1.6999999999999999E-3</v>
      </c>
      <c r="AB32" s="3120">
        <f t="shared" si="87"/>
        <v>3.3999999999999998E-3</v>
      </c>
      <c r="AC32" s="3122"/>
      <c r="AD32" s="3102">
        <f>IF(I32=0,0,ROUND(AVERAGE(I32:I45)/100,4))</f>
        <v>1.6999999999999999E-3</v>
      </c>
    </row>
    <row r="33" spans="1:30">
      <c r="A33" s="3083" t="s">
        <v>3264</v>
      </c>
      <c r="B33" s="3132">
        <v>2024</v>
      </c>
      <c r="C33" s="3133">
        <v>2</v>
      </c>
      <c r="D33" s="3133"/>
      <c r="E33" s="3133">
        <v>-0.31</v>
      </c>
      <c r="F33" s="3133">
        <v>-0.39</v>
      </c>
      <c r="G33" s="3133">
        <v>1.23</v>
      </c>
      <c r="H33" s="3139"/>
      <c r="I33" s="3134">
        <f t="shared" ref="I33:I46" si="88">F33</f>
        <v>-0.39</v>
      </c>
      <c r="J33" s="3100"/>
      <c r="K33" s="3101"/>
      <c r="L33" s="3102">
        <f t="shared" ref="L33:N46" si="89">E33/100</f>
        <v>-3.0999999999999999E-3</v>
      </c>
      <c r="M33" s="3102">
        <f t="shared" si="89"/>
        <v>-3.9000000000000003E-3</v>
      </c>
      <c r="N33" s="3102">
        <f t="shared" si="89"/>
        <v>1.23E-2</v>
      </c>
      <c r="O33" s="3102"/>
      <c r="P33" s="3102">
        <f>M33</f>
        <v>-3.9000000000000003E-3</v>
      </c>
      <c r="Q33" s="3100"/>
      <c r="R33" s="3111"/>
      <c r="S33" s="3111">
        <f>ROUND(IF(项目基本情况!$B$8="出让",SUMPRODUCT(PRODUCT(1+L33:L$46)),SUMPRODUCT(PRODUCT(1+L33:L$45))),4)</f>
        <v>1.0432999999999999</v>
      </c>
      <c r="T33" s="3111">
        <f>ROUND(IF(项目基本情况!$B$8="出让",SUMPRODUCT(PRODUCT(1+M33:M$46)),SUMPRODUCT(PRODUCT(1+M33:M$45))),4)</f>
        <v>1.0298</v>
      </c>
      <c r="U33" s="3111">
        <f>ROUND(IF(项目基本情况!$B$8="出让",SUMPRODUCT(PRODUCT(1+N33:N$46)),SUMPRODUCT(PRODUCT(1+N33:N$45))),4)</f>
        <v>1.079</v>
      </c>
      <c r="V33" s="3111"/>
      <c r="W33" s="3111">
        <f>T33</f>
        <v>1.0298</v>
      </c>
      <c r="X33" s="3100"/>
      <c r="Y33" s="3102"/>
      <c r="Z33" s="3120">
        <f t="shared" si="87"/>
        <v>3.3E-3</v>
      </c>
      <c r="AA33" s="3121">
        <f t="shared" si="87"/>
        <v>2.3999999999999998E-3</v>
      </c>
      <c r="AB33" s="3102">
        <f t="shared" si="87"/>
        <v>6.1999999999999998E-3</v>
      </c>
      <c r="AC33" s="3122"/>
      <c r="AD33" s="3102">
        <f>IF(I33=0,0,ROUND(AVERAGE(I33:I46)/100,4))</f>
        <v>2.3999999999999998E-3</v>
      </c>
    </row>
    <row r="34" spans="1:30">
      <c r="A34" s="3083" t="s">
        <v>3257</v>
      </c>
      <c r="B34" s="3132">
        <v>2024</v>
      </c>
      <c r="C34" s="3133">
        <v>1</v>
      </c>
      <c r="D34" s="3133"/>
      <c r="E34" s="3133">
        <v>0.25</v>
      </c>
      <c r="F34" s="3133">
        <v>0.4</v>
      </c>
      <c r="G34" s="3133">
        <v>-0.63</v>
      </c>
      <c r="H34" s="3139"/>
      <c r="I34" s="3134">
        <f t="shared" si="88"/>
        <v>0.4</v>
      </c>
      <c r="J34" s="3100"/>
      <c r="K34" s="3101"/>
      <c r="L34" s="3102">
        <f t="shared" ref="L34" si="90">E34/100</f>
        <v>2.5000000000000001E-3</v>
      </c>
      <c r="M34" s="3102">
        <f t="shared" ref="M34" si="91">F34/100</f>
        <v>4.0000000000000001E-3</v>
      </c>
      <c r="N34" s="3102">
        <f t="shared" ref="N34" si="92">G34/100</f>
        <v>-6.3E-3</v>
      </c>
      <c r="O34" s="3102"/>
      <c r="P34" s="3102">
        <f t="shared" ref="P34" si="93">M34</f>
        <v>4.0000000000000001E-3</v>
      </c>
      <c r="Q34" s="3100"/>
      <c r="R34" s="3111"/>
      <c r="S34" s="3111">
        <f>ROUND(IF(项目基本情况!$B$8="出让",SUMPRODUCT(PRODUCT(1+L34:L$46)),SUMPRODUCT(PRODUCT(1+L34:L$45))),4)</f>
        <v>1.0465</v>
      </c>
      <c r="T34" s="3111">
        <f>ROUND(IF(项目基本情况!$B$8="出让",SUMPRODUCT(PRODUCT(1+M34:M$46)),SUMPRODUCT(PRODUCT(1+M34:M$45))),4)</f>
        <v>1.0338000000000001</v>
      </c>
      <c r="U34" s="3111">
        <f>ROUND(IF(项目基本情况!$B$8="出让",SUMPRODUCT(PRODUCT(1+N34:N$46)),SUMPRODUCT(PRODUCT(1+N34:N$45))),4)</f>
        <v>1.0659000000000001</v>
      </c>
      <c r="V34" s="3111"/>
      <c r="W34" s="3111">
        <f t="shared" ref="W34" si="94">T34</f>
        <v>1.0338000000000001</v>
      </c>
      <c r="X34" s="3100"/>
      <c r="Y34" s="3102"/>
      <c r="Z34" s="3120">
        <f t="shared" ref="Z34" si="95">IF(E34=0,0,ROUND(AVERAGE(E34:E45)/100,4))</f>
        <v>3.8E-3</v>
      </c>
      <c r="AA34" s="3121">
        <f t="shared" ref="AA34" si="96">IF(F34=0,0,ROUND(AVERAGE(F34:F45)/100,4))</f>
        <v>2.8E-3</v>
      </c>
      <c r="AB34" s="3102">
        <f t="shared" ref="AB34" si="97">IF(G34=0,0,ROUND(AVERAGE(G34:G45)/100,4))</f>
        <v>5.3E-3</v>
      </c>
      <c r="AC34" s="3122"/>
      <c r="AD34" s="3102">
        <f t="shared" ref="AD34" si="98">IF(I34=0,0,ROUND(AVERAGE(I34:I45)/100,4))</f>
        <v>2.8E-3</v>
      </c>
    </row>
    <row r="35" spans="1:30">
      <c r="A35" s="3083" t="s">
        <v>3252</v>
      </c>
      <c r="B35" s="3132">
        <v>2023</v>
      </c>
      <c r="C35" s="3133">
        <v>4</v>
      </c>
      <c r="D35" s="3133"/>
      <c r="E35" s="3133">
        <v>7.0000000000000007E-2</v>
      </c>
      <c r="F35" s="3133">
        <v>0.09</v>
      </c>
      <c r="G35" s="3133">
        <v>0.03</v>
      </c>
      <c r="H35" s="3139"/>
      <c r="I35" s="3134">
        <f t="shared" ref="I35" si="99">F35</f>
        <v>0.09</v>
      </c>
      <c r="J35" s="3100"/>
      <c r="K35" s="3101"/>
      <c r="L35" s="3102">
        <f t="shared" si="89"/>
        <v>7.000000000000001E-4</v>
      </c>
      <c r="M35" s="3102">
        <f t="shared" si="89"/>
        <v>8.9999999999999998E-4</v>
      </c>
      <c r="N35" s="3102">
        <f t="shared" si="89"/>
        <v>2.9999999999999997E-4</v>
      </c>
      <c r="O35" s="3102"/>
      <c r="P35" s="3102">
        <f t="shared" ref="P35" si="100">M35</f>
        <v>8.9999999999999998E-4</v>
      </c>
      <c r="Q35" s="3100"/>
      <c r="R35" s="3111"/>
      <c r="S35" s="3111">
        <f>ROUND(IF(项目基本情况!$B$8="出让",SUMPRODUCT(PRODUCT(1+L35:L$46)),SUMPRODUCT(PRODUCT(1+L35:L$45))),4)</f>
        <v>1.0439000000000001</v>
      </c>
      <c r="T35" s="3111">
        <f>ROUND(IF(项目基本情况!$B$8="出让",SUMPRODUCT(PRODUCT(1+M35:M$46)),SUMPRODUCT(PRODUCT(1+M35:M$45))),4)</f>
        <v>1.0297000000000001</v>
      </c>
      <c r="U35" s="3111">
        <f>ROUND(IF(项目基本情况!$B$8="出让",SUMPRODUCT(PRODUCT(1+N35:N$46)),SUMPRODUCT(PRODUCT(1+N35:N$45))),4)</f>
        <v>1.0727</v>
      </c>
      <c r="V35" s="3111"/>
      <c r="W35" s="3111">
        <f t="shared" ref="W35" si="101">T35</f>
        <v>1.0297000000000001</v>
      </c>
      <c r="X35" s="3100"/>
      <c r="Y35" s="3102"/>
      <c r="Z35" s="3120">
        <f t="shared" ref="Z35" si="102">IF(E35=0,0,ROUND(AVERAGE(E35:E46)/100,4))</f>
        <v>3.8999999999999998E-3</v>
      </c>
      <c r="AA35" s="3121">
        <f t="shared" ref="AA35" si="103">IF(F35=0,0,ROUND(AVERAGE(F35:F46)/100,4))</f>
        <v>2.8E-3</v>
      </c>
      <c r="AB35" s="3102">
        <f t="shared" ref="AB35" si="104">IF(G35=0,0,ROUND(AVERAGE(G35:G46)/100,4))</f>
        <v>6.7000000000000002E-3</v>
      </c>
      <c r="AC35" s="3122"/>
      <c r="AD35" s="3102">
        <f t="shared" ref="AD35" si="105">IF(I35=0,0,ROUND(AVERAGE(I35:I46)/100,4))</f>
        <v>2.8E-3</v>
      </c>
    </row>
    <row r="36" spans="1:30">
      <c r="A36" s="3083" t="s">
        <v>3250</v>
      </c>
      <c r="B36" s="3132">
        <v>2023</v>
      </c>
      <c r="C36" s="3133">
        <v>3</v>
      </c>
      <c r="D36" s="3133"/>
      <c r="E36" s="3133">
        <v>0.35</v>
      </c>
      <c r="F36" s="3133">
        <v>0.17</v>
      </c>
      <c r="G36" s="3133">
        <v>0.52</v>
      </c>
      <c r="H36" s="3139"/>
      <c r="I36" s="3134">
        <f t="shared" si="88"/>
        <v>0.17</v>
      </c>
      <c r="J36" s="3100"/>
      <c r="K36" s="3101"/>
      <c r="L36" s="3102">
        <f t="shared" ref="L36:L38" si="106">E36/100</f>
        <v>3.4999999999999996E-3</v>
      </c>
      <c r="M36" s="3102">
        <f t="shared" ref="M36:M38" si="107">F36/100</f>
        <v>1.7000000000000001E-3</v>
      </c>
      <c r="N36" s="3102">
        <f t="shared" ref="N36:N38" si="108">G36/100</f>
        <v>5.1999999999999998E-3</v>
      </c>
      <c r="O36" s="3102"/>
      <c r="P36" s="3102">
        <f t="shared" ref="P36:P38" si="109">M36</f>
        <v>1.7000000000000001E-3</v>
      </c>
      <c r="Q36" s="3100"/>
      <c r="R36" s="3111"/>
      <c r="S36" s="3111">
        <f>ROUND(IF(项目基本情况!$B$8="出让",SUMPRODUCT(PRODUCT(1+L36:L$46)),SUMPRODUCT(PRODUCT(1+L36:L$45))),4)</f>
        <v>1.0431999999999999</v>
      </c>
      <c r="T36" s="3111">
        <f>ROUND(IF(项目基本情况!$B$8="出让",SUMPRODUCT(PRODUCT(1+M36:M$46)),SUMPRODUCT(PRODUCT(1+M36:M$45))),4)</f>
        <v>1.0286999999999999</v>
      </c>
      <c r="U36" s="3111">
        <f>ROUND(IF(项目基本情况!$B$8="出让",SUMPRODUCT(PRODUCT(1+N36:N$46)),SUMPRODUCT(PRODUCT(1+N36:N$45))),4)</f>
        <v>1.0723</v>
      </c>
      <c r="V36" s="3111"/>
      <c r="W36" s="3111">
        <f t="shared" ref="W36:W38" si="110">T36</f>
        <v>1.0286999999999999</v>
      </c>
      <c r="X36" s="3100"/>
      <c r="Y36" s="3102"/>
      <c r="Z36" s="3120">
        <f t="shared" ref="Z36:AB36" si="111">IF(E36=0,0,ROUND(AVERAGE(E36:E47)/100,4))</f>
        <v>4.1999999999999997E-3</v>
      </c>
      <c r="AA36" s="3121">
        <f t="shared" si="111"/>
        <v>3.0000000000000001E-3</v>
      </c>
      <c r="AB36" s="3102">
        <f t="shared" si="111"/>
        <v>7.3000000000000001E-3</v>
      </c>
      <c r="AC36" s="3122"/>
      <c r="AD36" s="3102">
        <f t="shared" ref="AD36:AD38" si="112">IF(I36=0,0,ROUND(AVERAGE(I36:I47)/100,4))</f>
        <v>3.0000000000000001E-3</v>
      </c>
    </row>
    <row r="37" spans="1:30">
      <c r="A37" s="3083" t="s">
        <v>3249</v>
      </c>
      <c r="B37" s="3132">
        <v>2023</v>
      </c>
      <c r="C37" s="3133">
        <v>2</v>
      </c>
      <c r="D37" s="3133"/>
      <c r="E37" s="3133">
        <v>0.5</v>
      </c>
      <c r="F37" s="3133">
        <v>0.45</v>
      </c>
      <c r="G37" s="3133">
        <v>0.89</v>
      </c>
      <c r="H37" s="3139"/>
      <c r="I37" s="3134">
        <f t="shared" si="88"/>
        <v>0.45</v>
      </c>
      <c r="J37" s="3100"/>
      <c r="K37" s="3101"/>
      <c r="L37" s="3102">
        <f t="shared" si="106"/>
        <v>5.0000000000000001E-3</v>
      </c>
      <c r="M37" s="3102">
        <f t="shared" si="107"/>
        <v>4.5000000000000005E-3</v>
      </c>
      <c r="N37" s="3102">
        <f t="shared" si="108"/>
        <v>8.8999999999999999E-3</v>
      </c>
      <c r="O37" s="3102"/>
      <c r="P37" s="3102">
        <f t="shared" si="109"/>
        <v>4.5000000000000005E-3</v>
      </c>
      <c r="Q37" s="3100"/>
      <c r="R37" s="3111"/>
      <c r="S37" s="3111">
        <f>ROUND(IF(项目基本情况!$B$8="出让",SUMPRODUCT(PRODUCT(1+L37:L$46)),SUMPRODUCT(PRODUCT(1+L37:L$45))),4)</f>
        <v>1.0396000000000001</v>
      </c>
      <c r="T37" s="3111">
        <f>ROUND(IF(项目基本情况!$B$8="出让",SUMPRODUCT(PRODUCT(1+M37:M$46)),SUMPRODUCT(PRODUCT(1+M37:M$45))),4)</f>
        <v>1.0269999999999999</v>
      </c>
      <c r="U37" s="3111">
        <f>ROUND(IF(项目基本情况!$B$8="出让",SUMPRODUCT(PRODUCT(1+N37:N$46)),SUMPRODUCT(PRODUCT(1+N37:N$45))),4)</f>
        <v>1.0668</v>
      </c>
      <c r="V37" s="3111"/>
      <c r="W37" s="3111">
        <f t="shared" si="110"/>
        <v>1.0269999999999999</v>
      </c>
      <c r="X37" s="3100"/>
      <c r="Y37" s="3102"/>
      <c r="Z37" s="3120">
        <f t="shared" ref="Z37:AB37" si="113">IF(E37=0,0,ROUND(AVERAGE(E37:E48)/100,4))</f>
        <v>4.1999999999999997E-3</v>
      </c>
      <c r="AA37" s="3121">
        <f t="shared" si="113"/>
        <v>3.2000000000000002E-3</v>
      </c>
      <c r="AB37" s="3102">
        <f t="shared" si="113"/>
        <v>7.4999999999999997E-3</v>
      </c>
      <c r="AC37" s="3122"/>
      <c r="AD37" s="3102">
        <f t="shared" si="112"/>
        <v>3.2000000000000002E-3</v>
      </c>
    </row>
    <row r="38" spans="1:30">
      <c r="A38" s="3083" t="s">
        <v>3247</v>
      </c>
      <c r="B38" s="3132">
        <v>2023</v>
      </c>
      <c r="C38" s="3133">
        <v>1</v>
      </c>
      <c r="D38" s="3133"/>
      <c r="E38" s="3133">
        <v>0.55000000000000004</v>
      </c>
      <c r="F38" s="3133">
        <v>0.59</v>
      </c>
      <c r="G38" s="3133">
        <v>0.64</v>
      </c>
      <c r="H38" s="3139"/>
      <c r="I38" s="3134">
        <f t="shared" si="88"/>
        <v>0.59</v>
      </c>
      <c r="J38" s="3100"/>
      <c r="K38" s="3101"/>
      <c r="L38" s="3102">
        <f t="shared" si="106"/>
        <v>5.5000000000000005E-3</v>
      </c>
      <c r="M38" s="3102">
        <f t="shared" si="107"/>
        <v>5.8999999999999999E-3</v>
      </c>
      <c r="N38" s="3102">
        <f t="shared" si="108"/>
        <v>6.4000000000000003E-3</v>
      </c>
      <c r="O38" s="3102"/>
      <c r="P38" s="3102">
        <f t="shared" si="109"/>
        <v>5.8999999999999999E-3</v>
      </c>
      <c r="Q38" s="3100"/>
      <c r="R38" s="3111"/>
      <c r="S38" s="3111">
        <f>ROUND(IF(项目基本情况!$B$8="出让",SUMPRODUCT(PRODUCT(1+L38:L$46)),SUMPRODUCT(PRODUCT(1+L38:L$45))),4)</f>
        <v>1.0344</v>
      </c>
      <c r="T38" s="3111">
        <f>ROUND(IF(项目基本情况!$B$8="出让",SUMPRODUCT(PRODUCT(1+M38:M$46)),SUMPRODUCT(PRODUCT(1+M38:M$45))),4)</f>
        <v>1.0224</v>
      </c>
      <c r="U38" s="3111">
        <f>ROUND(IF(项目基本情况!$B$8="出让",SUMPRODUCT(PRODUCT(1+N38:N$46)),SUMPRODUCT(PRODUCT(1+N38:N$45))),4)</f>
        <v>1.0573999999999999</v>
      </c>
      <c r="V38" s="3111"/>
      <c r="W38" s="3111">
        <f t="shared" si="110"/>
        <v>1.0224</v>
      </c>
      <c r="X38" s="3100"/>
      <c r="Y38" s="3102"/>
      <c r="Z38" s="3120">
        <f t="shared" ref="Z38:AB38" si="114">IF(E38=0,0,ROUND(AVERAGE(E38:E49)/100,4))</f>
        <v>4.1999999999999997E-3</v>
      </c>
      <c r="AA38" s="3121">
        <f t="shared" si="114"/>
        <v>3.0000000000000001E-3</v>
      </c>
      <c r="AB38" s="3102">
        <f t="shared" si="114"/>
        <v>7.3000000000000001E-3</v>
      </c>
      <c r="AC38" s="3122"/>
      <c r="AD38" s="3102">
        <f t="shared" si="112"/>
        <v>3.0000000000000001E-3</v>
      </c>
    </row>
    <row r="39" spans="1:30">
      <c r="A39" s="3083" t="s">
        <v>3245</v>
      </c>
      <c r="B39" s="3132">
        <v>2022</v>
      </c>
      <c r="C39" s="3133">
        <v>4</v>
      </c>
      <c r="D39" s="3133"/>
      <c r="E39" s="3133">
        <v>0.45</v>
      </c>
      <c r="F39" s="3133">
        <v>0.2</v>
      </c>
      <c r="G39" s="3133">
        <v>0.38</v>
      </c>
      <c r="H39" s="3139"/>
      <c r="I39" s="3134">
        <f t="shared" si="88"/>
        <v>0.2</v>
      </c>
      <c r="J39" s="3100"/>
      <c r="K39" s="3101"/>
      <c r="L39" s="3102">
        <f t="shared" si="89"/>
        <v>4.5000000000000005E-3</v>
      </c>
      <c r="M39" s="3102">
        <f t="shared" si="89"/>
        <v>2E-3</v>
      </c>
      <c r="N39" s="3102">
        <f t="shared" si="89"/>
        <v>3.8E-3</v>
      </c>
      <c r="O39" s="3102"/>
      <c r="P39" s="3102">
        <f t="shared" ref="P39:P46" si="115">M39</f>
        <v>2E-3</v>
      </c>
      <c r="Q39" s="3100"/>
      <c r="R39" s="3111"/>
      <c r="S39" s="3111">
        <f>ROUND(IF(项目基本情况!$B$8="出让",SUMPRODUCT(PRODUCT(1+L39:L$46)),SUMPRODUCT(PRODUCT(1+L39:L$45))),4)</f>
        <v>1.0286999999999999</v>
      </c>
      <c r="T39" s="3111">
        <f>ROUND(IF(项目基本情况!$B$8="出让",SUMPRODUCT(PRODUCT(1+M39:M$46)),SUMPRODUCT(PRODUCT(1+M39:M$45))),4)</f>
        <v>1.0164</v>
      </c>
      <c r="U39" s="3111">
        <f>ROUND(IF(项目基本情况!$B$8="出让",SUMPRODUCT(PRODUCT(1+N39:N$46)),SUMPRODUCT(PRODUCT(1+N39:N$45))),4)</f>
        <v>1.0506</v>
      </c>
      <c r="V39" s="3111"/>
      <c r="W39" s="3111">
        <f t="shared" ref="W39:W46" si="116">T39</f>
        <v>1.0164</v>
      </c>
      <c r="X39" s="3100"/>
      <c r="Y39" s="3102"/>
      <c r="Z39" s="3120">
        <f t="shared" ref="Z39:AD46" si="117">IF(E39=0,0,ROUND(AVERAGE(E39:E47)/100,4))</f>
        <v>4.0000000000000001E-3</v>
      </c>
      <c r="AA39" s="3121">
        <f t="shared" si="117"/>
        <v>2.5999999999999999E-3</v>
      </c>
      <c r="AB39" s="3102">
        <f t="shared" si="117"/>
        <v>7.4000000000000003E-3</v>
      </c>
      <c r="AC39" s="3122"/>
      <c r="AD39" s="3102">
        <f t="shared" si="117"/>
        <v>2.5999999999999999E-3</v>
      </c>
    </row>
    <row r="40" spans="1:30">
      <c r="A40" s="3083" t="s">
        <v>3243</v>
      </c>
      <c r="B40" s="3132">
        <v>2022</v>
      </c>
      <c r="C40" s="3133">
        <v>3</v>
      </c>
      <c r="D40" s="3133"/>
      <c r="E40" s="3133">
        <v>0.3</v>
      </c>
      <c r="F40" s="3133">
        <v>0.28999999999999998</v>
      </c>
      <c r="G40" s="3133">
        <v>0.83</v>
      </c>
      <c r="H40" s="3139"/>
      <c r="I40" s="3134">
        <f t="shared" si="88"/>
        <v>0.28999999999999998</v>
      </c>
      <c r="J40" s="3100"/>
      <c r="K40" s="3101"/>
      <c r="L40" s="3102">
        <f t="shared" si="89"/>
        <v>3.0000000000000001E-3</v>
      </c>
      <c r="M40" s="3102">
        <f t="shared" si="89"/>
        <v>2.8999999999999998E-3</v>
      </c>
      <c r="N40" s="3102">
        <f t="shared" si="89"/>
        <v>8.3000000000000001E-3</v>
      </c>
      <c r="O40" s="3102"/>
      <c r="P40" s="3102">
        <f t="shared" si="115"/>
        <v>2.8999999999999998E-3</v>
      </c>
      <c r="Q40" s="3100"/>
      <c r="R40" s="3111"/>
      <c r="S40" s="3111">
        <f>ROUND(IF(项目基本情况!$B$8="出让",SUMPRODUCT(PRODUCT(1+L40:L$46)),SUMPRODUCT(PRODUCT(1+L40:L$45))),4)</f>
        <v>1.0241</v>
      </c>
      <c r="T40" s="3111">
        <f>ROUND(IF(项目基本情况!$B$8="出让",SUMPRODUCT(PRODUCT(1+M40:M$46)),SUMPRODUCT(PRODUCT(1+M40:M$45))),4)</f>
        <v>1.0144</v>
      </c>
      <c r="U40" s="3111">
        <f>ROUND(IF(项目基本情况!$B$8="出让",SUMPRODUCT(PRODUCT(1+N40:N$46)),SUMPRODUCT(PRODUCT(1+N40:N$45))),4)</f>
        <v>1.0467</v>
      </c>
      <c r="V40" s="3111"/>
      <c r="W40" s="3111">
        <f t="shared" si="116"/>
        <v>1.0144</v>
      </c>
      <c r="X40" s="3100"/>
      <c r="Y40" s="3102"/>
      <c r="Z40" s="3120">
        <f t="shared" si="117"/>
        <v>3.8999999999999998E-3</v>
      </c>
      <c r="AA40" s="3121">
        <f t="shared" si="117"/>
        <v>2.7000000000000001E-3</v>
      </c>
      <c r="AB40" s="3102">
        <f t="shared" si="117"/>
        <v>7.9000000000000008E-3</v>
      </c>
      <c r="AC40" s="3122"/>
      <c r="AD40" s="3102">
        <f t="shared" si="117"/>
        <v>2.7000000000000001E-3</v>
      </c>
    </row>
    <row r="41" spans="1:30">
      <c r="A41" s="3083" t="s">
        <v>3242</v>
      </c>
      <c r="B41" s="3132">
        <v>2022</v>
      </c>
      <c r="C41" s="3133">
        <v>2</v>
      </c>
      <c r="D41" s="3133"/>
      <c r="E41" s="3133">
        <v>-0.11</v>
      </c>
      <c r="F41" s="3133">
        <v>-0.13</v>
      </c>
      <c r="G41" s="3133">
        <v>0.53</v>
      </c>
      <c r="H41" s="3139"/>
      <c r="I41" s="3134">
        <f t="shared" si="88"/>
        <v>-0.13</v>
      </c>
      <c r="J41" s="3100"/>
      <c r="K41" s="3101"/>
      <c r="L41" s="3102">
        <f t="shared" si="89"/>
        <v>-1.1000000000000001E-3</v>
      </c>
      <c r="M41" s="3102">
        <f t="shared" si="89"/>
        <v>-1.2999999999999999E-3</v>
      </c>
      <c r="N41" s="3102">
        <f t="shared" si="89"/>
        <v>5.3E-3</v>
      </c>
      <c r="O41" s="3102"/>
      <c r="P41" s="3102">
        <f t="shared" si="115"/>
        <v>-1.2999999999999999E-3</v>
      </c>
      <c r="Q41" s="3100"/>
      <c r="R41" s="3111"/>
      <c r="S41" s="3111">
        <f>ROUND(IF(项目基本情况!$B$8="出让",SUMPRODUCT(PRODUCT(1+L41:L$46)),SUMPRODUCT(PRODUCT(1+L41:L$45))),4)</f>
        <v>1.0210999999999999</v>
      </c>
      <c r="T41" s="3111">
        <f>ROUND(IF(项目基本情况!$B$8="出让",SUMPRODUCT(PRODUCT(1+M41:M$46)),SUMPRODUCT(PRODUCT(1+M41:M$45))),4)</f>
        <v>1.0114000000000001</v>
      </c>
      <c r="U41" s="3111">
        <f>ROUND(IF(项目基本情况!$B$8="出让",SUMPRODUCT(PRODUCT(1+N41:N$46)),SUMPRODUCT(PRODUCT(1+N41:N$45))),4)</f>
        <v>1.0381</v>
      </c>
      <c r="V41" s="3111"/>
      <c r="W41" s="3111">
        <f t="shared" si="116"/>
        <v>1.0114000000000001</v>
      </c>
      <c r="X41" s="3100"/>
      <c r="Y41" s="3102"/>
      <c r="Z41" s="3120">
        <f t="shared" si="117"/>
        <v>4.1000000000000003E-3</v>
      </c>
      <c r="AA41" s="3121">
        <f t="shared" si="117"/>
        <v>2.7000000000000001E-3</v>
      </c>
      <c r="AB41" s="3102">
        <f t="shared" si="117"/>
        <v>7.9000000000000008E-3</v>
      </c>
      <c r="AC41" s="3122"/>
      <c r="AD41" s="3102">
        <f t="shared" si="117"/>
        <v>2.7000000000000001E-3</v>
      </c>
    </row>
    <row r="42" spans="1:30">
      <c r="A42" s="3083" t="s">
        <v>2778</v>
      </c>
      <c r="B42" s="3132">
        <v>2022</v>
      </c>
      <c r="C42" s="3133">
        <v>1</v>
      </c>
      <c r="D42" s="3133"/>
      <c r="E42" s="3133">
        <v>0.6</v>
      </c>
      <c r="F42" s="3133">
        <v>0.45</v>
      </c>
      <c r="G42" s="3133">
        <v>0.53</v>
      </c>
      <c r="H42" s="3139"/>
      <c r="I42" s="3134">
        <f t="shared" si="88"/>
        <v>0.45</v>
      </c>
      <c r="J42" s="3100"/>
      <c r="K42" s="3101"/>
      <c r="L42" s="3102">
        <f t="shared" si="89"/>
        <v>6.0000000000000001E-3</v>
      </c>
      <c r="M42" s="3102">
        <f t="shared" si="89"/>
        <v>4.5000000000000005E-3</v>
      </c>
      <c r="N42" s="3102">
        <f t="shared" si="89"/>
        <v>5.3E-3</v>
      </c>
      <c r="O42" s="3102"/>
      <c r="P42" s="3102">
        <f t="shared" si="115"/>
        <v>4.5000000000000005E-3</v>
      </c>
      <c r="Q42" s="3100"/>
      <c r="R42" s="3111"/>
      <c r="S42" s="3111">
        <f>ROUND(IF(项目基本情况!$B$8="出让",SUMPRODUCT(PRODUCT(1+L42:L$46)),SUMPRODUCT(PRODUCT(1+L42:L$45))),4)</f>
        <v>1.0222</v>
      </c>
      <c r="T42" s="3111">
        <f>ROUND(IF(项目基本情况!$B$8="出让",SUMPRODUCT(PRODUCT(1+M42:M$46)),SUMPRODUCT(PRODUCT(1+M42:M$45))),4)</f>
        <v>1.0127999999999999</v>
      </c>
      <c r="U42" s="3111">
        <f>ROUND(IF(项目基本情况!$B$8="出让",SUMPRODUCT(PRODUCT(1+N42:N$46)),SUMPRODUCT(PRODUCT(1+N42:N$45))),4)</f>
        <v>1.0326</v>
      </c>
      <c r="V42" s="3111"/>
      <c r="W42" s="3111">
        <f t="shared" si="116"/>
        <v>1.0127999999999999</v>
      </c>
      <c r="X42" s="3100"/>
      <c r="Y42" s="3102"/>
      <c r="Z42" s="3120">
        <f t="shared" si="117"/>
        <v>5.1000000000000004E-3</v>
      </c>
      <c r="AA42" s="3121">
        <f t="shared" si="117"/>
        <v>3.5000000000000001E-3</v>
      </c>
      <c r="AB42" s="3102">
        <f t="shared" si="117"/>
        <v>8.3999999999999995E-3</v>
      </c>
      <c r="AC42" s="3122"/>
      <c r="AD42" s="3102">
        <f t="shared" si="117"/>
        <v>3.5000000000000001E-3</v>
      </c>
    </row>
    <row r="43" spans="1:30">
      <c r="A43" s="3083" t="s">
        <v>2779</v>
      </c>
      <c r="B43" s="3132">
        <v>2021</v>
      </c>
      <c r="C43" s="3133">
        <v>4</v>
      </c>
      <c r="D43" s="3133"/>
      <c r="E43" s="3133">
        <v>0.57999999999999996</v>
      </c>
      <c r="F43" s="3133">
        <v>0.08</v>
      </c>
      <c r="G43" s="3133">
        <v>0.68</v>
      </c>
      <c r="H43" s="3139"/>
      <c r="I43" s="3134">
        <f t="shared" si="88"/>
        <v>0.08</v>
      </c>
      <c r="J43" s="3100"/>
      <c r="K43" s="3101"/>
      <c r="L43" s="3102">
        <f t="shared" si="89"/>
        <v>5.7999999999999996E-3</v>
      </c>
      <c r="M43" s="3102">
        <f t="shared" si="89"/>
        <v>8.0000000000000004E-4</v>
      </c>
      <c r="N43" s="3102">
        <f t="shared" si="89"/>
        <v>6.8000000000000005E-3</v>
      </c>
      <c r="O43" s="3102"/>
      <c r="P43" s="3102">
        <f t="shared" si="115"/>
        <v>8.0000000000000004E-4</v>
      </c>
      <c r="Q43" s="3100"/>
      <c r="R43" s="3111"/>
      <c r="S43" s="3111">
        <f>ROUND(IF(项目基本情况!$B$8="出让",SUMPRODUCT(PRODUCT(1+L43:L$46)),SUMPRODUCT(PRODUCT(1+L43:L$45))),4)</f>
        <v>1.0161</v>
      </c>
      <c r="T43" s="3111">
        <f>ROUND(IF(项目基本情况!$B$8="出让",SUMPRODUCT(PRODUCT(1+M43:M$46)),SUMPRODUCT(PRODUCT(1+M43:M$45))),4)</f>
        <v>1.0082</v>
      </c>
      <c r="U43" s="3111">
        <f>ROUND(IF(项目基本情况!$B$8="出让",SUMPRODUCT(PRODUCT(1+N43:N$46)),SUMPRODUCT(PRODUCT(1+N43:N$45))),4)</f>
        <v>1.0270999999999999</v>
      </c>
      <c r="V43" s="3111"/>
      <c r="W43" s="3111">
        <f t="shared" si="116"/>
        <v>1.0082</v>
      </c>
      <c r="X43" s="3100"/>
      <c r="Y43" s="3102"/>
      <c r="Z43" s="3120">
        <f t="shared" si="117"/>
        <v>4.8999999999999998E-3</v>
      </c>
      <c r="AA43" s="3121">
        <f t="shared" si="117"/>
        <v>3.3E-3</v>
      </c>
      <c r="AB43" s="3102">
        <f t="shared" si="117"/>
        <v>9.1999999999999998E-3</v>
      </c>
      <c r="AC43" s="3122"/>
      <c r="AD43" s="3102">
        <f t="shared" si="117"/>
        <v>3.3E-3</v>
      </c>
    </row>
    <row r="44" spans="1:30">
      <c r="A44" s="3083" t="s">
        <v>2780</v>
      </c>
      <c r="B44" s="3132">
        <v>2021</v>
      </c>
      <c r="C44" s="3133">
        <v>3</v>
      </c>
      <c r="D44" s="3133"/>
      <c r="E44" s="3133">
        <v>0.47</v>
      </c>
      <c r="F44" s="3133">
        <v>0.28000000000000003</v>
      </c>
      <c r="G44" s="3133">
        <v>0.91</v>
      </c>
      <c r="H44" s="3139"/>
      <c r="I44" s="3134">
        <f t="shared" si="88"/>
        <v>0.28000000000000003</v>
      </c>
      <c r="J44" s="3100"/>
      <c r="K44" s="3101"/>
      <c r="L44" s="3102">
        <f t="shared" si="89"/>
        <v>4.6999999999999993E-3</v>
      </c>
      <c r="M44" s="3102">
        <f t="shared" si="89"/>
        <v>2.8000000000000004E-3</v>
      </c>
      <c r="N44" s="3102">
        <f t="shared" si="89"/>
        <v>9.1000000000000004E-3</v>
      </c>
      <c r="O44" s="3102"/>
      <c r="P44" s="3102">
        <f t="shared" si="115"/>
        <v>2.8000000000000004E-3</v>
      </c>
      <c r="Q44" s="3100"/>
      <c r="R44" s="3111"/>
      <c r="S44" s="3111">
        <f>ROUND(IF(项目基本情况!$B$8="出让",SUMPRODUCT(PRODUCT(1+L44:L$46)),SUMPRODUCT(PRODUCT(1+L44:L$45))),4)</f>
        <v>1.0102</v>
      </c>
      <c r="T44" s="3111">
        <f>ROUND(IF(项目基本情况!$B$8="出让",SUMPRODUCT(PRODUCT(1+M44:M$46)),SUMPRODUCT(PRODUCT(1+M44:M$45))),4)</f>
        <v>1.0074000000000001</v>
      </c>
      <c r="U44" s="3111">
        <f>ROUND(IF(项目基本情况!$B$8="出让",SUMPRODUCT(PRODUCT(1+N44:N$46)),SUMPRODUCT(PRODUCT(1+N44:N$45))),4)</f>
        <v>1.0202</v>
      </c>
      <c r="V44" s="3111"/>
      <c r="W44" s="3111">
        <f t="shared" si="116"/>
        <v>1.0074000000000001</v>
      </c>
      <c r="X44" s="3100"/>
      <c r="Y44" s="3102"/>
      <c r="Z44" s="3120">
        <f t="shared" si="117"/>
        <v>4.5999999999999999E-3</v>
      </c>
      <c r="AA44" s="3121">
        <f t="shared" si="117"/>
        <v>4.1000000000000003E-3</v>
      </c>
      <c r="AB44" s="3102">
        <f t="shared" si="117"/>
        <v>0.01</v>
      </c>
      <c r="AC44" s="3122"/>
      <c r="AD44" s="3102">
        <f t="shared" si="117"/>
        <v>4.1000000000000003E-3</v>
      </c>
    </row>
    <row r="45" spans="1:30">
      <c r="A45" s="3083" t="s">
        <v>2784</v>
      </c>
      <c r="B45" s="3132">
        <v>2021</v>
      </c>
      <c r="C45" s="3133">
        <v>2</v>
      </c>
      <c r="D45" s="3133"/>
      <c r="E45" s="3133">
        <v>0.55000000000000004</v>
      </c>
      <c r="F45" s="3133">
        <v>0.46</v>
      </c>
      <c r="G45" s="3133">
        <v>1.1000000000000001</v>
      </c>
      <c r="H45" s="3139"/>
      <c r="I45" s="3134">
        <f t="shared" si="88"/>
        <v>0.46</v>
      </c>
      <c r="J45" s="3100"/>
      <c r="K45" s="3101"/>
      <c r="L45" s="3102">
        <f t="shared" si="89"/>
        <v>5.5000000000000005E-3</v>
      </c>
      <c r="M45" s="3102">
        <f t="shared" si="89"/>
        <v>4.5999999999999999E-3</v>
      </c>
      <c r="N45" s="3102">
        <f t="shared" si="89"/>
        <v>1.1000000000000001E-2</v>
      </c>
      <c r="O45" s="3102"/>
      <c r="P45" s="3102">
        <f t="shared" si="115"/>
        <v>4.5999999999999999E-3</v>
      </c>
      <c r="Q45" s="3100"/>
      <c r="R45" s="3111"/>
      <c r="S45" s="3111">
        <f>ROUND(IF(项目基本情况!$B$8="出让",SUMPRODUCT(PRODUCT(1+L45:L$46)),SUMPRODUCT(PRODUCT(1+L45:L$45))),4)</f>
        <v>1.0055000000000001</v>
      </c>
      <c r="T45" s="3111">
        <f>ROUND(IF(项目基本情况!$B$8="出让",SUMPRODUCT(PRODUCT(1+M45:M$46)),SUMPRODUCT(PRODUCT(1+M45:M$45))),4)</f>
        <v>1.0045999999999999</v>
      </c>
      <c r="U45" s="3111">
        <f>ROUND(IF(项目基本情况!$B$8="出让",SUMPRODUCT(PRODUCT(1+N45:N$46)),SUMPRODUCT(PRODUCT(1+N45:N$45))),4)</f>
        <v>1.0109999999999999</v>
      </c>
      <c r="V45" s="3111"/>
      <c r="W45" s="3111">
        <f t="shared" si="116"/>
        <v>1.0045999999999999</v>
      </c>
      <c r="X45" s="3100"/>
      <c r="Y45" s="3102"/>
      <c r="Z45" s="3120">
        <f t="shared" si="117"/>
        <v>4.4999999999999997E-3</v>
      </c>
      <c r="AA45" s="3121">
        <f t="shared" si="117"/>
        <v>4.7000000000000002E-3</v>
      </c>
      <c r="AB45" s="3102">
        <f t="shared" si="117"/>
        <v>1.04E-2</v>
      </c>
      <c r="AC45" s="3122"/>
      <c r="AD45" s="3102">
        <f t="shared" si="117"/>
        <v>4.7000000000000002E-3</v>
      </c>
    </row>
    <row r="46" spans="1:30" ht="14.25" thickBot="1">
      <c r="A46" s="3085" t="s">
        <v>2785</v>
      </c>
      <c r="B46" s="3140">
        <v>2021</v>
      </c>
      <c r="C46" s="3141">
        <v>1</v>
      </c>
      <c r="D46" s="3141"/>
      <c r="E46" s="3141">
        <v>0.35</v>
      </c>
      <c r="F46" s="3141">
        <v>0.48</v>
      </c>
      <c r="G46" s="3141">
        <v>0.98</v>
      </c>
      <c r="H46" s="3142"/>
      <c r="I46" s="3143">
        <f t="shared" si="88"/>
        <v>0.48</v>
      </c>
      <c r="J46" s="3106"/>
      <c r="K46" s="3107"/>
      <c r="L46" s="3108">
        <f t="shared" si="89"/>
        <v>3.4999999999999996E-3</v>
      </c>
      <c r="M46" s="3108">
        <f>F46/100</f>
        <v>4.7999999999999996E-3</v>
      </c>
      <c r="N46" s="3108">
        <f t="shared" si="89"/>
        <v>9.7999999999999997E-3</v>
      </c>
      <c r="O46" s="3108"/>
      <c r="P46" s="3108">
        <f t="shared" si="115"/>
        <v>4.7999999999999996E-3</v>
      </c>
      <c r="Q46" s="3106"/>
      <c r="R46" s="3115"/>
      <c r="S46" s="3115">
        <v>1</v>
      </c>
      <c r="T46" s="3115">
        <v>1</v>
      </c>
      <c r="U46" s="3115">
        <v>1</v>
      </c>
      <c r="V46" s="3115"/>
      <c r="W46" s="3115">
        <f t="shared" si="116"/>
        <v>1</v>
      </c>
      <c r="X46" s="3106"/>
      <c r="Y46" s="3108"/>
      <c r="Z46" s="3126">
        <f t="shared" si="117"/>
        <v>3.5000000000000001E-3</v>
      </c>
      <c r="AA46" s="3127">
        <f t="shared" si="117"/>
        <v>4.7999999999999996E-3</v>
      </c>
      <c r="AB46" s="3108">
        <f t="shared" si="117"/>
        <v>9.7999999999999997E-3</v>
      </c>
      <c r="AC46" s="3128"/>
      <c r="AD46" s="3108">
        <f t="shared" si="117"/>
        <v>4.7999999999999996E-3</v>
      </c>
    </row>
    <row r="47" spans="1:30" ht="14.25" thickTop="1"/>
    <row r="48" spans="1:30">
      <c r="A48" s="3384"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4" customWidth="1"/>
    <col min="2" max="2" width="12.5" style="2744" customWidth="1"/>
    <col min="3" max="3" width="12.125" style="2744" customWidth="1"/>
    <col min="4" max="4" width="16.625" style="2744" customWidth="1"/>
    <col min="5" max="5" width="12.5" style="2744" customWidth="1"/>
    <col min="6" max="6" width="12.75" style="2744" customWidth="1"/>
    <col min="7" max="16384" width="8.875" style="2744"/>
  </cols>
  <sheetData>
    <row r="1" spans="1:14" ht="20.25">
      <c r="A1" s="2747" t="s">
        <v>2207</v>
      </c>
      <c r="B1" s="2742"/>
      <c r="C1" s="2742"/>
      <c r="D1" s="2742"/>
      <c r="E1" s="2742"/>
      <c r="F1" s="2742"/>
      <c r="G1" s="2743"/>
      <c r="H1" s="2743"/>
      <c r="I1" s="2743"/>
      <c r="J1" s="2743"/>
      <c r="K1" s="2743"/>
      <c r="L1" s="2743"/>
      <c r="M1" s="2743"/>
      <c r="N1" s="2743"/>
    </row>
    <row r="2" spans="1:14" ht="14.25">
      <c r="A2" s="2748" t="s">
        <v>2202</v>
      </c>
      <c r="B2" s="2753">
        <f ca="1">SUMIF(B7:B14,"&lt;&gt;#ref!",B7:B14)</f>
        <v>0</v>
      </c>
      <c r="C2" s="2748" t="s">
        <v>2203</v>
      </c>
      <c r="D2" s="2745"/>
      <c r="E2" s="2745"/>
      <c r="F2" s="2745"/>
      <c r="G2" s="2743"/>
      <c r="H2" s="2743"/>
      <c r="I2" s="2743"/>
      <c r="J2" s="2743"/>
      <c r="K2" s="2743"/>
      <c r="L2" s="2743"/>
      <c r="M2" s="2743"/>
      <c r="N2" s="2743"/>
    </row>
    <row r="3" spans="1:14" ht="14.25">
      <c r="A3" s="2748" t="s">
        <v>2231</v>
      </c>
      <c r="B3" s="2753" t="e">
        <f ca="1">ROUND(B2*10000/E3,0)</f>
        <v>#DIV/0!</v>
      </c>
      <c r="C3" s="2748" t="s">
        <v>1596</v>
      </c>
      <c r="D3" s="2748" t="s">
        <v>2204</v>
      </c>
      <c r="E3" s="2746">
        <f ca="1">SUMIF(E7:E14,"&lt;&gt;#ref!",E7:E14)</f>
        <v>0</v>
      </c>
      <c r="F3" s="2745"/>
      <c r="G3" s="2743"/>
      <c r="H3" s="2743"/>
      <c r="I3" s="2743"/>
      <c r="J3" s="2743"/>
      <c r="K3" s="2743"/>
      <c r="L3" s="2743"/>
      <c r="M3" s="2743"/>
      <c r="N3" s="2743"/>
    </row>
    <row r="4" spans="1:14" ht="14.25">
      <c r="A4" s="2748" t="s">
        <v>2210</v>
      </c>
      <c r="B4" s="2753" t="e">
        <f ca="1">ROUND(B2*10000/E4,0)</f>
        <v>#DIV/0!</v>
      </c>
      <c r="C4" s="2748" t="s">
        <v>1596</v>
      </c>
      <c r="D4" s="2748" t="s">
        <v>2211</v>
      </c>
      <c r="E4" s="2746">
        <f ca="1">SUMIF(F7:F14,"&lt;&gt;#ref!",F7:F14)</f>
        <v>0</v>
      </c>
      <c r="F4" s="2745"/>
      <c r="G4" s="2743"/>
      <c r="H4" s="2743"/>
      <c r="I4" s="2743"/>
      <c r="J4" s="2743"/>
      <c r="K4" s="2743"/>
      <c r="L4" s="2743"/>
      <c r="M4" s="2743"/>
      <c r="N4" s="2743"/>
    </row>
    <row r="5" spans="1:14" ht="14.25">
      <c r="A5" s="2749"/>
      <c r="B5" s="2745"/>
      <c r="C5" s="2745"/>
      <c r="D5" s="2745"/>
      <c r="E5" s="2745"/>
      <c r="F5" s="2745"/>
      <c r="G5" s="2743"/>
      <c r="H5" s="2743"/>
      <c r="I5" s="2743"/>
      <c r="J5" s="2743"/>
      <c r="K5" s="2743"/>
      <c r="L5" s="2743"/>
      <c r="M5" s="2743"/>
      <c r="N5" s="2743"/>
    </row>
    <row r="6" spans="1:14" ht="28.5">
      <c r="A6" s="2750" t="s">
        <v>2208</v>
      </c>
      <c r="B6" s="2748" t="s">
        <v>2205</v>
      </c>
      <c r="C6" s="2352"/>
      <c r="D6" s="2745"/>
      <c r="E6" s="2748" t="s">
        <v>2206</v>
      </c>
      <c r="F6" s="2748" t="s">
        <v>2209</v>
      </c>
      <c r="G6" s="2743"/>
      <c r="H6" s="2743"/>
      <c r="I6" s="2743"/>
      <c r="J6" s="2743"/>
      <c r="K6" s="2743"/>
      <c r="L6" s="2743"/>
      <c r="M6" s="2743"/>
      <c r="N6" s="2743"/>
    </row>
    <row r="7" spans="1:14" ht="14.25">
      <c r="A7" s="2751"/>
      <c r="B7" s="2753" t="e">
        <f ca="1">SUMIF(INDIRECT("'"&amp;A7&amp;"'"&amp;"!A:A"),"总价",INDIRECT("'"&amp;A7&amp;"'"&amp;"!B:B"))</f>
        <v>#REF!</v>
      </c>
      <c r="C7" s="2748" t="s">
        <v>2203</v>
      </c>
      <c r="D7" s="2745"/>
      <c r="E7" s="2746" t="e">
        <f ca="1">SUMIF(INDIRECT("'"&amp;A7&amp;"'"&amp;"!C:C"),"建筑面积",INDIRECT("'"&amp;A7&amp;"'"&amp;"!D:D"))</f>
        <v>#REF!</v>
      </c>
      <c r="F7" s="2746" t="e">
        <f ca="1">SUMIF(INDIRECT("'"&amp;A7&amp;"'"&amp;"!E:E"),"土地面积",INDIRECT("'"&amp;A7&amp;"'"&amp;"!F:F"))</f>
        <v>#REF!</v>
      </c>
      <c r="G7" s="2743"/>
      <c r="H7" s="2743"/>
      <c r="I7" s="2743"/>
      <c r="J7" s="2743"/>
      <c r="K7" s="2743"/>
      <c r="L7" s="2743"/>
      <c r="M7" s="2743"/>
      <c r="N7" s="2743"/>
    </row>
    <row r="8" spans="1:14" ht="14.25">
      <c r="A8" s="2751"/>
      <c r="B8" s="2753" t="e">
        <f t="shared" ref="B8:B14" ca="1" si="0">SUMIF(INDIRECT("'"&amp;A8&amp;"'"&amp;"!A:A"),"总价",INDIRECT("'"&amp;A8&amp;"'"&amp;"!B:B"))</f>
        <v>#REF!</v>
      </c>
      <c r="C8" s="2748" t="s">
        <v>2203</v>
      </c>
      <c r="D8" s="2745"/>
      <c r="E8" s="2746" t="e">
        <f t="shared" ref="E8:E14" ca="1" si="1">SUMIF(INDIRECT("'"&amp;A8&amp;"'"&amp;"!C:C"),"建筑面积",INDIRECT("'"&amp;A8&amp;"'"&amp;"!D:D"))</f>
        <v>#REF!</v>
      </c>
      <c r="F8" s="2746" t="e">
        <f t="shared" ref="F8:F14" ca="1" si="2">SUMIF(INDIRECT("'"&amp;A8&amp;"'"&amp;"!E:E"),"土地面积",INDIRECT("'"&amp;A8&amp;"'"&amp;"!F:F"))</f>
        <v>#REF!</v>
      </c>
      <c r="G8" s="2743"/>
      <c r="H8" s="2743"/>
      <c r="I8" s="2743"/>
      <c r="J8" s="2743"/>
      <c r="K8" s="2743"/>
      <c r="L8" s="2743"/>
      <c r="M8" s="2743"/>
      <c r="N8" s="2743"/>
    </row>
    <row r="9" spans="1:14" ht="14.25">
      <c r="A9" s="2751"/>
      <c r="B9" s="2753" t="e">
        <f t="shared" ca="1" si="0"/>
        <v>#REF!</v>
      </c>
      <c r="C9" s="2748" t="s">
        <v>2203</v>
      </c>
      <c r="D9" s="2745"/>
      <c r="E9" s="2746" t="e">
        <f t="shared" ca="1" si="1"/>
        <v>#REF!</v>
      </c>
      <c r="F9" s="2746" t="e">
        <f t="shared" ca="1" si="2"/>
        <v>#REF!</v>
      </c>
      <c r="G9" s="2743"/>
      <c r="H9" s="2743"/>
      <c r="I9" s="2743"/>
      <c r="J9" s="2743"/>
      <c r="K9" s="2743"/>
      <c r="L9" s="2743"/>
      <c r="M9" s="2743"/>
      <c r="N9" s="2743"/>
    </row>
    <row r="10" spans="1:14" ht="14.25">
      <c r="A10" s="2751"/>
      <c r="B10" s="2753" t="e">
        <f t="shared" ca="1" si="0"/>
        <v>#REF!</v>
      </c>
      <c r="C10" s="2748" t="s">
        <v>2203</v>
      </c>
      <c r="D10" s="2745"/>
      <c r="E10" s="2746" t="e">
        <f t="shared" ca="1" si="1"/>
        <v>#REF!</v>
      </c>
      <c r="F10" s="2746" t="e">
        <f t="shared" ca="1" si="2"/>
        <v>#REF!</v>
      </c>
      <c r="G10" s="2743"/>
      <c r="H10" s="2743"/>
      <c r="I10" s="2743"/>
      <c r="J10" s="2743"/>
      <c r="K10" s="2743"/>
      <c r="L10" s="2743"/>
      <c r="M10" s="2743"/>
      <c r="N10" s="2743"/>
    </row>
    <row r="11" spans="1:14" ht="14.25">
      <c r="A11" s="2751"/>
      <c r="B11" s="2753" t="e">
        <f t="shared" ca="1" si="0"/>
        <v>#REF!</v>
      </c>
      <c r="C11" s="2748" t="s">
        <v>2203</v>
      </c>
      <c r="D11" s="2745"/>
      <c r="E11" s="2746" t="e">
        <f t="shared" ca="1" si="1"/>
        <v>#REF!</v>
      </c>
      <c r="F11" s="2746" t="e">
        <f t="shared" ca="1" si="2"/>
        <v>#REF!</v>
      </c>
      <c r="G11" s="2743"/>
      <c r="H11" s="2743"/>
      <c r="I11" s="2743"/>
      <c r="J11" s="2743"/>
      <c r="K11" s="2743"/>
      <c r="L11" s="2743"/>
      <c r="M11" s="2743"/>
      <c r="N11" s="2743"/>
    </row>
    <row r="12" spans="1:14" ht="14.25">
      <c r="A12" s="2751"/>
      <c r="B12" s="2753" t="e">
        <f t="shared" ca="1" si="0"/>
        <v>#REF!</v>
      </c>
      <c r="C12" s="2748" t="s">
        <v>2203</v>
      </c>
      <c r="D12" s="2745"/>
      <c r="E12" s="2746" t="e">
        <f t="shared" ca="1" si="1"/>
        <v>#REF!</v>
      </c>
      <c r="F12" s="2746" t="e">
        <f t="shared" ca="1" si="2"/>
        <v>#REF!</v>
      </c>
      <c r="G12" s="2743"/>
      <c r="H12" s="2743"/>
      <c r="I12" s="2743"/>
      <c r="J12" s="2743"/>
      <c r="K12" s="2743"/>
      <c r="L12" s="2743"/>
      <c r="M12" s="2743"/>
      <c r="N12" s="2743"/>
    </row>
    <row r="13" spans="1:14" ht="14.25">
      <c r="A13" s="2751"/>
      <c r="B13" s="2753" t="e">
        <f t="shared" ca="1" si="0"/>
        <v>#REF!</v>
      </c>
      <c r="C13" s="2748" t="s">
        <v>2203</v>
      </c>
      <c r="D13" s="2745"/>
      <c r="E13" s="2746" t="e">
        <f t="shared" ca="1" si="1"/>
        <v>#REF!</v>
      </c>
      <c r="F13" s="2746" t="e">
        <f t="shared" ca="1" si="2"/>
        <v>#REF!</v>
      </c>
      <c r="G13" s="2743"/>
      <c r="H13" s="2743"/>
      <c r="I13" s="2743"/>
      <c r="J13" s="2743"/>
      <c r="K13" s="2743"/>
      <c r="L13" s="2743"/>
      <c r="M13" s="2743"/>
      <c r="N13" s="2743"/>
    </row>
    <row r="14" spans="1:14" ht="14.25">
      <c r="A14" s="2752"/>
      <c r="B14" s="2753" t="e">
        <f t="shared" ca="1" si="0"/>
        <v>#REF!</v>
      </c>
      <c r="C14" s="2748" t="s">
        <v>2203</v>
      </c>
      <c r="D14" s="2745"/>
      <c r="E14" s="2746" t="e">
        <f t="shared" ca="1" si="1"/>
        <v>#REF!</v>
      </c>
      <c r="F14" s="2746" t="e">
        <f t="shared" ca="1" si="2"/>
        <v>#REF!</v>
      </c>
      <c r="G14" s="2743"/>
      <c r="H14" s="2743"/>
      <c r="I14" s="2743"/>
      <c r="J14" s="2743"/>
      <c r="K14" s="2743"/>
      <c r="L14" s="2743"/>
      <c r="M14" s="2743"/>
      <c r="N14" s="2743"/>
    </row>
    <row r="15" spans="1:14">
      <c r="A15" s="2743"/>
      <c r="B15" s="2743"/>
      <c r="C15" s="2743"/>
      <c r="D15" s="2743"/>
      <c r="E15" s="2743"/>
      <c r="F15" s="2743"/>
      <c r="G15" s="2743"/>
      <c r="H15" s="2743"/>
      <c r="I15" s="2743"/>
      <c r="J15" s="2743"/>
      <c r="K15" s="2743"/>
      <c r="L15" s="2743"/>
      <c r="M15" s="2743"/>
      <c r="N15" s="2743"/>
    </row>
    <row r="16" spans="1:14">
      <c r="A16" s="2743"/>
      <c r="B16" s="2743"/>
      <c r="C16" s="2743"/>
      <c r="D16" s="2743"/>
      <c r="E16" s="2743"/>
      <c r="F16" s="2743"/>
      <c r="G16" s="2743"/>
      <c r="H16" s="2743"/>
      <c r="I16" s="2743"/>
      <c r="J16" s="2743"/>
      <c r="K16" s="2743"/>
      <c r="L16" s="2743"/>
      <c r="M16" s="2743"/>
      <c r="N16" s="2743"/>
    </row>
    <row r="17" spans="1:14">
      <c r="A17" s="2743"/>
      <c r="B17" s="2743"/>
      <c r="C17" s="2743"/>
      <c r="D17" s="2743"/>
      <c r="E17" s="2743"/>
      <c r="F17" s="2743"/>
      <c r="G17" s="2743"/>
      <c r="H17" s="2743"/>
      <c r="I17" s="2743"/>
      <c r="J17" s="2743"/>
      <c r="K17" s="2743"/>
      <c r="L17" s="2743"/>
      <c r="M17" s="2743"/>
      <c r="N17" s="2743"/>
    </row>
    <row r="18" spans="1:14">
      <c r="A18" s="2743"/>
      <c r="B18" s="2743"/>
      <c r="C18" s="2743"/>
      <c r="D18" s="2743"/>
      <c r="E18" s="2743"/>
      <c r="F18" s="2743"/>
      <c r="G18" s="2743"/>
      <c r="H18" s="2743"/>
      <c r="I18" s="2743"/>
      <c r="J18" s="2743"/>
      <c r="K18" s="2743"/>
      <c r="L18" s="2743"/>
      <c r="M18" s="2743"/>
      <c r="N18" s="2743"/>
    </row>
    <row r="19" spans="1:14">
      <c r="A19" s="2743"/>
      <c r="B19" s="2743"/>
      <c r="C19" s="2743"/>
      <c r="D19" s="2743"/>
      <c r="E19" s="2743"/>
      <c r="F19" s="2743"/>
      <c r="G19" s="2743"/>
      <c r="H19" s="2743"/>
      <c r="I19" s="2743"/>
      <c r="J19" s="2743"/>
      <c r="K19" s="2743"/>
      <c r="L19" s="2743"/>
      <c r="M19" s="2743"/>
      <c r="N19" s="2743"/>
    </row>
    <row r="20" spans="1:14">
      <c r="A20" s="2743"/>
      <c r="B20" s="2743"/>
      <c r="C20" s="2743"/>
      <c r="D20" s="2743"/>
      <c r="E20" s="2743"/>
      <c r="F20" s="2743"/>
      <c r="G20" s="2743"/>
      <c r="H20" s="2743"/>
      <c r="I20" s="2743"/>
      <c r="J20" s="2743"/>
      <c r="K20" s="2743"/>
      <c r="L20" s="2743"/>
      <c r="M20" s="2743"/>
      <c r="N20" s="2743"/>
    </row>
    <row r="21" spans="1:14">
      <c r="A21" s="2743"/>
      <c r="B21" s="2743"/>
      <c r="C21" s="2743"/>
      <c r="D21" s="2743"/>
      <c r="E21" s="2743"/>
      <c r="F21" s="2743"/>
      <c r="G21" s="2743"/>
      <c r="H21" s="2743"/>
      <c r="I21" s="2743"/>
      <c r="J21" s="2743"/>
      <c r="K21" s="2743"/>
      <c r="L21" s="2743"/>
      <c r="M21" s="2743"/>
      <c r="N21" s="2743"/>
    </row>
    <row r="22" spans="1:14">
      <c r="A22" s="2743"/>
      <c r="B22" s="2743"/>
      <c r="C22" s="2743"/>
      <c r="D22" s="2743"/>
      <c r="E22" s="2743"/>
      <c r="F22" s="2743"/>
      <c r="G22" s="2743"/>
      <c r="H22" s="2743"/>
      <c r="I22" s="2743"/>
      <c r="J22" s="2743"/>
      <c r="K22" s="2743"/>
      <c r="L22" s="2743"/>
      <c r="M22" s="2743"/>
      <c r="N22" s="2743"/>
    </row>
    <row r="23" spans="1:14">
      <c r="A23" s="2743"/>
      <c r="B23" s="2743"/>
      <c r="C23" s="2743"/>
      <c r="D23" s="2743"/>
      <c r="E23" s="2743"/>
      <c r="F23" s="2743"/>
      <c r="G23" s="2743"/>
      <c r="H23" s="2743"/>
      <c r="I23" s="2743"/>
      <c r="J23" s="2743"/>
      <c r="K23" s="2743"/>
      <c r="L23" s="2743"/>
      <c r="M23" s="2743"/>
      <c r="N23" s="2743"/>
    </row>
    <row r="24" spans="1:14">
      <c r="A24" s="2743"/>
      <c r="B24" s="2743"/>
      <c r="C24" s="2743"/>
      <c r="D24" s="2743"/>
      <c r="E24" s="2743"/>
      <c r="F24" s="2743"/>
      <c r="G24" s="2743"/>
      <c r="H24" s="2743"/>
      <c r="I24" s="2743"/>
      <c r="J24" s="2743"/>
      <c r="K24" s="2743"/>
      <c r="L24" s="2743"/>
      <c r="M24" s="2743"/>
      <c r="N24" s="2743"/>
    </row>
    <row r="25" spans="1:14">
      <c r="A25" s="2743"/>
      <c r="B25" s="2743"/>
      <c r="C25" s="2743"/>
      <c r="D25" s="2743"/>
      <c r="E25" s="2743"/>
      <c r="F25" s="2743"/>
      <c r="G25" s="2743"/>
      <c r="H25" s="2743"/>
      <c r="I25" s="2743"/>
      <c r="J25" s="2743"/>
      <c r="K25" s="2743"/>
      <c r="L25" s="2743"/>
      <c r="M25" s="2743"/>
      <c r="N25" s="2743"/>
    </row>
    <row r="26" spans="1:14">
      <c r="A26" s="2743"/>
      <c r="B26" s="2743"/>
      <c r="C26" s="2743"/>
      <c r="D26" s="2743"/>
      <c r="E26" s="2743"/>
      <c r="F26" s="2743"/>
      <c r="G26" s="2743"/>
      <c r="H26" s="2743"/>
      <c r="I26" s="2743"/>
      <c r="J26" s="2743"/>
      <c r="K26" s="2743"/>
      <c r="L26" s="2743"/>
      <c r="M26" s="2743"/>
      <c r="N26" s="2743"/>
    </row>
    <row r="27" spans="1:14">
      <c r="A27" s="2743"/>
      <c r="B27" s="2743"/>
      <c r="C27" s="2743"/>
      <c r="D27" s="2743"/>
      <c r="E27" s="2743"/>
      <c r="F27" s="2743"/>
      <c r="G27" s="2743"/>
      <c r="H27" s="2743"/>
      <c r="I27" s="2743"/>
      <c r="J27" s="2743"/>
      <c r="K27" s="2743"/>
      <c r="L27" s="2743"/>
      <c r="M27" s="2743"/>
      <c r="N27" s="2743"/>
    </row>
    <row r="28" spans="1:14">
      <c r="A28" s="2743"/>
      <c r="B28" s="2743"/>
      <c r="C28" s="2743"/>
      <c r="D28" s="2743"/>
      <c r="E28" s="2743"/>
      <c r="F28" s="2743"/>
      <c r="G28" s="2743"/>
      <c r="H28" s="2743"/>
      <c r="I28" s="2743"/>
      <c r="J28" s="2743"/>
      <c r="K28" s="2743"/>
      <c r="L28" s="2743"/>
      <c r="M28" s="2743"/>
      <c r="N28" s="2743"/>
    </row>
    <row r="29" spans="1:14">
      <c r="A29" s="2743"/>
      <c r="B29" s="2743"/>
      <c r="C29" s="2743"/>
      <c r="D29" s="2743"/>
      <c r="E29" s="2743"/>
      <c r="F29" s="2743"/>
      <c r="G29" s="2743"/>
      <c r="H29" s="2743"/>
      <c r="I29" s="2743"/>
      <c r="J29" s="2743"/>
      <c r="K29" s="2743"/>
      <c r="L29" s="2743"/>
      <c r="M29" s="2743"/>
      <c r="N29" s="2743"/>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3"/>
      <c r="M1" s="2714"/>
      <c r="N1" s="2714"/>
      <c r="O1" s="2714"/>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86055</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31" t="s">
        <v>471</v>
      </c>
      <c r="D4" s="3732"/>
      <c r="E4" s="3771" t="s">
        <v>472</v>
      </c>
      <c r="F4" s="3772"/>
      <c r="G4" s="3731" t="s">
        <v>473</v>
      </c>
      <c r="H4" s="3732"/>
      <c r="I4" s="3731" t="s">
        <v>474</v>
      </c>
      <c r="J4" s="3732"/>
      <c r="K4" s="786" t="s">
        <v>475</v>
      </c>
      <c r="L4" s="1739"/>
      <c r="M4" s="1740"/>
      <c r="N4" s="1740"/>
      <c r="O4" s="1740"/>
      <c r="P4" s="3733" t="s">
        <v>476</v>
      </c>
      <c r="Q4" s="3734"/>
      <c r="R4" s="3739" t="s">
        <v>472</v>
      </c>
      <c r="S4" s="3740"/>
      <c r="T4" s="3739" t="s">
        <v>473</v>
      </c>
      <c r="U4" s="3740"/>
      <c r="V4" s="3726" t="s">
        <v>474</v>
      </c>
      <c r="W4" s="3726"/>
      <c r="X4" s="1300"/>
      <c r="Y4" s="3739" t="s">
        <v>476</v>
      </c>
      <c r="Z4" s="3740"/>
      <c r="AA4" s="3728" t="s">
        <v>472</v>
      </c>
      <c r="AB4" s="3728" t="s">
        <v>473</v>
      </c>
      <c r="AC4" s="3728" t="s">
        <v>474</v>
      </c>
    </row>
    <row r="5" spans="1:29" ht="15">
      <c r="A5" s="465"/>
      <c r="B5" s="466"/>
      <c r="C5" s="3747" t="s">
        <v>2188</v>
      </c>
      <c r="D5" s="3748"/>
      <c r="E5" s="3829" t="s">
        <v>3714</v>
      </c>
      <c r="F5" s="3748"/>
      <c r="G5" s="3829" t="s">
        <v>3723</v>
      </c>
      <c r="H5" s="3748"/>
      <c r="I5" s="3829" t="s">
        <v>3724</v>
      </c>
      <c r="J5" s="3748"/>
      <c r="K5" s="787"/>
      <c r="L5" s="1739"/>
      <c r="M5" s="1740"/>
      <c r="N5" s="1740"/>
      <c r="O5" s="1740"/>
      <c r="P5" s="3735"/>
      <c r="Q5" s="3736"/>
      <c r="R5" s="3741"/>
      <c r="S5" s="3742"/>
      <c r="T5" s="3741"/>
      <c r="U5" s="3742"/>
      <c r="V5" s="3726"/>
      <c r="W5" s="3726"/>
      <c r="X5" s="1300"/>
      <c r="Y5" s="3741"/>
      <c r="Z5" s="3742"/>
      <c r="AA5" s="3729"/>
      <c r="AB5" s="3729"/>
      <c r="AC5" s="3729"/>
    </row>
    <row r="6" spans="1:29" ht="15.75" thickBot="1">
      <c r="A6" s="467"/>
      <c r="B6" s="468"/>
      <c r="C6" s="3745" t="s">
        <v>2192</v>
      </c>
      <c r="D6" s="3746"/>
      <c r="E6" s="3745" t="s">
        <v>3715</v>
      </c>
      <c r="F6" s="3746"/>
      <c r="G6" s="3745" t="s">
        <v>3715</v>
      </c>
      <c r="H6" s="3746"/>
      <c r="I6" s="3745" t="s">
        <v>2192</v>
      </c>
      <c r="J6" s="3746"/>
      <c r="K6" s="787" t="s">
        <v>477</v>
      </c>
      <c r="L6" s="1739"/>
      <c r="M6" s="1740"/>
      <c r="N6" s="1740"/>
      <c r="O6" s="1740"/>
      <c r="P6" s="3737"/>
      <c r="Q6" s="3738"/>
      <c r="R6" s="3741"/>
      <c r="S6" s="3742"/>
      <c r="T6" s="3743"/>
      <c r="U6" s="3744"/>
      <c r="V6" s="3726"/>
      <c r="W6" s="3726"/>
      <c r="X6" s="1300"/>
      <c r="Y6" s="3743"/>
      <c r="Z6" s="3744"/>
      <c r="AA6" s="3730"/>
      <c r="AB6" s="3730"/>
      <c r="AC6" s="3730"/>
    </row>
    <row r="7" spans="1:29" s="1057" customFormat="1" ht="15.75" thickBot="1">
      <c r="A7" s="2206"/>
      <c r="B7" s="2213"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56" t="s">
        <v>479</v>
      </c>
      <c r="Q7" s="3758"/>
      <c r="R7" s="1301" t="s">
        <v>10</v>
      </c>
      <c r="S7" s="1302">
        <f t="shared" ref="S7:S15" si="0">F7</f>
        <v>100</v>
      </c>
      <c r="T7" s="1301" t="s">
        <v>10</v>
      </c>
      <c r="U7" s="1302">
        <f t="shared" ref="U7:U15" si="1">H7</f>
        <v>100</v>
      </c>
      <c r="V7" s="1301" t="s">
        <v>10</v>
      </c>
      <c r="W7" s="1302">
        <f t="shared" ref="W7:W15" si="2">J7</f>
        <v>100</v>
      </c>
      <c r="X7" s="1303"/>
      <c r="Y7" s="3756" t="s">
        <v>479</v>
      </c>
      <c r="Z7" s="3757"/>
      <c r="AA7" s="994">
        <f>D7/F7</f>
        <v>1</v>
      </c>
      <c r="AB7" s="994">
        <f>D7/H7</f>
        <v>1</v>
      </c>
      <c r="AC7" s="994">
        <f>D7/J7</f>
        <v>1</v>
      </c>
    </row>
    <row r="8" spans="1:29" s="1057" customFormat="1" ht="15.75" thickBot="1">
      <c r="A8" s="2207"/>
      <c r="B8" s="2214"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56" t="s">
        <v>482</v>
      </c>
      <c r="Q8" s="3757"/>
      <c r="R8" s="1301" t="s">
        <v>10</v>
      </c>
      <c r="S8" s="1302">
        <f t="shared" si="0"/>
        <v>100</v>
      </c>
      <c r="T8" s="1301" t="s">
        <v>10</v>
      </c>
      <c r="U8" s="1302">
        <f t="shared" si="1"/>
        <v>100</v>
      </c>
      <c r="V8" s="1301" t="s">
        <v>10</v>
      </c>
      <c r="W8" s="1302">
        <f t="shared" si="2"/>
        <v>100</v>
      </c>
      <c r="X8" s="1303"/>
      <c r="Y8" s="3756" t="s">
        <v>482</v>
      </c>
      <c r="Z8" s="3757"/>
      <c r="AA8" s="994">
        <f t="shared" ref="AA8:AA46" si="3">D8/F8</f>
        <v>1</v>
      </c>
      <c r="AB8" s="994">
        <f t="shared" ref="AB8:AB46" si="4">D8/H8</f>
        <v>1</v>
      </c>
      <c r="AC8" s="994">
        <f t="shared" ref="AC8:AC46" si="5">D8/J8</f>
        <v>1</v>
      </c>
    </row>
    <row r="9" spans="1:29" s="1057" customFormat="1" ht="15">
      <c r="A9" s="2208"/>
      <c r="B9" s="2215"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25" t="s">
        <v>484</v>
      </c>
      <c r="Q9" s="815" t="str">
        <f t="shared" ref="Q9:Q15" si="6">B9</f>
        <v>用途</v>
      </c>
      <c r="R9" s="1301" t="s">
        <v>5</v>
      </c>
      <c r="S9" s="1302">
        <f t="shared" si="0"/>
        <v>100</v>
      </c>
      <c r="T9" s="1301" t="s">
        <v>5</v>
      </c>
      <c r="U9" s="1302">
        <f t="shared" si="1"/>
        <v>100</v>
      </c>
      <c r="V9" s="1301" t="s">
        <v>5</v>
      </c>
      <c r="W9" s="1302">
        <f t="shared" si="2"/>
        <v>100</v>
      </c>
      <c r="X9" s="1303"/>
      <c r="Y9" s="367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3" t="s">
        <v>3716</v>
      </c>
      <c r="F10" s="476">
        <f>SUMIF(65:65,E10,66:66)-SUMIF(65:65,C10,66:66)+100</f>
        <v>100</v>
      </c>
      <c r="G10" s="3383" t="s">
        <v>3716</v>
      </c>
      <c r="H10" s="234">
        <f>SUMIF(65:65,G10,66:66)-SUMIF(65:65,C10,66:66)+100</f>
        <v>100</v>
      </c>
      <c r="I10" s="3383" t="s">
        <v>3716</v>
      </c>
      <c r="J10" s="234">
        <f>SUMIF(65:65,I10,66:66)-SUMIF(65:65,C10,66:66)+100</f>
        <v>100</v>
      </c>
      <c r="K10" s="788"/>
      <c r="L10" s="1743"/>
      <c r="M10" s="1776"/>
      <c r="N10" s="1776"/>
      <c r="O10" s="1744"/>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0"/>
      <c r="B11" s="2214" t="s">
        <v>2040</v>
      </c>
      <c r="C11" s="482">
        <f>'比较法-住宅、综合'!C13</f>
        <v>2.5</v>
      </c>
      <c r="D11" s="234">
        <v>100</v>
      </c>
      <c r="E11" s="482">
        <v>2.4</v>
      </c>
      <c r="F11" s="476">
        <f>LOOKUP(E11,68:68,69:69)-LOOKUP(C11,68:68,69:69)+100</f>
        <v>100</v>
      </c>
      <c r="G11" s="482">
        <v>2.4</v>
      </c>
      <c r="H11" s="234">
        <f>LOOKUP(G11,68:68,69:69)-LOOKUP(C11,68:68,69:69)+100</f>
        <v>100</v>
      </c>
      <c r="I11" s="482">
        <v>1.6</v>
      </c>
      <c r="J11" s="234">
        <f>LOOKUP(I11,68:68,69:69)-LOOKUP(C11,68:68,69:69)+100</f>
        <v>102</v>
      </c>
      <c r="K11" s="793">
        <f>'比较法-住宅、综合'!K13</f>
        <v>2</v>
      </c>
      <c r="L11" s="1745"/>
      <c r="M11" s="1740"/>
      <c r="N11" s="1740"/>
      <c r="O11" s="1746"/>
      <c r="P11" s="3725"/>
      <c r="Q11" s="815" t="str">
        <f t="shared" si="6"/>
        <v>容积率</v>
      </c>
      <c r="R11" s="1301" t="s">
        <v>8</v>
      </c>
      <c r="S11" s="1302">
        <f t="shared" si="0"/>
        <v>100</v>
      </c>
      <c r="T11" s="1301" t="s">
        <v>8</v>
      </c>
      <c r="U11" s="1302">
        <f t="shared" si="1"/>
        <v>100</v>
      </c>
      <c r="V11" s="1301" t="s">
        <v>8</v>
      </c>
      <c r="W11" s="1302">
        <f t="shared" si="2"/>
        <v>102</v>
      </c>
      <c r="X11" s="1303"/>
      <c r="Y11" s="3673"/>
      <c r="Z11" s="994" t="str">
        <f t="shared" si="7"/>
        <v>容积率</v>
      </c>
      <c r="AA11" s="994">
        <f t="shared" si="3"/>
        <v>1</v>
      </c>
      <c r="AB11" s="994">
        <f t="shared" si="4"/>
        <v>1</v>
      </c>
      <c r="AC11" s="994">
        <f t="shared" si="5"/>
        <v>0.98039215686274506</v>
      </c>
    </row>
    <row r="12" spans="1:29" s="1057" customFormat="1" ht="15">
      <c r="A12" s="2211"/>
      <c r="B12" s="2217">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25"/>
      <c r="Q12" s="815">
        <f t="shared" si="6"/>
        <v>111</v>
      </c>
      <c r="R12" s="1301" t="s">
        <v>8</v>
      </c>
      <c r="S12" s="1302">
        <f t="shared" si="0"/>
        <v>100</v>
      </c>
      <c r="T12" s="1301" t="s">
        <v>8</v>
      </c>
      <c r="U12" s="1302">
        <f t="shared" si="1"/>
        <v>100</v>
      </c>
      <c r="V12" s="1301" t="s">
        <v>8</v>
      </c>
      <c r="W12" s="1302">
        <f t="shared" si="2"/>
        <v>100</v>
      </c>
      <c r="X12" s="1303"/>
      <c r="Y12" s="3673"/>
      <c r="Z12" s="994">
        <f t="shared" si="7"/>
        <v>111</v>
      </c>
      <c r="AA12" s="994">
        <f>D12/F12</f>
        <v>1</v>
      </c>
      <c r="AB12" s="994">
        <f>D12/H12</f>
        <v>1</v>
      </c>
      <c r="AC12" s="994">
        <f>D12/J12</f>
        <v>1</v>
      </c>
    </row>
    <row r="13" spans="1:29" ht="15">
      <c r="A13" s="2211"/>
      <c r="B13" s="2217">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25"/>
      <c r="Q13" s="815">
        <f t="shared" si="6"/>
        <v>111</v>
      </c>
      <c r="R13" s="1301" t="s">
        <v>8</v>
      </c>
      <c r="S13" s="1302">
        <f t="shared" si="0"/>
        <v>100</v>
      </c>
      <c r="T13" s="1301" t="s">
        <v>8</v>
      </c>
      <c r="U13" s="1302">
        <f t="shared" si="1"/>
        <v>100</v>
      </c>
      <c r="V13" s="1301" t="s">
        <v>8</v>
      </c>
      <c r="W13" s="1302">
        <f t="shared" si="2"/>
        <v>100</v>
      </c>
      <c r="X13" s="1303"/>
      <c r="Y13" s="3673"/>
      <c r="Z13" s="994">
        <f t="shared" si="7"/>
        <v>111</v>
      </c>
      <c r="AA13" s="994">
        <f t="shared" si="3"/>
        <v>1</v>
      </c>
      <c r="AB13" s="994">
        <f t="shared" si="4"/>
        <v>1</v>
      </c>
      <c r="AC13" s="994">
        <f t="shared" si="5"/>
        <v>1</v>
      </c>
    </row>
    <row r="14" spans="1:29" ht="15.75" thickBot="1">
      <c r="A14" s="2212"/>
      <c r="B14" s="2218">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25"/>
      <c r="Q14" s="815">
        <f t="shared" si="6"/>
        <v>111</v>
      </c>
      <c r="R14" s="1301" t="s">
        <v>8</v>
      </c>
      <c r="S14" s="1302">
        <f t="shared" si="0"/>
        <v>100</v>
      </c>
      <c r="T14" s="1301" t="s">
        <v>8</v>
      </c>
      <c r="U14" s="1302">
        <f t="shared" si="1"/>
        <v>100</v>
      </c>
      <c r="V14" s="1301" t="s">
        <v>8</v>
      </c>
      <c r="W14" s="1302">
        <f t="shared" si="2"/>
        <v>100</v>
      </c>
      <c r="X14" s="1303"/>
      <c r="Y14" s="3673"/>
      <c r="Z14" s="994">
        <f t="shared" si="7"/>
        <v>111</v>
      </c>
      <c r="AA14" s="994">
        <f t="shared" si="3"/>
        <v>1</v>
      </c>
      <c r="AB14" s="994">
        <f t="shared" si="4"/>
        <v>1</v>
      </c>
      <c r="AC14" s="994">
        <f t="shared" si="5"/>
        <v>1</v>
      </c>
    </row>
    <row r="15" spans="1:29" ht="142.5">
      <c r="A15" s="2204"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59" t="s">
        <v>489</v>
      </c>
      <c r="Q15" s="1304" t="str">
        <f t="shared" si="6"/>
        <v>居住社区成熟度</v>
      </c>
      <c r="R15" s="1305" t="s">
        <v>8</v>
      </c>
      <c r="S15" s="1306">
        <f t="shared" si="0"/>
        <v>100</v>
      </c>
      <c r="T15" s="1305" t="s">
        <v>8</v>
      </c>
      <c r="U15" s="1306">
        <f t="shared" si="1"/>
        <v>100</v>
      </c>
      <c r="V15" s="1305" t="s">
        <v>8</v>
      </c>
      <c r="W15" s="1306">
        <f t="shared" si="2"/>
        <v>100</v>
      </c>
      <c r="X15" s="1300"/>
      <c r="Y15" s="3759"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60"/>
      <c r="Q16" s="1304"/>
      <c r="R16" s="1305"/>
      <c r="S16" s="1306"/>
      <c r="T16" s="1305"/>
      <c r="U16" s="1306"/>
      <c r="V16" s="1305"/>
      <c r="W16" s="1306"/>
      <c r="X16" s="1300"/>
      <c r="Y16" s="376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60"/>
      <c r="Q17" s="1304" t="str">
        <f>B17</f>
        <v>交通便捷度</v>
      </c>
      <c r="R17" s="1305" t="s">
        <v>8</v>
      </c>
      <c r="S17" s="1306">
        <f>F17</f>
        <v>97</v>
      </c>
      <c r="T17" s="1305" t="s">
        <v>8</v>
      </c>
      <c r="U17" s="1306">
        <f>H17</f>
        <v>97</v>
      </c>
      <c r="V17" s="1305" t="s">
        <v>8</v>
      </c>
      <c r="W17" s="1306">
        <f>J17</f>
        <v>97</v>
      </c>
      <c r="X17" s="1300"/>
      <c r="Y17" s="3760"/>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60"/>
      <c r="Q18" s="1304"/>
      <c r="R18" s="1305"/>
      <c r="S18" s="1306"/>
      <c r="T18" s="1305"/>
      <c r="U18" s="1306"/>
      <c r="V18" s="1305"/>
      <c r="W18" s="1306"/>
      <c r="X18" s="1300"/>
      <c r="Y18" s="376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60"/>
      <c r="Q19" s="1304" t="str">
        <f>B19</f>
        <v>公共配套设施</v>
      </c>
      <c r="R19" s="1305" t="s">
        <v>8</v>
      </c>
      <c r="S19" s="1306">
        <f>F19</f>
        <v>100</v>
      </c>
      <c r="T19" s="1305" t="s">
        <v>8</v>
      </c>
      <c r="U19" s="1306">
        <f>H19</f>
        <v>100</v>
      </c>
      <c r="V19" s="1305" t="s">
        <v>8</v>
      </c>
      <c r="W19" s="1306">
        <f>J19</f>
        <v>102</v>
      </c>
      <c r="X19" s="1300"/>
      <c r="Y19" s="3760"/>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60"/>
      <c r="Q20" s="1304"/>
      <c r="R20" s="1305"/>
      <c r="S20" s="1306"/>
      <c r="T20" s="1305"/>
      <c r="U20" s="1306"/>
      <c r="V20" s="1305"/>
      <c r="W20" s="1306"/>
      <c r="X20" s="1300"/>
      <c r="Y20" s="376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60"/>
      <c r="Q21" s="1304" t="str">
        <f>B21</f>
        <v>基础设施水平</v>
      </c>
      <c r="R21" s="1305" t="s">
        <v>8</v>
      </c>
      <c r="S21" s="1306">
        <f>F21</f>
        <v>100</v>
      </c>
      <c r="T21" s="1305" t="s">
        <v>8</v>
      </c>
      <c r="U21" s="1306">
        <f>H21</f>
        <v>100</v>
      </c>
      <c r="V21" s="1305" t="s">
        <v>8</v>
      </c>
      <c r="W21" s="1306">
        <f>J21</f>
        <v>100</v>
      </c>
      <c r="X21" s="1300"/>
      <c r="Y21" s="3760"/>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60"/>
      <c r="Q22" s="1304"/>
      <c r="R22" s="1305"/>
      <c r="S22" s="1306"/>
      <c r="T22" s="1305"/>
      <c r="U22" s="1306"/>
      <c r="V22" s="1305"/>
      <c r="W22" s="1306"/>
      <c r="X22" s="1300"/>
      <c r="Y22" s="3760"/>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60"/>
      <c r="Q23" s="1304" t="str">
        <f>B23</f>
        <v>自然及人文环境</v>
      </c>
      <c r="R23" s="1305" t="s">
        <v>8</v>
      </c>
      <c r="S23" s="1306">
        <f>F23</f>
        <v>100</v>
      </c>
      <c r="T23" s="1305" t="s">
        <v>8</v>
      </c>
      <c r="U23" s="1306">
        <f>H23</f>
        <v>100</v>
      </c>
      <c r="V23" s="1305" t="s">
        <v>8</v>
      </c>
      <c r="W23" s="1306">
        <f>J23</f>
        <v>102</v>
      </c>
      <c r="X23" s="1300"/>
      <c r="Y23" s="3760"/>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60"/>
      <c r="Q24" s="1304"/>
      <c r="R24" s="1305"/>
      <c r="S24" s="1306"/>
      <c r="T24" s="1305"/>
      <c r="U24" s="1306"/>
      <c r="V24" s="1305"/>
      <c r="W24" s="1306"/>
      <c r="X24" s="1300"/>
      <c r="Y24" s="3760"/>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60"/>
      <c r="Q25" s="1304" t="str">
        <f t="shared" ref="Q25:Q46" si="8">B25</f>
        <v>楼层-1</v>
      </c>
      <c r="R25" s="1305" t="s">
        <v>8</v>
      </c>
      <c r="S25" s="1306">
        <f>F25</f>
        <v>100</v>
      </c>
      <c r="T25" s="1305" t="s">
        <v>8</v>
      </c>
      <c r="U25" s="1306">
        <f>H25</f>
        <v>100</v>
      </c>
      <c r="V25" s="1305" t="s">
        <v>8</v>
      </c>
      <c r="W25" s="1306">
        <f>J25</f>
        <v>100</v>
      </c>
      <c r="X25" s="1300"/>
      <c r="Y25" s="3760"/>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60"/>
      <c r="Q26" s="1304" t="str">
        <f t="shared" si="8"/>
        <v>朝向</v>
      </c>
      <c r="R26" s="1305" t="s">
        <v>8</v>
      </c>
      <c r="S26" s="1306">
        <f>F26</f>
        <v>100</v>
      </c>
      <c r="T26" s="1305" t="s">
        <v>8</v>
      </c>
      <c r="U26" s="1306">
        <f>H26</f>
        <v>100</v>
      </c>
      <c r="V26" s="1305" t="s">
        <v>8</v>
      </c>
      <c r="W26" s="1306">
        <f>J26</f>
        <v>100</v>
      </c>
      <c r="X26" s="1300"/>
      <c r="Y26" s="3760"/>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60"/>
      <c r="Q27" s="815" t="str">
        <f t="shared" si="8"/>
        <v>道路级别</v>
      </c>
      <c r="R27" s="1301" t="s">
        <v>8</v>
      </c>
      <c r="S27" s="1302">
        <f>F27</f>
        <v>100</v>
      </c>
      <c r="T27" s="1301" t="s">
        <v>8</v>
      </c>
      <c r="U27" s="1302">
        <f>H27</f>
        <v>100</v>
      </c>
      <c r="V27" s="1301" t="s">
        <v>8</v>
      </c>
      <c r="W27" s="1302">
        <f>J27</f>
        <v>100</v>
      </c>
      <c r="X27" s="1303"/>
      <c r="Y27" s="3760"/>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60"/>
      <c r="Q28" s="1304">
        <f t="shared" si="8"/>
        <v>111</v>
      </c>
      <c r="R28" s="1305" t="s">
        <v>8</v>
      </c>
      <c r="S28" s="1306">
        <f t="shared" ref="S28:S46" si="9">F28</f>
        <v>100</v>
      </c>
      <c r="T28" s="1305" t="s">
        <v>8</v>
      </c>
      <c r="U28" s="1306">
        <f t="shared" ref="U28:U46" si="10">H28</f>
        <v>100</v>
      </c>
      <c r="V28" s="1305" t="s">
        <v>8</v>
      </c>
      <c r="W28" s="1306">
        <f t="shared" ref="W28:W46" si="11">J28</f>
        <v>100</v>
      </c>
      <c r="X28" s="1300"/>
      <c r="Y28" s="3760"/>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60"/>
      <c r="Q29" s="1304">
        <f t="shared" si="8"/>
        <v>111</v>
      </c>
      <c r="R29" s="1305" t="s">
        <v>8</v>
      </c>
      <c r="S29" s="1306">
        <f t="shared" si="9"/>
        <v>100</v>
      </c>
      <c r="T29" s="1305" t="s">
        <v>8</v>
      </c>
      <c r="U29" s="1306">
        <f t="shared" si="10"/>
        <v>100</v>
      </c>
      <c r="V29" s="1305" t="s">
        <v>8</v>
      </c>
      <c r="W29" s="1306">
        <f t="shared" si="11"/>
        <v>100</v>
      </c>
      <c r="X29" s="1300"/>
      <c r="Y29" s="376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60"/>
      <c r="Q30" s="1304">
        <f t="shared" si="8"/>
        <v>111</v>
      </c>
      <c r="R30" s="1305" t="s">
        <v>8</v>
      </c>
      <c r="S30" s="1306">
        <f t="shared" si="9"/>
        <v>100</v>
      </c>
      <c r="T30" s="1305" t="s">
        <v>8</v>
      </c>
      <c r="U30" s="1306">
        <f t="shared" si="10"/>
        <v>100</v>
      </c>
      <c r="V30" s="1305" t="s">
        <v>8</v>
      </c>
      <c r="W30" s="1306">
        <f t="shared" si="11"/>
        <v>100</v>
      </c>
      <c r="X30" s="1300"/>
      <c r="Y30" s="3760"/>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60"/>
      <c r="Q31" s="1304">
        <f t="shared" si="8"/>
        <v>111</v>
      </c>
      <c r="R31" s="1305" t="s">
        <v>8</v>
      </c>
      <c r="S31" s="1306">
        <f t="shared" si="9"/>
        <v>100</v>
      </c>
      <c r="T31" s="1305" t="s">
        <v>8</v>
      </c>
      <c r="U31" s="1306">
        <f t="shared" si="10"/>
        <v>100</v>
      </c>
      <c r="V31" s="1305" t="s">
        <v>8</v>
      </c>
      <c r="W31" s="1306">
        <f t="shared" si="11"/>
        <v>100</v>
      </c>
      <c r="X31" s="1300"/>
      <c r="Y31" s="3760"/>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61" t="s">
        <v>499</v>
      </c>
      <c r="Q32" s="1304" t="str">
        <f t="shared" si="8"/>
        <v>建筑类型</v>
      </c>
      <c r="R32" s="1305" t="s">
        <v>8</v>
      </c>
      <c r="S32" s="1306">
        <f t="shared" si="9"/>
        <v>100</v>
      </c>
      <c r="T32" s="1305" t="s">
        <v>8</v>
      </c>
      <c r="U32" s="1306">
        <f t="shared" si="10"/>
        <v>100</v>
      </c>
      <c r="V32" s="1305" t="s">
        <v>8</v>
      </c>
      <c r="W32" s="1306">
        <f t="shared" si="11"/>
        <v>102</v>
      </c>
      <c r="X32" s="1300"/>
      <c r="Y32" s="3762"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62"/>
      <c r="Q33" s="816" t="str">
        <f t="shared" si="8"/>
        <v>项目建筑规模</v>
      </c>
      <c r="R33" s="1308" t="s">
        <v>8</v>
      </c>
      <c r="S33" s="1309">
        <f t="shared" si="9"/>
        <v>100</v>
      </c>
      <c r="T33" s="1308" t="s">
        <v>8</v>
      </c>
      <c r="U33" s="1309">
        <f t="shared" si="10"/>
        <v>100</v>
      </c>
      <c r="V33" s="1308" t="s">
        <v>8</v>
      </c>
      <c r="W33" s="1309">
        <f t="shared" si="11"/>
        <v>100</v>
      </c>
      <c r="X33" s="1310"/>
      <c r="Y33" s="3762"/>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62"/>
      <c r="Q34" s="1304" t="str">
        <f t="shared" si="8"/>
        <v>建筑结构</v>
      </c>
      <c r="R34" s="1305" t="s">
        <v>8</v>
      </c>
      <c r="S34" s="1306">
        <f t="shared" si="9"/>
        <v>100</v>
      </c>
      <c r="T34" s="1305" t="s">
        <v>8</v>
      </c>
      <c r="U34" s="1306">
        <f t="shared" si="10"/>
        <v>100</v>
      </c>
      <c r="V34" s="1305" t="s">
        <v>8</v>
      </c>
      <c r="W34" s="1306">
        <f t="shared" si="11"/>
        <v>100</v>
      </c>
      <c r="X34" s="1300"/>
      <c r="Y34" s="3762"/>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62"/>
      <c r="Q35" s="1304" t="str">
        <f t="shared" si="8"/>
        <v>建筑品质</v>
      </c>
      <c r="R35" s="1305" t="s">
        <v>8</v>
      </c>
      <c r="S35" s="1306">
        <f t="shared" si="9"/>
        <v>100</v>
      </c>
      <c r="T35" s="1305" t="s">
        <v>8</v>
      </c>
      <c r="U35" s="1306">
        <f t="shared" si="10"/>
        <v>100</v>
      </c>
      <c r="V35" s="1305" t="s">
        <v>8</v>
      </c>
      <c r="W35" s="1306">
        <f t="shared" si="11"/>
        <v>100</v>
      </c>
      <c r="X35" s="1300"/>
      <c r="Y35" s="3762"/>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62"/>
      <c r="Q36" s="1304" t="str">
        <f t="shared" si="8"/>
        <v>公共部分装修</v>
      </c>
      <c r="R36" s="1305" t="s">
        <v>8</v>
      </c>
      <c r="S36" s="1306">
        <f t="shared" si="9"/>
        <v>100</v>
      </c>
      <c r="T36" s="1305" t="s">
        <v>8</v>
      </c>
      <c r="U36" s="1306">
        <f t="shared" si="10"/>
        <v>100</v>
      </c>
      <c r="V36" s="1305" t="s">
        <v>8</v>
      </c>
      <c r="W36" s="1306">
        <f t="shared" si="11"/>
        <v>100</v>
      </c>
      <c r="X36" s="1300"/>
      <c r="Y36" s="3762"/>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62"/>
      <c r="Q37" s="815" t="str">
        <f t="shared" si="8"/>
        <v>成新度</v>
      </c>
      <c r="R37" s="1301" t="s">
        <v>8</v>
      </c>
      <c r="S37" s="1302">
        <f t="shared" si="9"/>
        <v>100</v>
      </c>
      <c r="T37" s="1301" t="s">
        <v>8</v>
      </c>
      <c r="U37" s="1302">
        <f t="shared" si="10"/>
        <v>100</v>
      </c>
      <c r="V37" s="1301" t="s">
        <v>8</v>
      </c>
      <c r="W37" s="1302">
        <f t="shared" si="11"/>
        <v>100</v>
      </c>
      <c r="X37" s="1303"/>
      <c r="Y37" s="3762"/>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62" t="s">
        <v>499</v>
      </c>
      <c r="Q38" s="1304" t="str">
        <f t="shared" si="8"/>
        <v>物业管理</v>
      </c>
      <c r="R38" s="1305" t="s">
        <v>8</v>
      </c>
      <c r="S38" s="1306">
        <f t="shared" si="9"/>
        <v>100</v>
      </c>
      <c r="T38" s="1305" t="s">
        <v>8</v>
      </c>
      <c r="U38" s="1306">
        <f t="shared" si="10"/>
        <v>100</v>
      </c>
      <c r="V38" s="1305" t="s">
        <v>8</v>
      </c>
      <c r="W38" s="1306">
        <f t="shared" si="11"/>
        <v>100</v>
      </c>
      <c r="X38" s="1300"/>
      <c r="Y38" s="3762"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62"/>
      <c r="Q39" s="1304" t="str">
        <f t="shared" si="8"/>
        <v>市政基础设施</v>
      </c>
      <c r="R39" s="1305" t="s">
        <v>8</v>
      </c>
      <c r="S39" s="1306">
        <f t="shared" si="9"/>
        <v>100</v>
      </c>
      <c r="T39" s="1305" t="s">
        <v>8</v>
      </c>
      <c r="U39" s="1306">
        <f t="shared" si="10"/>
        <v>100</v>
      </c>
      <c r="V39" s="1305" t="s">
        <v>8</v>
      </c>
      <c r="W39" s="1306">
        <f t="shared" si="11"/>
        <v>100</v>
      </c>
      <c r="X39" s="1300"/>
      <c r="Y39" s="3762"/>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62"/>
      <c r="Q40" s="1304" t="str">
        <f t="shared" si="8"/>
        <v>房型</v>
      </c>
      <c r="R40" s="1305" t="s">
        <v>8</v>
      </c>
      <c r="S40" s="1306">
        <f t="shared" si="9"/>
        <v>100</v>
      </c>
      <c r="T40" s="1305" t="s">
        <v>8</v>
      </c>
      <c r="U40" s="1306">
        <f t="shared" si="10"/>
        <v>100</v>
      </c>
      <c r="V40" s="1305" t="s">
        <v>8</v>
      </c>
      <c r="W40" s="1306">
        <f t="shared" si="11"/>
        <v>100</v>
      </c>
      <c r="X40" s="1300"/>
      <c r="Y40" s="3762"/>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62"/>
      <c r="Q41" s="816" t="str">
        <f t="shared" si="8"/>
        <v>单套/主力户型建筑面积</v>
      </c>
      <c r="R41" s="1308" t="s">
        <v>8</v>
      </c>
      <c r="S41" s="1309">
        <f t="shared" si="9"/>
        <v>100</v>
      </c>
      <c r="T41" s="1308" t="s">
        <v>8</v>
      </c>
      <c r="U41" s="1309">
        <f t="shared" si="10"/>
        <v>100</v>
      </c>
      <c r="V41" s="1308" t="s">
        <v>8</v>
      </c>
      <c r="W41" s="1309">
        <f t="shared" si="11"/>
        <v>100</v>
      </c>
      <c r="X41" s="1310"/>
      <c r="Y41" s="3762"/>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62"/>
      <c r="Q42" s="1304" t="str">
        <f t="shared" si="8"/>
        <v>内部装修</v>
      </c>
      <c r="R42" s="1305" t="s">
        <v>8</v>
      </c>
      <c r="S42" s="1306">
        <f t="shared" si="9"/>
        <v>100</v>
      </c>
      <c r="T42" s="1305" t="s">
        <v>8</v>
      </c>
      <c r="U42" s="1306">
        <f t="shared" si="10"/>
        <v>100</v>
      </c>
      <c r="V42" s="1305" t="s">
        <v>8</v>
      </c>
      <c r="W42" s="1306">
        <f t="shared" si="11"/>
        <v>97</v>
      </c>
      <c r="X42" s="1300"/>
      <c r="Y42" s="3762"/>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6" t="s">
        <v>3735</v>
      </c>
      <c r="N43" s="1740"/>
      <c r="O43" s="1746"/>
      <c r="P43" s="3762"/>
      <c r="Q43" s="1304" t="str">
        <f t="shared" si="8"/>
        <v>内部装修维护情况</v>
      </c>
      <c r="R43" s="1305" t="s">
        <v>8</v>
      </c>
      <c r="S43" s="1306">
        <f t="shared" si="9"/>
        <v>100</v>
      </c>
      <c r="T43" s="1305" t="s">
        <v>8</v>
      </c>
      <c r="U43" s="1306">
        <f t="shared" si="10"/>
        <v>100</v>
      </c>
      <c r="V43" s="1305" t="s">
        <v>8</v>
      </c>
      <c r="W43" s="1306">
        <f t="shared" si="11"/>
        <v>100</v>
      </c>
      <c r="X43" s="1300"/>
      <c r="Y43" s="3762"/>
      <c r="Z43" s="1307" t="str">
        <f t="shared" si="12"/>
        <v>内部装修维护情况</v>
      </c>
      <c r="AA43" s="1307">
        <f t="shared" si="3"/>
        <v>1</v>
      </c>
      <c r="AB43" s="1307">
        <f t="shared" si="4"/>
        <v>1</v>
      </c>
      <c r="AC43" s="1307">
        <f t="shared" si="5"/>
        <v>1</v>
      </c>
    </row>
    <row r="44" spans="1:29" s="1057" customFormat="1" ht="15">
      <c r="A44" s="548"/>
      <c r="B44" s="3513"/>
      <c r="C44" s="3514"/>
      <c r="D44" s="234">
        <v>100</v>
      </c>
      <c r="E44" s="3514"/>
      <c r="F44" s="476">
        <f>SUMIF(126:126,E44,127:127)-SUMIF(126:126,C44,127:127)+100</f>
        <v>100</v>
      </c>
      <c r="G44" s="3514"/>
      <c r="H44" s="234">
        <f>SUMIF(126:126,G44,127:127)-SUMIF(126:126,C44,127:127)+100</f>
        <v>100</v>
      </c>
      <c r="I44" s="3514"/>
      <c r="J44" s="234">
        <f>SUMIF(126:126,I44,127:127)-SUMIF(126:126,C44,127:127)+100</f>
        <v>100</v>
      </c>
      <c r="K44" s="794"/>
      <c r="L44" s="1741"/>
      <c r="M44" s="1638"/>
      <c r="N44" s="1638"/>
      <c r="O44" s="1742"/>
      <c r="P44" s="3762"/>
      <c r="Q44" s="815">
        <f t="shared" si="8"/>
        <v>0</v>
      </c>
      <c r="R44" s="1301" t="s">
        <v>8</v>
      </c>
      <c r="S44" s="1302">
        <f t="shared" si="9"/>
        <v>100</v>
      </c>
      <c r="T44" s="1301" t="s">
        <v>8</v>
      </c>
      <c r="U44" s="1302">
        <f t="shared" si="10"/>
        <v>100</v>
      </c>
      <c r="V44" s="1301" t="s">
        <v>8</v>
      </c>
      <c r="W44" s="1302">
        <f t="shared" si="11"/>
        <v>100</v>
      </c>
      <c r="X44" s="1303"/>
      <c r="Y44" s="3762"/>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62"/>
      <c r="Q45" s="1304">
        <f t="shared" si="8"/>
        <v>0</v>
      </c>
      <c r="R45" s="1305" t="s">
        <v>8</v>
      </c>
      <c r="S45" s="1306">
        <f t="shared" si="9"/>
        <v>100</v>
      </c>
      <c r="T45" s="1305" t="s">
        <v>8</v>
      </c>
      <c r="U45" s="1306">
        <f t="shared" si="10"/>
        <v>100</v>
      </c>
      <c r="V45" s="1305" t="s">
        <v>8</v>
      </c>
      <c r="W45" s="1306">
        <f t="shared" si="11"/>
        <v>100</v>
      </c>
      <c r="X45" s="1300"/>
      <c r="Y45" s="3762"/>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28"/>
      <c r="Q46" s="1304">
        <f t="shared" si="8"/>
        <v>0</v>
      </c>
      <c r="R46" s="1305" t="s">
        <v>7</v>
      </c>
      <c r="S46" s="1306">
        <f t="shared" si="9"/>
        <v>100</v>
      </c>
      <c r="T46" s="1305" t="s">
        <v>7</v>
      </c>
      <c r="U46" s="1306">
        <f t="shared" si="10"/>
        <v>100</v>
      </c>
      <c r="V46" s="1305" t="s">
        <v>7</v>
      </c>
      <c r="W46" s="1306">
        <f t="shared" si="11"/>
        <v>100</v>
      </c>
      <c r="X46" s="1300"/>
      <c r="Y46" s="3828"/>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25" t="str">
        <f>A47</f>
        <v>成交单价（元/平方米）</v>
      </c>
      <c r="Q47" s="3725"/>
      <c r="R47" s="3726">
        <f>E47</f>
        <v>81245</v>
      </c>
      <c r="S47" s="3726"/>
      <c r="T47" s="3726">
        <f>G47</f>
        <v>83476</v>
      </c>
      <c r="U47" s="3726"/>
      <c r="V47" s="3726">
        <f>I47</f>
        <v>89980</v>
      </c>
      <c r="W47" s="3726"/>
      <c r="X47" s="798"/>
      <c r="Y47" s="1312"/>
      <c r="Z47" s="798"/>
      <c r="AA47" s="798"/>
      <c r="AB47" s="798"/>
      <c r="AC47" s="798"/>
    </row>
    <row r="48" spans="1:29" ht="15.75" thickBot="1">
      <c r="A48" s="563" t="s">
        <v>2042</v>
      </c>
      <c r="B48" s="810"/>
      <c r="C48" s="2080">
        <f>R49</f>
        <v>86055</v>
      </c>
      <c r="D48" s="2547" t="s">
        <v>2257</v>
      </c>
      <c r="E48" s="2081">
        <f>R48</f>
        <v>83758</v>
      </c>
      <c r="F48" s="2548"/>
      <c r="G48" s="2080">
        <f>T48</f>
        <v>86058</v>
      </c>
      <c r="H48" s="2548"/>
      <c r="I48" s="2081">
        <f>V48</f>
        <v>88349</v>
      </c>
      <c r="J48" s="2548"/>
      <c r="K48" s="2555">
        <f>F48+H48+J48</f>
        <v>0</v>
      </c>
      <c r="L48" s="1749"/>
      <c r="M48" s="1740"/>
      <c r="N48" s="1740"/>
      <c r="O48" s="1740"/>
      <c r="P48" s="3725" t="str">
        <f>A48</f>
        <v>比较价格（元/平方米）</v>
      </c>
      <c r="Q48" s="3725"/>
      <c r="R48" s="3726">
        <f>IF(F1="售价",ROUND(PRODUCT(R47,AA7:AA46),0),ROUND(PRODUCT(R47,AA7:AA46),1))</f>
        <v>83758</v>
      </c>
      <c r="S48" s="3726"/>
      <c r="T48" s="3726">
        <f>IF(F1="售价",ROUND(PRODUCT(T47,AB7:AB46),0),ROUND(PRODUCT(T47,AB7:AB46),1))</f>
        <v>86058</v>
      </c>
      <c r="U48" s="3726"/>
      <c r="V48" s="3726">
        <f>IF(F1="售价",ROUND(PRODUCT(V47,AC7:AC46),0),ROUND(PRODUCT(V47,AC7:AC46),1))</f>
        <v>88349</v>
      </c>
      <c r="W48" s="3726"/>
      <c r="X48" s="798"/>
      <c r="Y48" s="798"/>
      <c r="Z48" s="798"/>
      <c r="AA48" s="798"/>
      <c r="AB48" s="798"/>
      <c r="AC48" s="798"/>
    </row>
    <row r="49" spans="1:29" ht="15.75" thickBot="1">
      <c r="A49" s="567" t="s">
        <v>2194</v>
      </c>
      <c r="B49" s="568"/>
      <c r="C49" s="468">
        <f>R49</f>
        <v>86055</v>
      </c>
      <c r="D49" s="468"/>
      <c r="E49" s="468"/>
      <c r="F49" s="468"/>
      <c r="G49" s="468"/>
      <c r="H49" s="468"/>
      <c r="I49" s="468"/>
      <c r="J49" s="468"/>
      <c r="K49" s="1330"/>
      <c r="L49" s="1749"/>
      <c r="M49" s="1740"/>
      <c r="N49" s="1740"/>
      <c r="O49" s="1740"/>
      <c r="P49" s="3763" t="str">
        <f>A49</f>
        <v>估价对象XX用房的比较价格（楼面单价，元/平方米）</v>
      </c>
      <c r="Q49" s="3764"/>
      <c r="R49" s="3827">
        <f>IF(F1="售价",ROUND(IF(D48="简单平均",AVERAGE(R48:V48),R48*F48+T48*H48+V48*J48),0),ROUND(IF(D48="简单平均",AVERAGE(R48:V48),R48*F48+T48*H48+V48*J48),1))</f>
        <v>86055</v>
      </c>
      <c r="S49" s="3827"/>
      <c r="T49" s="3827"/>
      <c r="U49" s="3827"/>
      <c r="V49" s="3827"/>
      <c r="W49" s="382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1.8460876750161281E-2</v>
      </c>
      <c r="J52" s="573" t="str">
        <f>IF(OR(I52&gt;=0.3,I52&lt;=-0.3),"超过30%","")</f>
        <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f>IF(E48&lt;G48,G48/E48-1,E48/G48-1)</f>
        <v>2.7460063516320909E-2</v>
      </c>
      <c r="F53" s="573" t="str">
        <f>IF(OR(E53&gt;=0.2,E53&lt;=-0.2),"超过20%","")</f>
        <v/>
      </c>
      <c r="G53" s="572">
        <f>IF(G48&lt;I48,I48/G48-1,G48/I48-1)</f>
        <v>2.6621580794347954E-2</v>
      </c>
      <c r="H53" s="573" t="str">
        <f>IF(OR(G53&gt;=0.2,G53&lt;=-0.2),"超过20%","")</f>
        <v/>
      </c>
      <c r="I53" s="572">
        <f>IF(I48&lt;E48,E48/I48-1,I48/E48-1)</f>
        <v>5.4812674610186463E-2</v>
      </c>
      <c r="J53" s="573" t="str">
        <f>IF(OR(I53&gt;=0.2,I53&lt;=-0.2),"超过20%","")</f>
        <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5" t="s">
        <v>3726</v>
      </c>
      <c r="D100" s="3505" t="s">
        <v>3717</v>
      </c>
      <c r="E100" s="3505"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2"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0"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2"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2"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2"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2" t="s">
        <v>3720</v>
      </c>
      <c r="D122" s="3512" t="s">
        <v>3729</v>
      </c>
      <c r="E122" s="3512" t="s">
        <v>3730</v>
      </c>
      <c r="F122" s="3500"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2" t="s">
        <v>3728</v>
      </c>
      <c r="D126" s="3512"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31" t="s">
        <v>1807</v>
      </c>
      <c r="C8" s="1514">
        <f ca="1">ROUND(F8*F10*F9*(1-F11)/10000,0)</f>
        <v>0</v>
      </c>
      <c r="D8" s="316" t="s">
        <v>1817</v>
      </c>
      <c r="E8" s="56" t="s">
        <v>585</v>
      </c>
      <c r="F8" s="719">
        <f ca="1">INDIRECT("'数据-取费表'!u"&amp;$G$1)</f>
        <v>0</v>
      </c>
      <c r="G8" s="1142"/>
      <c r="H8" s="2007" t="s">
        <v>1353</v>
      </c>
      <c r="I8" s="3831" t="s">
        <v>1807</v>
      </c>
      <c r="J8" s="717">
        <f ca="1">ROUND(M8*M10*M9*(1-M11)/10000,0)</f>
        <v>0</v>
      </c>
      <c r="K8" s="314" t="s">
        <v>1817</v>
      </c>
      <c r="L8" s="718" t="s">
        <v>1267</v>
      </c>
      <c r="M8" s="719">
        <f ca="1">INDIRECT("'数据-取费表'!z"&amp;$G$1)</f>
        <v>0</v>
      </c>
    </row>
    <row r="9" spans="1:25" ht="18" customHeight="1">
      <c r="A9" s="2003"/>
      <c r="B9" s="3832"/>
      <c r="C9" s="1515"/>
      <c r="D9" s="329"/>
      <c r="E9" s="56" t="s">
        <v>586</v>
      </c>
      <c r="F9" s="719">
        <f ca="1">IF(INDIRECT("'数据-取费表'!ah"&amp;$G$1)="",INDIRECT("'数据-取费表'!k"&amp;$G$1),INDIRECT("'数据-取费表'!ah"&amp;$G$1))</f>
        <v>0</v>
      </c>
      <c r="G9" s="1142"/>
      <c r="H9" s="1992"/>
      <c r="I9" s="3832"/>
      <c r="J9" s="722"/>
      <c r="K9" s="723"/>
      <c r="L9" s="718" t="s">
        <v>1268</v>
      </c>
      <c r="M9" s="719">
        <f ca="1">F9</f>
        <v>0</v>
      </c>
    </row>
    <row r="10" spans="1:25" ht="18" customHeight="1">
      <c r="A10" s="1996"/>
      <c r="B10" s="3833"/>
      <c r="C10" s="1515"/>
      <c r="D10" s="329"/>
      <c r="E10" s="56" t="s">
        <v>587</v>
      </c>
      <c r="F10" s="719">
        <f ca="1">INDIRECT("'数据-取费表'!ai"&amp;$G$1)</f>
        <v>0</v>
      </c>
      <c r="G10" s="1142"/>
      <c r="H10" s="1992"/>
      <c r="I10" s="3833"/>
      <c r="J10" s="722"/>
      <c r="K10" s="723"/>
      <c r="L10" s="718" t="s">
        <v>1269</v>
      </c>
      <c r="M10" s="719">
        <f ca="1">INDIRECT("'数据-取费表'!ai"&amp;$G$1)</f>
        <v>0</v>
      </c>
    </row>
    <row r="11" spans="1:25" ht="18" customHeight="1">
      <c r="A11" s="720"/>
      <c r="B11" s="3834"/>
      <c r="C11" s="1515"/>
      <c r="D11" s="329"/>
      <c r="E11" s="56" t="s">
        <v>588</v>
      </c>
      <c r="F11" s="728">
        <f ca="1">INDIRECT("'数据-取费表'!w"&amp;$G$1)</f>
        <v>0</v>
      </c>
      <c r="G11" s="1142"/>
      <c r="H11" s="2008"/>
      <c r="I11" s="3833"/>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2">
        <f ca="1">ROUND(IF(AND(项目基本情况!B11="自然人",项目基本情况!B10="北京市"),J8*M19/(1+'数据-取费表'!C42),J20+J21+J22),0)</f>
        <v>0</v>
      </c>
      <c r="K19" s="903" t="s">
        <v>605</v>
      </c>
      <c r="L19" s="904" t="s">
        <v>606</v>
      </c>
      <c r="M19" s="2551"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5"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6"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2">
        <f ca="1">ROUND(IF(AND(项目基本情况!B11="自然人",项目基本情况!B10="北京市"),C8*F33/(1+'数据-取费表'!C42),C34+C35+C36),2)</f>
        <v>0</v>
      </c>
      <c r="D33" s="903" t="s">
        <v>605</v>
      </c>
      <c r="E33" s="904" t="s">
        <v>637</v>
      </c>
      <c r="F33" s="2551" t="str">
        <f>IF(项目基本情况!B11="企业","——",IF(M48="住宅",IF(F8*F9*F10/12/(1+'数据-取费表'!F30)&gt;100000,4%,2.5%),IF(F8*F9*F10/12/(1+'数据-取费表'!F30)&gt;100000,12%,7%)))</f>
        <v>——</v>
      </c>
      <c r="G33" s="1666"/>
      <c r="H33" s="2754"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30"/>
      <c r="J36" s="1688"/>
      <c r="K36" s="1689"/>
      <c r="L36" s="1688"/>
      <c r="M36" s="1688"/>
    </row>
    <row r="37" spans="1:18" ht="18" customHeight="1">
      <c r="A37" s="748"/>
      <c r="B37" s="727"/>
      <c r="C37" s="64"/>
      <c r="D37" s="749"/>
      <c r="E37" s="718" t="s">
        <v>621</v>
      </c>
      <c r="F37" s="719">
        <f ca="1">INDIRECT("'数据-取费表'!r"&amp;$G$1)</f>
        <v>0</v>
      </c>
      <c r="G37" s="1666"/>
      <c r="H37" s="1675"/>
      <c r="I37" s="3830"/>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4"/>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4"/>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4"/>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7" t="s">
        <v>2218</v>
      </c>
      <c r="F43" s="2358">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59"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2" t="e">
        <f ca="1">IF(M48="住宅",0,IF(L49&gt;J52,L61,J61))</f>
        <v>#DIV/0!</v>
      </c>
      <c r="O47" s="1951" t="s">
        <v>1764</v>
      </c>
      <c r="P47" s="1142"/>
      <c r="Q47" s="1328"/>
      <c r="R47" s="1142"/>
    </row>
    <row r="48" spans="1:18" s="1670" customFormat="1" ht="18" customHeight="1" thickBot="1">
      <c r="A48" s="1692"/>
      <c r="C48" s="1695"/>
      <c r="D48" s="1693"/>
      <c r="E48" s="1693"/>
      <c r="F48" s="1696"/>
      <c r="G48" s="1697"/>
      <c r="I48" s="2364" t="s">
        <v>1698</v>
      </c>
      <c r="J48" s="1940"/>
      <c r="K48" s="2369" t="s">
        <v>1703</v>
      </c>
      <c r="L48" s="2373">
        <f ca="1">INDIRECT("'数据-取费表'!d"&amp;$G$1)</f>
        <v>0</v>
      </c>
      <c r="M48" s="2356"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1" t="s">
        <v>1699</v>
      </c>
      <c r="J49" s="1941"/>
      <c r="K49" s="2370"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1" t="s">
        <v>1700</v>
      </c>
      <c r="J50" s="1942"/>
      <c r="K50" s="2371"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1" t="s">
        <v>1701</v>
      </c>
      <c r="J51" s="2368">
        <f>SUMPRODUCT((I64:I66=J48)*(J63:L63=J49)*(J64:L66))</f>
        <v>0</v>
      </c>
      <c r="K51" s="2371" t="s">
        <v>1707</v>
      </c>
      <c r="L51" s="1564"/>
      <c r="O51" s="1958" t="s">
        <v>1737</v>
      </c>
      <c r="P51" s="1956" t="s">
        <v>1761</v>
      </c>
      <c r="Q51" s="1957">
        <f ca="1">C31</f>
        <v>0</v>
      </c>
      <c r="R51" s="1956" t="s">
        <v>1734</v>
      </c>
    </row>
    <row r="52" spans="1:18" s="1670" customFormat="1" ht="18" customHeight="1" thickBot="1">
      <c r="A52" s="1702"/>
      <c r="F52" s="1693"/>
      <c r="I52" s="2365" t="s">
        <v>1702</v>
      </c>
      <c r="J52" s="1565">
        <f>IF(J50="",J51,J50+J51-YEAR('数据-取费表'!B3))</f>
        <v>0</v>
      </c>
      <c r="K52" s="2361" t="s">
        <v>1708</v>
      </c>
      <c r="L52" s="2374">
        <f ca="1">C45</f>
        <v>0</v>
      </c>
      <c r="O52" s="1958" t="s">
        <v>1738</v>
      </c>
      <c r="P52" s="1956" t="s">
        <v>1739</v>
      </c>
      <c r="Q52" s="1959" t="e">
        <f ca="1">J59</f>
        <v>#DIV/0!</v>
      </c>
      <c r="R52" s="1960"/>
    </row>
    <row r="53" spans="1:18" s="1670" customFormat="1" ht="18" customHeight="1" thickBot="1">
      <c r="A53" s="1702"/>
      <c r="F53" s="1693"/>
      <c r="I53" s="2366" t="s">
        <v>1775</v>
      </c>
      <c r="J53" s="1943"/>
      <c r="K53" s="2366" t="s">
        <v>1774</v>
      </c>
      <c r="L53" s="1943"/>
      <c r="O53" s="1958" t="s">
        <v>1740</v>
      </c>
      <c r="P53" s="1956" t="s">
        <v>1741</v>
      </c>
      <c r="Q53" s="1959">
        <f>J53</f>
        <v>0</v>
      </c>
      <c r="R53" s="1960"/>
    </row>
    <row r="54" spans="1:18" s="1670" customFormat="1" ht="29.25" thickBot="1">
      <c r="A54" s="1702"/>
      <c r="I54" s="2367" t="s">
        <v>2232</v>
      </c>
      <c r="J54" s="2413">
        <f ca="1">IF(M48="住宅",MAX(J52,L49-'数据-取费表'!B20),MIN(J52,L49-'数据-取费表'!B20))</f>
        <v>-2</v>
      </c>
      <c r="K54" s="3835"/>
      <c r="L54" s="3836"/>
      <c r="O54" s="1958" t="s">
        <v>1742</v>
      </c>
      <c r="P54" s="1956" t="s">
        <v>1743</v>
      </c>
      <c r="Q54" s="1957">
        <f ca="1">J54</f>
        <v>-2</v>
      </c>
      <c r="R54" s="1956" t="s">
        <v>1744</v>
      </c>
    </row>
    <row r="55" spans="1:18" s="1670" customFormat="1" ht="18" customHeight="1" thickBot="1">
      <c r="A55" s="1702"/>
      <c r="I55" s="237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5"/>
      <c r="K55" s="2376"/>
      <c r="O55" s="1955" t="s">
        <v>1745</v>
      </c>
      <c r="P55" s="1956" t="s">
        <v>1762</v>
      </c>
      <c r="Q55" s="1957" t="e">
        <f ca="1">Q49+Q50</f>
        <v>#DIV/0!</v>
      </c>
      <c r="R55" s="1960" t="s">
        <v>1746</v>
      </c>
    </row>
    <row r="56" spans="1:18" s="1670" customFormat="1" ht="16.5" thickBot="1">
      <c r="A56" s="1702"/>
      <c r="B56" s="1703"/>
      <c r="C56" s="1703"/>
      <c r="I56" s="2377" t="s">
        <v>1709</v>
      </c>
      <c r="J56" s="2350" t="e">
        <f ca="1">ROUND(IF(J48="钢混",J58/J51,1-(1-2%)*(J51-J58)/J51),3)</f>
        <v>#DIV/0!</v>
      </c>
      <c r="K56" s="2378" t="s">
        <v>1710</v>
      </c>
      <c r="L56" s="1944"/>
      <c r="O56" s="1961" t="s">
        <v>1765</v>
      </c>
      <c r="P56" s="1142"/>
      <c r="Q56" s="1328"/>
      <c r="R56" s="1142"/>
    </row>
    <row r="57" spans="1:18" s="1670" customFormat="1" ht="43.5" thickBot="1">
      <c r="A57" s="1702"/>
      <c r="B57" s="1703"/>
      <c r="C57" s="1703"/>
      <c r="I57" s="2379" t="s">
        <v>1711</v>
      </c>
      <c r="J57" s="2389"/>
      <c r="K57" s="2361" t="s">
        <v>1716</v>
      </c>
      <c r="L57" s="1565">
        <f ca="1">IF(L49&lt;J52,"——",L49-J52)</f>
        <v>0</v>
      </c>
      <c r="O57" s="1952" t="s">
        <v>1729</v>
      </c>
      <c r="P57" s="1953" t="s">
        <v>1730</v>
      </c>
      <c r="Q57" s="1954" t="s">
        <v>1731</v>
      </c>
      <c r="R57" s="1953" t="s">
        <v>1732</v>
      </c>
    </row>
    <row r="58" spans="1:18" s="1670" customFormat="1" ht="29.25" thickBot="1">
      <c r="A58" s="1702"/>
      <c r="B58" s="1703"/>
      <c r="C58" s="1703"/>
      <c r="I58" s="2380" t="s">
        <v>1712</v>
      </c>
      <c r="J58" s="2381">
        <f ca="1">IF(OR(M48="住宅",J52&lt;L49,J57="是"),"——",J52-L49)</f>
        <v>0</v>
      </c>
      <c r="K58" s="2361"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0" t="s">
        <v>1713</v>
      </c>
      <c r="J59" s="2351" t="e">
        <f ca="1">IF(J56&lt;0.4,0.4,J56)</f>
        <v>#DIV/0!</v>
      </c>
      <c r="K59" s="2361"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0" t="s">
        <v>1714</v>
      </c>
      <c r="J60" s="2381" t="e">
        <f ca="1">IF(OR(M48="住宅",J52&lt;L49,J57="是"),"——",ROUND(C30*J59,0))</f>
        <v>#DIV/0!</v>
      </c>
      <c r="K60" s="2361"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2" t="s">
        <v>1715</v>
      </c>
      <c r="J61" s="2383" t="e">
        <f ca="1">IF(OR(M48="住宅",J52&lt;L49,J57="是"),"0",ROUND(J60/(1+J53)^J54,0))</f>
        <v>#DIV/0!</v>
      </c>
      <c r="K61" s="2384" t="s">
        <v>1720</v>
      </c>
      <c r="L61" s="2383"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5" t="s">
        <v>1721</v>
      </c>
      <c r="J63" s="2386" t="s">
        <v>1722</v>
      </c>
      <c r="K63" s="2386" t="s">
        <v>1723</v>
      </c>
      <c r="L63" s="2386" t="s">
        <v>1704</v>
      </c>
      <c r="M63" s="2387" t="s">
        <v>2201</v>
      </c>
      <c r="O63" s="1958" t="s">
        <v>1742</v>
      </c>
      <c r="P63" s="1956" t="s">
        <v>1750</v>
      </c>
      <c r="Q63" s="1957">
        <f ca="1">L60</f>
        <v>0</v>
      </c>
      <c r="R63" s="1960" t="s">
        <v>1751</v>
      </c>
    </row>
    <row r="64" spans="1:18" s="1670" customFormat="1" ht="15.75" thickBot="1">
      <c r="A64" s="1702"/>
      <c r="B64" s="1703"/>
      <c r="C64" s="1703"/>
      <c r="I64" s="2385" t="s">
        <v>1724</v>
      </c>
      <c r="J64" s="2386">
        <v>70</v>
      </c>
      <c r="K64" s="2386">
        <v>50</v>
      </c>
      <c r="L64" s="2386">
        <v>80</v>
      </c>
      <c r="M64" s="2388">
        <v>0.02</v>
      </c>
      <c r="O64" s="1955" t="s">
        <v>1745</v>
      </c>
      <c r="P64" s="1956" t="s">
        <v>1762</v>
      </c>
      <c r="Q64" s="1957" t="e">
        <f ca="1">Q58+Q59</f>
        <v>#DIV/0!</v>
      </c>
      <c r="R64" s="1960" t="s">
        <v>1746</v>
      </c>
    </row>
    <row r="65" spans="1:18" s="1670" customFormat="1" ht="16.5" thickBot="1">
      <c r="A65" s="1702"/>
      <c r="B65" s="1703"/>
      <c r="C65" s="1703"/>
      <c r="I65" s="2385" t="s">
        <v>1725</v>
      </c>
      <c r="J65" s="2386">
        <v>50</v>
      </c>
      <c r="K65" s="2386">
        <v>35</v>
      </c>
      <c r="L65" s="2386">
        <v>60</v>
      </c>
      <c r="M65" s="779">
        <v>0</v>
      </c>
      <c r="O65" s="1961" t="s">
        <v>1769</v>
      </c>
      <c r="P65" s="1142"/>
      <c r="Q65" s="1328"/>
      <c r="R65" s="1142"/>
    </row>
    <row r="66" spans="1:18" s="1670" customFormat="1" ht="15.75" thickBot="1">
      <c r="A66" s="1702"/>
      <c r="B66" s="1703"/>
      <c r="C66" s="1703"/>
      <c r="I66" s="2385" t="s">
        <v>1726</v>
      </c>
      <c r="J66" s="2386">
        <v>40</v>
      </c>
      <c r="K66" s="2386">
        <v>30</v>
      </c>
      <c r="L66" s="2386">
        <v>50</v>
      </c>
      <c r="M66" s="2388">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19"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0" t="s">
        <v>3775</v>
      </c>
      <c r="E1" s="1945" t="s">
        <v>1728</v>
      </c>
      <c r="F1" s="1946">
        <f ca="1">J53</f>
        <v>37.56</v>
      </c>
      <c r="G1" s="2755">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20822</v>
      </c>
      <c r="C2" s="2760"/>
      <c r="D2" s="2759"/>
      <c r="E2" s="2761"/>
      <c r="F2" s="2761"/>
      <c r="G2" s="2756"/>
      <c r="H2" s="1668"/>
      <c r="I2" s="1668"/>
      <c r="J2" s="1668"/>
      <c r="K2" s="1669"/>
      <c r="L2" s="1668"/>
      <c r="M2" s="1668"/>
    </row>
    <row r="3" spans="1:33" ht="18" customHeight="1" thickBot="1">
      <c r="A3" s="766" t="s">
        <v>1256</v>
      </c>
      <c r="B3" s="767">
        <f ca="1">IF(ISERROR(B2*10000/F43),0,ROUND(B2*10000/F43,0))</f>
        <v>21677</v>
      </c>
      <c r="C3" s="2760"/>
      <c r="D3" s="2759"/>
      <c r="E3" s="2761"/>
      <c r="F3" s="2761"/>
      <c r="G3" s="2756"/>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1737</v>
      </c>
      <c r="D5" s="1999" t="s">
        <v>1805</v>
      </c>
      <c r="E5" s="1993"/>
      <c r="F5" s="1994"/>
      <c r="G5" s="1666"/>
      <c r="H5" s="715">
        <v>1</v>
      </c>
      <c r="I5" s="716" t="s">
        <v>1802</v>
      </c>
      <c r="J5" s="50">
        <f ca="1">J6+J10+J12</f>
        <v>0</v>
      </c>
      <c r="K5" s="1999" t="s">
        <v>1805</v>
      </c>
      <c r="L5" s="1993"/>
      <c r="M5" s="1994"/>
    </row>
    <row r="6" spans="1:33" ht="18" customHeight="1">
      <c r="A6" s="1519" t="s">
        <v>1353</v>
      </c>
      <c r="B6" s="3831" t="s">
        <v>1807</v>
      </c>
      <c r="C6" s="717">
        <f ca="1">ROUND(F6*F8*F7*(1-F9)/10000,0)</f>
        <v>1735</v>
      </c>
      <c r="D6" s="2000" t="s">
        <v>1806</v>
      </c>
      <c r="E6" s="718" t="s">
        <v>1267</v>
      </c>
      <c r="F6" s="719">
        <f ca="1">INDIRECT("'数据-取费表'!u"&amp;$G$1)</f>
        <v>5.5</v>
      </c>
      <c r="G6" s="1666"/>
      <c r="H6" s="2007" t="s">
        <v>1812</v>
      </c>
      <c r="I6" s="3831" t="s">
        <v>1807</v>
      </c>
      <c r="J6" s="717">
        <f ca="1">ROUND(M6*M8*M7*(1-M9)/10000,0)</f>
        <v>0</v>
      </c>
      <c r="K6" s="314" t="s">
        <v>1266</v>
      </c>
      <c r="L6" s="718" t="s">
        <v>1267</v>
      </c>
      <c r="M6" s="719">
        <f ca="1">INDIRECT("'数据-取费表'!z"&amp;$G$1)</f>
        <v>0</v>
      </c>
    </row>
    <row r="7" spans="1:33" ht="18" customHeight="1">
      <c r="A7" s="2003"/>
      <c r="B7" s="3832"/>
      <c r="C7" s="722"/>
      <c r="D7" s="723"/>
      <c r="E7" s="718" t="s">
        <v>1268</v>
      </c>
      <c r="F7" s="719">
        <f ca="1">IF(INDIRECT("'数据-取费表'!ah"&amp;$G$1)="",INDIRECT("'数据-取费表'!k"&amp;$G$1),INDIRECT("'数据-取费表'!ah"&amp;$G$1))</f>
        <v>9605.5</v>
      </c>
      <c r="G7" s="1666"/>
      <c r="H7" s="1992"/>
      <c r="I7" s="3832"/>
      <c r="J7" s="722"/>
      <c r="K7" s="723"/>
      <c r="L7" s="718" t="s">
        <v>1268</v>
      </c>
      <c r="M7" s="719">
        <f ca="1">F7</f>
        <v>9605.5</v>
      </c>
    </row>
    <row r="8" spans="1:33" ht="18" customHeight="1">
      <c r="A8" s="1996"/>
      <c r="B8" s="3833"/>
      <c r="C8" s="722"/>
      <c r="D8" s="723"/>
      <c r="E8" s="718" t="s">
        <v>1269</v>
      </c>
      <c r="F8" s="719">
        <f ca="1">INDIRECT("'数据-取费表'!ai"&amp;$G$1)</f>
        <v>365</v>
      </c>
      <c r="G8" s="1666"/>
      <c r="H8" s="1992"/>
      <c r="I8" s="3833"/>
      <c r="J8" s="722"/>
      <c r="K8" s="723"/>
      <c r="L8" s="718" t="s">
        <v>1269</v>
      </c>
      <c r="M8" s="719">
        <f ca="1">INDIRECT("'数据-取费表'!ai"&amp;$G$1)</f>
        <v>365</v>
      </c>
    </row>
    <row r="9" spans="1:33" ht="18" customHeight="1">
      <c r="A9" s="720"/>
      <c r="B9" s="3834"/>
      <c r="C9" s="722"/>
      <c r="D9" s="723"/>
      <c r="E9" s="718" t="s">
        <v>1270</v>
      </c>
      <c r="F9" s="728">
        <f ca="1">INDIRECT("'数据-取费表'!w"&amp;$G$1)</f>
        <v>0.1</v>
      </c>
      <c r="G9" s="1666"/>
      <c r="H9" s="2008"/>
      <c r="I9" s="3833"/>
      <c r="J9" s="722"/>
      <c r="K9" s="723"/>
      <c r="L9" s="729" t="s">
        <v>1270</v>
      </c>
      <c r="M9" s="730">
        <f ca="1">INDIRECT("'数据-取费表'!ab"&amp;$G$1)</f>
        <v>0</v>
      </c>
    </row>
    <row r="10" spans="1:33" ht="18" customHeight="1">
      <c r="A10" s="1519" t="s">
        <v>1810</v>
      </c>
      <c r="B10" s="1997" t="s">
        <v>1803</v>
      </c>
      <c r="C10" s="733">
        <f ca="1">ROUND(IF(F10="押一",C6/12*F11,IF(F10="押二",C6/12*2*F11,IF(F10="押三",C6/12*3*F11,C11*F11))),0)</f>
        <v>2</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10263</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7360</v>
      </c>
      <c r="D14" s="903" t="s">
        <v>1274</v>
      </c>
      <c r="E14" s="902"/>
      <c r="F14" s="739"/>
      <c r="G14" s="1666"/>
      <c r="H14" s="1367" t="s">
        <v>1359</v>
      </c>
      <c r="I14" s="1823" t="s">
        <v>2103</v>
      </c>
      <c r="J14" s="48">
        <f ca="1">C29</f>
        <v>10263</v>
      </c>
      <c r="K14" s="21"/>
      <c r="L14" s="735"/>
      <c r="M14" s="736"/>
    </row>
    <row r="15" spans="1:33" s="1674" customFormat="1" ht="18" customHeight="1" thickBot="1">
      <c r="A15" s="1366" t="s">
        <v>1410</v>
      </c>
      <c r="B15" s="718" t="s">
        <v>595</v>
      </c>
      <c r="C15" s="48">
        <f ca="1">ROUND(C14*F15,0)</f>
        <v>221</v>
      </c>
      <c r="D15" s="740" t="s">
        <v>1275</v>
      </c>
      <c r="E15" s="740" t="s">
        <v>1276</v>
      </c>
      <c r="F15" s="741">
        <f>'数据-取费表'!B33</f>
        <v>0.03</v>
      </c>
      <c r="G15" s="2757"/>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22</v>
      </c>
      <c r="K16" s="1512" t="s">
        <v>1279</v>
      </c>
      <c r="L16" s="906"/>
      <c r="M16" s="1994"/>
    </row>
    <row r="17" spans="1:33" s="1674" customFormat="1" ht="18" customHeight="1">
      <c r="A17" s="1366" t="s">
        <v>1412</v>
      </c>
      <c r="B17" s="718" t="s">
        <v>601</v>
      </c>
      <c r="C17" s="48">
        <f ca="1">ROUND(F17*(F43+INDIRECT("'数据-取费表'!S"&amp;$G$1))/10000,0)</f>
        <v>284</v>
      </c>
      <c r="D17" s="718" t="s">
        <v>1280</v>
      </c>
      <c r="E17" s="718" t="s">
        <v>1281</v>
      </c>
      <c r="F17" s="51">
        <f>'数据-取费表'!B35</f>
        <v>200</v>
      </c>
      <c r="G17" s="2757"/>
      <c r="H17" s="1367" t="s">
        <v>1359</v>
      </c>
      <c r="I17" s="718" t="s">
        <v>604</v>
      </c>
      <c r="J17" s="2552">
        <f ca="1">ROUND(IF(AND(项目基本情况!B11="自然人",项目基本情况!B10="北京市"),J6*M17/(1+'数据-取费表'!C42),J18+J19+J20),2)</f>
        <v>1.07</v>
      </c>
      <c r="K17" s="903" t="s">
        <v>1282</v>
      </c>
      <c r="L17" s="904" t="s">
        <v>1283</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147</v>
      </c>
      <c r="D18" s="718" t="s">
        <v>1275</v>
      </c>
      <c r="E18" s="718" t="s">
        <v>1276</v>
      </c>
      <c r="F18" s="743">
        <f>'数据-取费表'!B36</f>
        <v>0.02</v>
      </c>
      <c r="G18" s="2757"/>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8012</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120</v>
      </c>
      <c r="D20" s="745" t="s">
        <v>1288</v>
      </c>
      <c r="E20" s="718" t="s">
        <v>1276</v>
      </c>
      <c r="F20" s="743">
        <f>'数据-取费表'!B37</f>
        <v>1.4999999999999999E-2</v>
      </c>
      <c r="G20" s="2757"/>
      <c r="H20" s="1369" t="s">
        <v>1405</v>
      </c>
      <c r="I20" s="314" t="s">
        <v>1289</v>
      </c>
      <c r="J20" s="49">
        <f ca="1">ROUND(M20*M21/10000,2)</f>
        <v>1.07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7"/>
      <c r="H21" s="2009"/>
      <c r="I21" s="727"/>
      <c r="J21" s="64"/>
      <c r="K21" s="749"/>
      <c r="L21" s="718" t="s">
        <v>1295</v>
      </c>
      <c r="M21" s="719">
        <f ca="1">INDIRECT("'数据-取费表'!r"&amp;$G$1)</f>
        <v>3576.69</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20.53</v>
      </c>
      <c r="K22" s="904" t="s">
        <v>1298</v>
      </c>
      <c r="L22" s="718" t="s">
        <v>1276</v>
      </c>
      <c r="M22" s="750">
        <f ca="1">INDIRECT("'数据-取费表'!Ak"&amp;$G$1)</f>
        <v>2E-3</v>
      </c>
    </row>
    <row r="23" spans="1:33" s="1674" customFormat="1" ht="18" customHeight="1">
      <c r="A23" s="1366" t="s">
        <v>1360</v>
      </c>
      <c r="B23" s="718" t="s">
        <v>1818</v>
      </c>
      <c r="C23" s="48">
        <f ca="1">ROUND(IF('数据-取费表'!B22&lt;=1,(C19+C20)*F24*F23/2,(C19+C20)*(POWER((1+F24),F23/2)-1)),0)</f>
        <v>252</v>
      </c>
      <c r="D23" s="2042" t="str">
        <f>IF(F23&lt;=1,"(建造成本+管理费用)×利率×(建设周期÷2)","(建造成本+管理费用)×((1+利率)^(建设周期÷2)-1)")</f>
        <v>(建造成本+管理费用)×((1+利率)^(建设周期÷2)-1)</v>
      </c>
      <c r="E23" s="718" t="s">
        <v>1299</v>
      </c>
      <c r="F23" s="586">
        <f>'数据-取费表'!B20</f>
        <v>2</v>
      </c>
      <c r="G23" s="2757"/>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7"/>
      <c r="H24" s="2025" t="s">
        <v>1416</v>
      </c>
      <c r="I24" s="2020" t="s">
        <v>613</v>
      </c>
      <c r="J24" s="2018">
        <f ca="1">ROUND(J5*M24,2)</f>
        <v>0</v>
      </c>
      <c r="K24" s="2019" t="s">
        <v>1303</v>
      </c>
      <c r="L24" s="2020" t="s">
        <v>1276</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4" t="s">
        <v>2099</v>
      </c>
      <c r="J25" s="726">
        <f ca="1">J5-J16</f>
        <v>-22</v>
      </c>
      <c r="K25" s="2022" t="s">
        <v>1306</v>
      </c>
      <c r="L25" s="2023"/>
      <c r="M25" s="2024"/>
    </row>
    <row r="26" spans="1:33" ht="18" customHeight="1">
      <c r="A26" s="1366" t="s">
        <v>1360</v>
      </c>
      <c r="B26" s="718" t="s">
        <v>1785</v>
      </c>
      <c r="C26" s="48">
        <f ca="1">ROUND((C19+C20)*F26,0)</f>
        <v>1220</v>
      </c>
      <c r="D26" s="745" t="s">
        <v>1307</v>
      </c>
      <c r="E26" s="729" t="s">
        <v>1308</v>
      </c>
      <c r="F26" s="728">
        <f ca="1">INDIRECT("'数据-取费表'!q"&amp;$G$1)</f>
        <v>0.15</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1.5E-3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7"/>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10263</v>
      </c>
      <c r="D29" s="2019"/>
      <c r="E29" s="2020"/>
      <c r="F29" s="2021"/>
      <c r="G29" s="2757"/>
      <c r="H29" s="756" t="s">
        <v>1316</v>
      </c>
      <c r="I29" s="757" t="s">
        <v>1317</v>
      </c>
      <c r="J29" s="758">
        <f ca="1">ROUND(J26/(1+F40)^F41,0)</f>
        <v>0</v>
      </c>
      <c r="K29" s="759" t="s">
        <v>1318</v>
      </c>
      <c r="L29" s="760"/>
      <c r="M29" s="761">
        <f ca="1">INDIRECT("'数据-取费表'!k"&amp;$G$1)</f>
        <v>9605.5</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330</v>
      </c>
      <c r="D30" s="1512" t="s">
        <v>1320</v>
      </c>
      <c r="E30" s="906"/>
      <c r="F30" s="1994"/>
      <c r="G30" s="1666"/>
      <c r="H30" s="1675"/>
      <c r="I30" s="1676"/>
      <c r="J30" s="1677"/>
      <c r="K30" s="1634"/>
      <c r="L30" s="1678"/>
      <c r="M30" s="1679"/>
    </row>
    <row r="31" spans="1:33" ht="18" customHeight="1">
      <c r="A31" s="1367" t="s">
        <v>1359</v>
      </c>
      <c r="B31" s="718" t="s">
        <v>604</v>
      </c>
      <c r="C31" s="2552">
        <f ca="1">ROUND(IF(AND(项目基本情况!B11="自然人",项目基本情况!B10="北京市"),C6*F31/(1+'数据-取费表'!C42),C32+C33+C34),2)</f>
        <v>290.24</v>
      </c>
      <c r="D31" s="903" t="s">
        <v>1321</v>
      </c>
      <c r="E31" s="904" t="s">
        <v>1322</v>
      </c>
      <c r="F31" s="2551" t="str">
        <f>IF(项目基本情况!B11="企业","——",IF(M47="住宅",IF(F6*F7*F8/12/(1+'数据-取费表'!F30)&gt;100000,4%,2.5%),IF(F6*F7*F8/12/(1+'数据-取费表'!F30)&gt;100000,12%,7%)))</f>
        <v>——</v>
      </c>
      <c r="G31" s="1666"/>
      <c r="H31" s="2754" t="s">
        <v>2277</v>
      </c>
      <c r="I31" s="1676"/>
      <c r="J31" s="1677"/>
      <c r="K31" s="1634"/>
      <c r="L31" s="1678"/>
      <c r="M31" s="1679"/>
    </row>
    <row r="32" spans="1:33" ht="18" customHeight="1">
      <c r="A32" s="1366" t="s">
        <v>1360</v>
      </c>
      <c r="B32" s="718" t="s">
        <v>1323</v>
      </c>
      <c r="C32" s="48">
        <f ca="1">ROUND(C6*F32/(1+'数据-取费表'!C42),2)</f>
        <v>90.88</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198.29</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1.07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3576.69</v>
      </c>
      <c r="G35" s="1666"/>
      <c r="H35" s="1675"/>
      <c r="I35" s="770" t="s">
        <v>1343</v>
      </c>
      <c r="J35" s="771">
        <f ca="1">ROUND(C13*J36,0)</f>
        <v>718</v>
      </c>
      <c r="K35" s="1687"/>
      <c r="L35" s="1686"/>
      <c r="M35" s="1686"/>
    </row>
    <row r="36" spans="1:18" ht="18" customHeight="1">
      <c r="A36" s="1367" t="s">
        <v>1414</v>
      </c>
      <c r="B36" s="718" t="s">
        <v>1331</v>
      </c>
      <c r="C36" s="48">
        <f ca="1">ROUND(C29*F36,2)</f>
        <v>20.53</v>
      </c>
      <c r="D36" s="904" t="s">
        <v>1332</v>
      </c>
      <c r="E36" s="718" t="s">
        <v>1325</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10.26</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8.69</v>
      </c>
      <c r="D38" s="2019" t="s">
        <v>1334</v>
      </c>
      <c r="E38" s="2020" t="s">
        <v>1325</v>
      </c>
      <c r="F38" s="2016">
        <f ca="1">INDIRECT("'数据-取费表'!Am"&amp;$G$1)</f>
        <v>5.0000000000000001E-3</v>
      </c>
      <c r="G38" s="1666"/>
      <c r="H38" s="1686"/>
      <c r="I38" s="776" t="s">
        <v>1346</v>
      </c>
      <c r="J38" s="777"/>
      <c r="K38" s="1691"/>
      <c r="L38" s="1686"/>
      <c r="M38" s="1686"/>
    </row>
    <row r="39" spans="1:18" ht="24.6" customHeight="1" thickTop="1">
      <c r="A39" s="1518" t="s">
        <v>1419</v>
      </c>
      <c r="B39" s="2294" t="s">
        <v>2099</v>
      </c>
      <c r="C39" s="726">
        <f ca="1">C5-C30</f>
        <v>1407</v>
      </c>
      <c r="D39" s="2022" t="s">
        <v>1335</v>
      </c>
      <c r="E39" s="2023"/>
      <c r="F39" s="2024"/>
      <c r="G39" s="1666"/>
      <c r="H39" s="1686"/>
      <c r="I39" s="770" t="s">
        <v>1347</v>
      </c>
      <c r="J39" s="778">
        <f ca="1">ROUND(J35/C39,3)</f>
        <v>0.51</v>
      </c>
      <c r="K39" s="1691"/>
      <c r="L39" s="1686"/>
      <c r="M39" s="1686"/>
    </row>
    <row r="40" spans="1:18" ht="18" customHeight="1">
      <c r="A40" s="715" t="s">
        <v>1420</v>
      </c>
      <c r="B40" s="1824" t="s">
        <v>1658</v>
      </c>
      <c r="C40" s="717">
        <f ca="1">ROUND(C39*(1-((1+F42)/(1+F40))^F41)/(F40-F42),0)</f>
        <v>20822</v>
      </c>
      <c r="D40" s="747" t="s">
        <v>1336</v>
      </c>
      <c r="E40" s="718" t="s">
        <v>1773</v>
      </c>
      <c r="F40" s="728">
        <f ca="1">INDIRECT("'数据-取费表'!I"&amp;$G$1)</f>
        <v>0.06</v>
      </c>
      <c r="G40" s="1666"/>
      <c r="H40" s="1666"/>
      <c r="I40" s="770" t="s">
        <v>1348</v>
      </c>
      <c r="J40" s="778">
        <f ca="1">1-J39</f>
        <v>0.49</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0.49299999999999999</v>
      </c>
      <c r="K42" s="1690"/>
      <c r="L42" s="1634"/>
      <c r="M42" s="1634"/>
    </row>
    <row r="43" spans="1:18" ht="18" customHeight="1" thickBot="1">
      <c r="A43" s="756" t="s">
        <v>1316</v>
      </c>
      <c r="B43" s="757" t="s">
        <v>1339</v>
      </c>
      <c r="C43" s="758">
        <f ca="1">ROUND(C40*10000/F43,0)</f>
        <v>21677</v>
      </c>
      <c r="D43" s="759" t="s">
        <v>1340</v>
      </c>
      <c r="E43" s="760" t="s">
        <v>1341</v>
      </c>
      <c r="F43" s="761">
        <f ca="1">INDIRECT("'数据-取费表'!k"&amp;$G$1)</f>
        <v>9605.5</v>
      </c>
      <c r="G43" s="1666"/>
      <c r="H43" s="1634"/>
      <c r="I43" s="780" t="s">
        <v>1351</v>
      </c>
      <c r="J43" s="781">
        <f ca="1">1-J42</f>
        <v>0.50700000000000001</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-21296</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20822</v>
      </c>
      <c r="R48" s="1956" t="s">
        <v>1734</v>
      </c>
    </row>
    <row r="49" spans="1:18" s="1670" customFormat="1" ht="18" customHeight="1" thickBot="1">
      <c r="A49" s="720"/>
      <c r="B49" s="721"/>
      <c r="C49" s="722"/>
      <c r="D49" s="723"/>
      <c r="E49" s="718" t="s">
        <v>1268</v>
      </c>
      <c r="F49" s="719">
        <f ca="1">F7</f>
        <v>9605.5</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1" t="s">
        <v>1701</v>
      </c>
      <c r="J50" s="2368">
        <f>SUMPRODUCT((I63:I65=J47)*(J62:L62=J48)*(J63:L65))</f>
        <v>60</v>
      </c>
      <c r="K50" s="2371" t="s">
        <v>1707</v>
      </c>
      <c r="L50" s="1564"/>
      <c r="M50" s="2759"/>
      <c r="O50" s="1958" t="s">
        <v>1737</v>
      </c>
      <c r="P50" s="1956" t="s">
        <v>1761</v>
      </c>
      <c r="Q50" s="1957">
        <f ca="1">C29</f>
        <v>10263</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12091</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37" t="s">
        <v>2222</v>
      </c>
      <c r="L53" s="383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20822</v>
      </c>
      <c r="R54" s="1960" t="s">
        <v>1746</v>
      </c>
    </row>
    <row r="55" spans="1:18" s="1670" customFormat="1" ht="18" customHeight="1" thickTop="1" thickBot="1">
      <c r="A55" s="731">
        <v>2</v>
      </c>
      <c r="B55" s="732" t="s">
        <v>592</v>
      </c>
      <c r="C55" s="733">
        <f ca="1">C13</f>
        <v>10263</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1659</v>
      </c>
      <c r="C56" s="48">
        <f ca="1">C29</f>
        <v>10263</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1277</v>
      </c>
      <c r="B57" s="732" t="s">
        <v>599</v>
      </c>
      <c r="C57" s="733">
        <f ca="1">ROUND(C58+C63+C64+C65,0)</f>
        <v>32</v>
      </c>
      <c r="D57" s="21" t="s">
        <v>1279</v>
      </c>
      <c r="E57" s="912"/>
      <c r="F57" s="51"/>
      <c r="I57" s="2380" t="s">
        <v>1712</v>
      </c>
      <c r="J57" s="2381" t="str">
        <f ca="1">IF(OR(M47="住宅",J51&lt;L48,J56="是"),"——",J51-L48)</f>
        <v>——</v>
      </c>
      <c r="K57" s="2361" t="s">
        <v>1717</v>
      </c>
      <c r="L57" s="1565" t="str">
        <f ca="1">IF(L48&lt;J51,"——",IF(L55="比较法",L49,IF(L55="基准地价",L50,L51)))</f>
        <v>——</v>
      </c>
      <c r="M57" s="2759"/>
      <c r="O57" s="1955" t="s">
        <v>1733</v>
      </c>
      <c r="P57" s="1956" t="s">
        <v>1763</v>
      </c>
      <c r="Q57" s="1957">
        <f ca="1">C40+J29</f>
        <v>20822</v>
      </c>
      <c r="R57" s="1956" t="s">
        <v>1734</v>
      </c>
    </row>
    <row r="58" spans="1:18" s="1670" customFormat="1" ht="28.5" customHeight="1" thickBot="1">
      <c r="A58" s="1367" t="s">
        <v>1353</v>
      </c>
      <c r="B58" s="718" t="s">
        <v>604</v>
      </c>
      <c r="C58" s="2552">
        <f ca="1">ROUND(IF(AND(项目基本情况!B11="自然人",项目基本情况!B10="北京市"),C48*F58/(1+'数据-取费表'!C42),C59+C60+C61),2)</f>
        <v>1.07</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3576.69</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20.53</v>
      </c>
      <c r="D63" s="904" t="s">
        <v>1332</v>
      </c>
      <c r="E63" s="718" t="s">
        <v>1276</v>
      </c>
      <c r="F63" s="750">
        <f t="shared" ca="1" si="0"/>
        <v>2E-3</v>
      </c>
      <c r="I63" s="2385" t="s">
        <v>1724</v>
      </c>
      <c r="J63" s="2386">
        <v>70</v>
      </c>
      <c r="K63" s="2386">
        <v>50</v>
      </c>
      <c r="L63" s="2386">
        <v>80</v>
      </c>
      <c r="M63" s="2388">
        <v>0.02</v>
      </c>
      <c r="O63" s="1955" t="s">
        <v>1745</v>
      </c>
      <c r="P63" s="1956" t="s">
        <v>1762</v>
      </c>
      <c r="Q63" s="1957">
        <f ca="1">Q57+Q58</f>
        <v>20822</v>
      </c>
      <c r="R63" s="1960" t="s">
        <v>1746</v>
      </c>
    </row>
    <row r="64" spans="1:18" s="1670" customFormat="1" ht="16.5" thickBot="1">
      <c r="A64" s="1367" t="s">
        <v>1415</v>
      </c>
      <c r="B64" s="718" t="s">
        <v>626</v>
      </c>
      <c r="C64" s="48">
        <f ca="1">ROUND(C55*F64,2)</f>
        <v>10.26</v>
      </c>
      <c r="D64" s="904" t="s">
        <v>627</v>
      </c>
      <c r="E64" s="718" t="s">
        <v>1276</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-32</v>
      </c>
      <c r="D66" s="903" t="s">
        <v>647</v>
      </c>
      <c r="E66" s="901"/>
      <c r="F66" s="753"/>
      <c r="K66" s="1694"/>
      <c r="O66" s="1955" t="s">
        <v>1733</v>
      </c>
      <c r="P66" s="1956" t="s">
        <v>1763</v>
      </c>
      <c r="Q66" s="1957">
        <f ca="1">C40+J29</f>
        <v>20822</v>
      </c>
      <c r="R66" s="1956" t="s">
        <v>1734</v>
      </c>
    </row>
    <row r="67" spans="1:18" s="1670" customFormat="1" ht="20.25" thickBot="1">
      <c r="A67" s="715" t="s">
        <v>1309</v>
      </c>
      <c r="B67" s="1824" t="s">
        <v>1658</v>
      </c>
      <c r="C67" s="717">
        <f ca="1">ROUND(C66*(1-((1+F69)/(1+F67))^F68)/(F67-F69),0)</f>
        <v>-474</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12091</v>
      </c>
      <c r="R68" s="1963" t="s">
        <v>1770</v>
      </c>
    </row>
    <row r="69" spans="1:18" ht="20.25" thickBot="1">
      <c r="A69" s="724"/>
      <c r="B69" s="725"/>
      <c r="C69" s="726"/>
      <c r="D69" s="749"/>
      <c r="E69" s="718" t="s">
        <v>657</v>
      </c>
      <c r="F69" s="1932"/>
      <c r="O69" s="1958" t="s">
        <v>1738</v>
      </c>
      <c r="P69" s="1964" t="s">
        <v>1752</v>
      </c>
      <c r="Q69" s="1957">
        <f ca="1">ROUND(Q70-Q71*Q72,0)</f>
        <v>689</v>
      </c>
      <c r="R69" s="1960"/>
    </row>
    <row r="70" spans="1:18" ht="15.75" thickBot="1">
      <c r="A70" s="756" t="s">
        <v>1316</v>
      </c>
      <c r="B70" s="757" t="s">
        <v>1339</v>
      </c>
      <c r="C70" s="758">
        <f ca="1">ROUND(C67*10000/F70,0)</f>
        <v>-493</v>
      </c>
      <c r="D70" s="759" t="s">
        <v>1340</v>
      </c>
      <c r="E70" s="760" t="s">
        <v>1341</v>
      </c>
      <c r="F70" s="761">
        <f ca="1">F43</f>
        <v>9605.5</v>
      </c>
      <c r="O70" s="1958" t="s">
        <v>1753</v>
      </c>
      <c r="P70" s="1964" t="s">
        <v>1754</v>
      </c>
      <c r="Q70" s="1957">
        <f ca="1">C39</f>
        <v>1407</v>
      </c>
      <c r="R70" s="1956" t="s">
        <v>1734</v>
      </c>
    </row>
    <row r="71" spans="1:18" ht="15.75" thickBot="1">
      <c r="O71" s="1958" t="s">
        <v>1755</v>
      </c>
      <c r="P71" s="1964" t="s">
        <v>1756</v>
      </c>
      <c r="Q71" s="1957">
        <f ca="1">C13</f>
        <v>10263</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20822</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2" customWidth="1"/>
    <col min="2" max="2" width="8.875" style="2822"/>
    <col min="3" max="5" width="12.875" style="2822" customWidth="1"/>
    <col min="6" max="6" width="47.5" style="2822" customWidth="1"/>
    <col min="7" max="7" width="13" style="2816" customWidth="1"/>
    <col min="8" max="8" width="8.875" style="2816"/>
    <col min="9" max="9" width="8.875" style="2817"/>
    <col min="10" max="10" width="5.75" style="2977" customWidth="1"/>
    <col min="11" max="11" width="11.75" style="2977" customWidth="1"/>
    <col min="12" max="13" width="10.75" style="2977" customWidth="1"/>
    <col min="14" max="14" width="10" style="2977" customWidth="1"/>
    <col min="15" max="16" width="10.5" style="2977" bestFit="1" customWidth="1"/>
    <col min="17" max="17" width="10" style="2977" customWidth="1"/>
    <col min="18" max="18" width="10.125" style="2977" customWidth="1"/>
    <col min="19" max="19" width="10" style="2977" customWidth="1"/>
    <col min="20" max="20" width="26.125" style="2977" customWidth="1"/>
    <col min="21" max="21" width="8.875" style="2977"/>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2437</v>
      </c>
      <c r="B1" s="2812"/>
      <c r="C1" s="2825"/>
      <c r="D1" s="2825"/>
      <c r="E1" s="2813"/>
      <c r="F1" s="2814"/>
      <c r="G1" s="2815"/>
      <c r="J1" s="2818" t="s">
        <v>2294</v>
      </c>
      <c r="K1" s="2819"/>
      <c r="L1" s="2819"/>
      <c r="M1" s="2819"/>
      <c r="N1" s="2819"/>
      <c r="O1" s="2819"/>
      <c r="P1" s="2819"/>
      <c r="Q1" s="2819"/>
      <c r="R1" s="2820"/>
      <c r="S1" s="2821"/>
      <c r="T1" s="2821"/>
      <c r="U1" s="2821"/>
    </row>
    <row r="2" spans="1:22" s="2834" customFormat="1" ht="13.15" customHeight="1">
      <c r="A2" s="2823" t="s">
        <v>2295</v>
      </c>
      <c r="B2" s="2824" t="e">
        <f>C40</f>
        <v>#DIV/0!</v>
      </c>
      <c r="C2" s="2825" t="s">
        <v>2296</v>
      </c>
      <c r="D2" s="2825"/>
      <c r="E2" s="2826"/>
      <c r="F2" s="2827"/>
      <c r="G2" s="2828"/>
      <c r="H2" s="2829"/>
      <c r="I2" s="2830"/>
      <c r="J2" s="3839" t="s">
        <v>2297</v>
      </c>
      <c r="K2" s="3840"/>
      <c r="L2" s="2831" t="s">
        <v>2298</v>
      </c>
      <c r="M2" s="2831" t="s">
        <v>2299</v>
      </c>
      <c r="N2" s="2831" t="s">
        <v>2300</v>
      </c>
      <c r="O2" s="2831" t="s">
        <v>2301</v>
      </c>
      <c r="P2" s="2831" t="s">
        <v>2302</v>
      </c>
      <c r="Q2" s="2832" t="s">
        <v>2303</v>
      </c>
      <c r="R2" s="2833" t="s">
        <v>2304</v>
      </c>
      <c r="S2" s="2821"/>
      <c r="T2" s="2821"/>
      <c r="U2" s="2821"/>
      <c r="V2" s="2830"/>
    </row>
    <row r="3" spans="1:22" s="2834" customFormat="1" ht="13.15" customHeight="1">
      <c r="A3" s="2835" t="s">
        <v>2305</v>
      </c>
      <c r="B3" s="2836" t="e">
        <f>ROUND(B2*10000/B4,0)</f>
        <v>#DIV/0!</v>
      </c>
      <c r="C3" s="2825" t="s">
        <v>2306</v>
      </c>
      <c r="D3" s="2825"/>
      <c r="E3" s="2826"/>
      <c r="F3" s="2827"/>
      <c r="G3" s="2828"/>
      <c r="H3" s="2829"/>
      <c r="I3" s="2830"/>
      <c r="J3" s="3841" t="s">
        <v>2307</v>
      </c>
      <c r="K3" s="3842"/>
      <c r="L3" s="2837"/>
      <c r="M3" s="2837"/>
      <c r="N3" s="2837"/>
      <c r="O3" s="2837"/>
      <c r="P3" s="2837"/>
      <c r="Q3" s="2838"/>
      <c r="R3" s="2839">
        <f>SUM(L3:Q3)</f>
        <v>0</v>
      </c>
      <c r="S3" s="2821"/>
      <c r="T3" s="2821"/>
      <c r="U3" s="2821"/>
      <c r="V3" s="2830"/>
    </row>
    <row r="4" spans="1:22" s="2834" customFormat="1" ht="13.15" customHeight="1">
      <c r="A4" s="2840" t="s">
        <v>2308</v>
      </c>
      <c r="B4" s="2841"/>
      <c r="C4" s="2825"/>
      <c r="D4" s="2825"/>
      <c r="E4" s="2826"/>
      <c r="F4" s="2827"/>
      <c r="G4" s="2828"/>
      <c r="H4" s="2829"/>
      <c r="I4" s="2830"/>
      <c r="J4" s="3841" t="s">
        <v>2309</v>
      </c>
      <c r="K4" s="3842"/>
      <c r="L4" s="2842"/>
      <c r="M4" s="2842"/>
      <c r="N4" s="2842"/>
      <c r="O4" s="2842"/>
      <c r="P4" s="2842"/>
      <c r="Q4" s="2843"/>
      <c r="R4" s="2844">
        <f>SUM(L4:Q4)</f>
        <v>0</v>
      </c>
      <c r="S4" s="2821"/>
      <c r="T4" s="2821"/>
      <c r="U4" s="2821"/>
      <c r="V4" s="2830"/>
    </row>
    <row r="5" spans="1:22" s="2834" customFormat="1" ht="13.15" customHeight="1" thickBot="1">
      <c r="A5" s="2845" t="s">
        <v>2310</v>
      </c>
      <c r="B5" s="2846"/>
      <c r="C5" s="2825"/>
      <c r="D5" s="2847"/>
      <c r="E5" s="2827"/>
      <c r="F5" s="2827"/>
      <c r="G5" s="2828"/>
      <c r="H5" s="2829"/>
      <c r="I5" s="2830"/>
      <c r="J5" s="2848" t="s">
        <v>2311</v>
      </c>
      <c r="K5" s="2849"/>
      <c r="L5" s="2849"/>
      <c r="M5" s="2850"/>
      <c r="N5" s="2850"/>
      <c r="O5" s="2850"/>
      <c r="P5" s="2850"/>
      <c r="Q5" s="2850"/>
      <c r="R5" s="2833">
        <f>SUM(R14,R19,R24,R25,R27,R28)</f>
        <v>0</v>
      </c>
      <c r="S5" s="2821"/>
      <c r="T5" s="2821" t="s">
        <v>2312</v>
      </c>
      <c r="U5" s="2821" t="e">
        <f>ROUND(R5*10000/365/R3,1)</f>
        <v>#DIV/0!</v>
      </c>
      <c r="V5" s="2830"/>
    </row>
    <row r="6" spans="1:22" s="2834" customFormat="1" ht="13.15" customHeight="1" thickBot="1">
      <c r="A6" s="3843" t="s">
        <v>2313</v>
      </c>
      <c r="B6" s="3844"/>
      <c r="C6" s="3845"/>
      <c r="D6" s="2851"/>
      <c r="E6" s="2852"/>
      <c r="F6" s="2853"/>
      <c r="G6" s="2854"/>
      <c r="H6" s="2829"/>
      <c r="I6" s="2830"/>
      <c r="J6" s="3846">
        <v>1</v>
      </c>
      <c r="K6" s="3847" t="s">
        <v>2314</v>
      </c>
      <c r="L6" s="2855" t="s">
        <v>2315</v>
      </c>
      <c r="M6" s="2856" t="s">
        <v>2316</v>
      </c>
      <c r="N6" s="2856" t="s">
        <v>2317</v>
      </c>
      <c r="O6" s="2856" t="s">
        <v>2318</v>
      </c>
      <c r="P6" s="2856" t="s">
        <v>2319</v>
      </c>
      <c r="Q6" s="2856" t="s">
        <v>2320</v>
      </c>
      <c r="R6" s="2839" t="s">
        <v>2321</v>
      </c>
      <c r="S6" s="2821"/>
      <c r="T6" s="2821" t="s">
        <v>2322</v>
      </c>
      <c r="U6" s="2821"/>
      <c r="V6" s="2830"/>
    </row>
    <row r="7" spans="1:22" s="2834" customFormat="1" ht="13.15" customHeight="1">
      <c r="A7" s="2857" t="s">
        <v>2323</v>
      </c>
      <c r="B7" s="2858"/>
      <c r="C7" s="2859"/>
      <c r="D7" s="2860">
        <f>SUM(D9,D10,D11,D17,0)</f>
        <v>0</v>
      </c>
      <c r="E7" s="2861" t="e">
        <f>E9+E10+E11+E17</f>
        <v>#DIV/0!</v>
      </c>
      <c r="F7" s="2862"/>
      <c r="G7" s="2863"/>
      <c r="H7" s="2829"/>
      <c r="I7" s="2830"/>
      <c r="J7" s="3846"/>
      <c r="K7" s="3848"/>
      <c r="L7" s="2864" t="s">
        <v>2324</v>
      </c>
      <c r="M7" s="2865"/>
      <c r="N7" s="2841"/>
      <c r="O7" s="2866"/>
      <c r="P7" s="2866"/>
      <c r="Q7" s="2867">
        <v>365</v>
      </c>
      <c r="R7" s="2868">
        <f>ROUND(M7*N7*O7*P7*Q7/10000,0)</f>
        <v>0</v>
      </c>
      <c r="S7" s="2821"/>
      <c r="T7" s="2821" t="s">
        <v>2325</v>
      </c>
      <c r="U7" s="2821"/>
      <c r="V7" s="2830"/>
    </row>
    <row r="8" spans="1:22" s="2834" customFormat="1" ht="13.15" customHeight="1">
      <c r="A8" s="2869" t="s">
        <v>2326</v>
      </c>
      <c r="B8" s="3850" t="s">
        <v>2327</v>
      </c>
      <c r="C8" s="3851"/>
      <c r="D8" s="2870" t="s">
        <v>2328</v>
      </c>
      <c r="E8" s="2871" t="s">
        <v>2329</v>
      </c>
      <c r="F8" s="2872" t="s">
        <v>2330</v>
      </c>
      <c r="G8" s="2873"/>
      <c r="H8" s="2829"/>
      <c r="I8" s="2830"/>
      <c r="J8" s="3846"/>
      <c r="K8" s="3848"/>
      <c r="L8" s="2864" t="s">
        <v>2331</v>
      </c>
      <c r="M8" s="2865"/>
      <c r="N8" s="2841"/>
      <c r="O8" s="2866"/>
      <c r="P8" s="2866"/>
      <c r="Q8" s="2867">
        <v>365</v>
      </c>
      <c r="R8" s="2868">
        <f t="shared" ref="R8:R13" si="0">ROUND(M8*N8*O8*P8*Q8/10000,0)</f>
        <v>0</v>
      </c>
      <c r="S8" s="2821"/>
      <c r="T8" s="2821" t="s">
        <v>2332</v>
      </c>
      <c r="U8" s="2821"/>
      <c r="V8" s="2830"/>
    </row>
    <row r="9" spans="1:22" s="2834" customFormat="1" ht="13.15" customHeight="1">
      <c r="A9" s="2869">
        <v>1</v>
      </c>
      <c r="B9" s="3850" t="s">
        <v>2333</v>
      </c>
      <c r="C9" s="3851"/>
      <c r="D9" s="2870">
        <f>ROUND(D6*E9,0)</f>
        <v>0</v>
      </c>
      <c r="E9" s="2874"/>
      <c r="F9" s="2875" t="s">
        <v>2334</v>
      </c>
      <c r="G9" s="2854"/>
      <c r="H9" s="2829"/>
      <c r="I9" s="2830"/>
      <c r="J9" s="3846"/>
      <c r="K9" s="3848"/>
      <c r="L9" s="2864" t="s">
        <v>2335</v>
      </c>
      <c r="M9" s="2865"/>
      <c r="N9" s="2841"/>
      <c r="O9" s="2866"/>
      <c r="P9" s="2866"/>
      <c r="Q9" s="2867">
        <v>365</v>
      </c>
      <c r="R9" s="2868">
        <f t="shared" si="0"/>
        <v>0</v>
      </c>
      <c r="S9" s="2821"/>
      <c r="T9" s="2821"/>
      <c r="U9" s="2821"/>
      <c r="V9" s="2830"/>
    </row>
    <row r="10" spans="1:22" s="2834" customFormat="1" ht="13.15" customHeight="1">
      <c r="A10" s="2869">
        <v>2</v>
      </c>
      <c r="B10" s="3850" t="s">
        <v>2336</v>
      </c>
      <c r="C10" s="3851"/>
      <c r="D10" s="2870">
        <f>ROUND(D6*E10,0)</f>
        <v>0</v>
      </c>
      <c r="E10" s="2874"/>
      <c r="F10" s="2875" t="s">
        <v>2337</v>
      </c>
      <c r="G10" s="2854"/>
      <c r="H10" s="2829"/>
      <c r="I10" s="2830"/>
      <c r="J10" s="3846"/>
      <c r="K10" s="3848"/>
      <c r="L10" s="2864" t="s">
        <v>2338</v>
      </c>
      <c r="M10" s="2865"/>
      <c r="N10" s="2841"/>
      <c r="O10" s="2866"/>
      <c r="P10" s="2866"/>
      <c r="Q10" s="2867">
        <v>365</v>
      </c>
      <c r="R10" s="2868">
        <f t="shared" si="0"/>
        <v>0</v>
      </c>
      <c r="S10" s="2821"/>
      <c r="T10" s="2821"/>
      <c r="U10" s="2821"/>
      <c r="V10" s="2830"/>
    </row>
    <row r="11" spans="1:22" s="2834" customFormat="1" ht="13.15" customHeight="1">
      <c r="A11" s="2869">
        <v>3</v>
      </c>
      <c r="B11" s="3850" t="s">
        <v>2339</v>
      </c>
      <c r="C11" s="3851"/>
      <c r="D11" s="2870">
        <f>D12+D14+D15+D16</f>
        <v>0</v>
      </c>
      <c r="E11" s="2876" t="e">
        <f>D11/D6</f>
        <v>#DIV/0!</v>
      </c>
      <c r="F11" s="2872"/>
      <c r="G11" s="2873"/>
      <c r="H11" s="2829"/>
      <c r="I11" s="2830"/>
      <c r="J11" s="3846"/>
      <c r="K11" s="3848"/>
      <c r="L11" s="2864" t="s">
        <v>2340</v>
      </c>
      <c r="M11" s="2865"/>
      <c r="N11" s="2841"/>
      <c r="O11" s="2866"/>
      <c r="P11" s="2866"/>
      <c r="Q11" s="2867">
        <v>365</v>
      </c>
      <c r="R11" s="2868">
        <f t="shared" si="0"/>
        <v>0</v>
      </c>
      <c r="S11" s="2821"/>
      <c r="T11" s="2821"/>
      <c r="U11" s="2821"/>
      <c r="V11" s="2830"/>
    </row>
    <row r="12" spans="1:22" s="2834" customFormat="1" ht="13.15" customHeight="1">
      <c r="A12" s="2877" t="s">
        <v>2341</v>
      </c>
      <c r="B12" s="3852" t="s">
        <v>2342</v>
      </c>
      <c r="C12" s="3853"/>
      <c r="D12" s="2878">
        <f>ROUND(D13*1.2%*(1-30%),0)</f>
        <v>0</v>
      </c>
      <c r="E12" s="2879">
        <v>1.2E-2</v>
      </c>
      <c r="F12" s="2872" t="s">
        <v>2343</v>
      </c>
      <c r="G12" s="2873"/>
      <c r="H12" s="2829"/>
      <c r="I12" s="2830"/>
      <c r="J12" s="3846"/>
      <c r="K12" s="3848"/>
      <c r="L12" s="2864" t="s">
        <v>2344</v>
      </c>
      <c r="M12" s="2865"/>
      <c r="N12" s="2841"/>
      <c r="O12" s="2866"/>
      <c r="P12" s="2866"/>
      <c r="Q12" s="2867">
        <v>365</v>
      </c>
      <c r="R12" s="2868">
        <f t="shared" si="0"/>
        <v>0</v>
      </c>
      <c r="S12" s="2821"/>
      <c r="T12" s="2821"/>
      <c r="U12" s="2821"/>
      <c r="V12" s="2830"/>
    </row>
    <row r="13" spans="1:22" s="2834" customFormat="1" ht="13.15" customHeight="1">
      <c r="A13" s="2877"/>
      <c r="B13" s="2880"/>
      <c r="C13" s="2881" t="s">
        <v>2345</v>
      </c>
      <c r="D13" s="2882"/>
      <c r="E13" s="2883"/>
      <c r="F13" s="2872"/>
      <c r="G13" s="2873"/>
      <c r="H13" s="2829"/>
      <c r="I13" s="2830"/>
      <c r="J13" s="3846"/>
      <c r="K13" s="3848"/>
      <c r="L13" s="2864" t="s">
        <v>2346</v>
      </c>
      <c r="M13" s="2865"/>
      <c r="N13" s="2841"/>
      <c r="O13" s="2866"/>
      <c r="P13" s="2866"/>
      <c r="Q13" s="2867">
        <v>365</v>
      </c>
      <c r="R13" s="2868">
        <f t="shared" si="0"/>
        <v>0</v>
      </c>
      <c r="S13" s="2821"/>
      <c r="T13" s="2821"/>
      <c r="U13" s="2821"/>
      <c r="V13" s="2830"/>
    </row>
    <row r="14" spans="1:22" s="2834" customFormat="1" ht="13.15" customHeight="1">
      <c r="A14" s="2877" t="s">
        <v>2347</v>
      </c>
      <c r="B14" s="3852" t="s">
        <v>2348</v>
      </c>
      <c r="C14" s="3853"/>
      <c r="D14" s="2878">
        <f>ROUND(E14*B5/10000,0)</f>
        <v>0</v>
      </c>
      <c r="E14" s="2867"/>
      <c r="F14" s="2872" t="s">
        <v>2349</v>
      </c>
      <c r="G14" s="2873"/>
      <c r="H14" s="2829"/>
      <c r="I14" s="2830"/>
      <c r="J14" s="3846"/>
      <c r="K14" s="3849"/>
      <c r="L14" s="2884" t="s">
        <v>2350</v>
      </c>
      <c r="M14" s="2885">
        <f>SUM(M7:M13)</f>
        <v>0</v>
      </c>
      <c r="N14" s="2885" t="e">
        <f>ROUND((N7*M7+N8*M8+N9*M9+N10*M10+N11*M11+N12*M12+N13*M13)/M14,0)</f>
        <v>#DIV/0!</v>
      </c>
      <c r="O14" s="2886"/>
      <c r="P14" s="2886"/>
      <c r="Q14" s="2887"/>
      <c r="R14" s="2833">
        <f>SUM(R7:R13)</f>
        <v>0</v>
      </c>
      <c r="S14" s="2821"/>
      <c r="T14" s="2821"/>
      <c r="U14" s="2821"/>
      <c r="V14" s="2830"/>
    </row>
    <row r="15" spans="1:22" s="2834" customFormat="1" ht="13.15" customHeight="1">
      <c r="A15" s="2877" t="s">
        <v>2351</v>
      </c>
      <c r="B15" s="3852" t="s">
        <v>2352</v>
      </c>
      <c r="C15" s="3853"/>
      <c r="D15" s="2878">
        <f>ROUND(D6*E15,0)</f>
        <v>0</v>
      </c>
      <c r="E15" s="2879">
        <v>5.5E-2</v>
      </c>
      <c r="F15" s="2872" t="s">
        <v>2353</v>
      </c>
      <c r="G15" s="2854"/>
      <c r="H15" s="2829"/>
      <c r="I15" s="2830"/>
      <c r="J15" s="3846">
        <v>2</v>
      </c>
      <c r="K15" s="3847" t="s">
        <v>2354</v>
      </c>
      <c r="L15" s="2864" t="s">
        <v>2355</v>
      </c>
      <c r="M15" s="2865" t="s">
        <v>2356</v>
      </c>
      <c r="N15" s="2865" t="s">
        <v>2357</v>
      </c>
      <c r="O15" s="2866" t="s">
        <v>2358</v>
      </c>
      <c r="P15" s="2866" t="s">
        <v>2359</v>
      </c>
      <c r="Q15" s="2841" t="s">
        <v>2360</v>
      </c>
      <c r="R15" s="2888" t="s">
        <v>2361</v>
      </c>
      <c r="S15" s="2821"/>
      <c r="T15" s="2821"/>
      <c r="U15" s="2821"/>
      <c r="V15" s="2830"/>
    </row>
    <row r="16" spans="1:22" s="2834" customFormat="1" ht="13.15" customHeight="1">
      <c r="A16" s="2877" t="s">
        <v>2362</v>
      </c>
      <c r="B16" s="3852" t="s">
        <v>2363</v>
      </c>
      <c r="C16" s="3853"/>
      <c r="D16" s="2889">
        <f>D6*E16</f>
        <v>0</v>
      </c>
      <c r="E16" s="2890"/>
      <c r="F16" s="2875" t="s">
        <v>2364</v>
      </c>
      <c r="G16" s="2854"/>
      <c r="H16" s="2829"/>
      <c r="I16" s="2830"/>
      <c r="J16" s="3846"/>
      <c r="K16" s="3848"/>
      <c r="L16" s="2864" t="s">
        <v>2365</v>
      </c>
      <c r="M16" s="2865"/>
      <c r="N16" s="2865"/>
      <c r="O16" s="2866"/>
      <c r="P16" s="2867">
        <v>365</v>
      </c>
      <c r="Q16" s="2841"/>
      <c r="R16" s="2888">
        <f>ROUND(M16*N16*O16*P16/10000,0)</f>
        <v>0</v>
      </c>
      <c r="S16" s="2821"/>
      <c r="T16" s="2821"/>
      <c r="U16" s="2821"/>
      <c r="V16" s="2830"/>
    </row>
    <row r="17" spans="1:22" s="2834" customFormat="1" ht="13.15" customHeight="1" thickBot="1">
      <c r="A17" s="2891">
        <v>4</v>
      </c>
      <c r="B17" s="3854" t="s">
        <v>2366</v>
      </c>
      <c r="C17" s="3855"/>
      <c r="D17" s="2892">
        <f>ROUND(D6*E17,0)</f>
        <v>0</v>
      </c>
      <c r="E17" s="2893"/>
      <c r="F17" s="2894" t="s">
        <v>2367</v>
      </c>
      <c r="G17" s="2854"/>
      <c r="H17" s="2829"/>
      <c r="I17" s="2830"/>
      <c r="J17" s="3846"/>
      <c r="K17" s="3848"/>
      <c r="L17" s="2864" t="s">
        <v>2368</v>
      </c>
      <c r="M17" s="2865"/>
      <c r="N17" s="2865"/>
      <c r="O17" s="2866"/>
      <c r="P17" s="2867">
        <v>365</v>
      </c>
      <c r="Q17" s="2841"/>
      <c r="R17" s="2888">
        <f>ROUND(M17*N17*O17*P17/10000,0)</f>
        <v>0</v>
      </c>
      <c r="S17" s="2821"/>
      <c r="T17" s="2821"/>
      <c r="U17" s="2821"/>
      <c r="V17" s="2830"/>
    </row>
    <row r="18" spans="1:22" s="2834" customFormat="1" ht="13.15" customHeight="1" thickBot="1">
      <c r="A18" s="2857" t="s">
        <v>2369</v>
      </c>
      <c r="B18" s="2858"/>
      <c r="C18" s="2858"/>
      <c r="D18" s="2895">
        <f>ROUND(D6*E18,0)</f>
        <v>0</v>
      </c>
      <c r="E18" s="2896"/>
      <c r="F18" s="2897" t="s">
        <v>2370</v>
      </c>
      <c r="G18" s="2854"/>
      <c r="H18" s="2829"/>
      <c r="I18" s="2830"/>
      <c r="J18" s="3846"/>
      <c r="K18" s="3848"/>
      <c r="L18" s="2864" t="s">
        <v>2371</v>
      </c>
      <c r="M18" s="2865"/>
      <c r="N18" s="2865"/>
      <c r="O18" s="2866"/>
      <c r="P18" s="2867">
        <v>365</v>
      </c>
      <c r="Q18" s="2841"/>
      <c r="R18" s="2888">
        <f>ROUND(M18*N18*O18*P18/10000,0)</f>
        <v>0</v>
      </c>
      <c r="S18" s="2821"/>
      <c r="T18" s="2821"/>
      <c r="U18" s="2821"/>
      <c r="V18" s="2830"/>
    </row>
    <row r="19" spans="1:22" s="2834" customFormat="1" ht="13.15" customHeight="1" thickBot="1">
      <c r="A19" s="2898" t="s">
        <v>2372</v>
      </c>
      <c r="B19" s="2852"/>
      <c r="C19" s="2852"/>
      <c r="D19" s="2852"/>
      <c r="E19" s="2852"/>
      <c r="F19" s="2853"/>
      <c r="G19" s="2873"/>
      <c r="H19" s="2829"/>
      <c r="I19" s="2830"/>
      <c r="J19" s="3846"/>
      <c r="K19" s="3849"/>
      <c r="L19" s="2884" t="s">
        <v>2350</v>
      </c>
      <c r="M19" s="2885"/>
      <c r="N19" s="2885">
        <f>SUM(N16:N18)</f>
        <v>0</v>
      </c>
      <c r="O19" s="2886"/>
      <c r="P19" s="2899" t="s">
        <v>2438</v>
      </c>
      <c r="Q19" s="2866"/>
      <c r="R19" s="2900">
        <f>ROUND(IF(P19="按比例",R14*Q19,SUM(R16:R18)),0)</f>
        <v>0</v>
      </c>
      <c r="S19" s="2821"/>
      <c r="T19" s="2821"/>
      <c r="U19" s="2821"/>
      <c r="V19" s="2830"/>
    </row>
    <row r="20" spans="1:22" s="2834" customFormat="1" ht="13.15" customHeight="1">
      <c r="A20" s="2857"/>
      <c r="B20" s="2858"/>
      <c r="C20" s="2858"/>
      <c r="D20" s="2858"/>
      <c r="E20" s="2858"/>
      <c r="F20" s="2901"/>
      <c r="G20" s="2873"/>
      <c r="H20" s="2829"/>
      <c r="I20" s="2830"/>
      <c r="J20" s="3846">
        <v>3</v>
      </c>
      <c r="K20" s="3847" t="s">
        <v>2373</v>
      </c>
      <c r="L20" s="2864" t="s">
        <v>2374</v>
      </c>
      <c r="M20" s="2865" t="s">
        <v>2375</v>
      </c>
      <c r="N20" s="2902" t="s">
        <v>2376</v>
      </c>
      <c r="O20" s="2866" t="s">
        <v>2377</v>
      </c>
      <c r="P20" s="2867" t="s">
        <v>2378</v>
      </c>
      <c r="Q20" s="2841" t="s">
        <v>2379</v>
      </c>
      <c r="R20" s="2888" t="s">
        <v>2321</v>
      </c>
      <c r="S20" s="2821"/>
      <c r="T20" s="2821"/>
      <c r="U20" s="2821"/>
      <c r="V20" s="2830"/>
    </row>
    <row r="21" spans="1:22" s="2834" customFormat="1" ht="13.15" customHeight="1">
      <c r="A21" s="2857"/>
      <c r="B21" s="2858"/>
      <c r="C21" s="2903" t="s">
        <v>2380</v>
      </c>
      <c r="D21" s="2904" t="s">
        <v>2381</v>
      </c>
      <c r="E21" s="2905" t="s">
        <v>2382</v>
      </c>
      <c r="F21" s="2901"/>
      <c r="G21" s="2873"/>
      <c r="H21" s="2829"/>
      <c r="I21" s="2830"/>
      <c r="J21" s="3846"/>
      <c r="K21" s="3848"/>
      <c r="L21" s="2864" t="s">
        <v>2383</v>
      </c>
      <c r="M21" s="2865"/>
      <c r="N21" s="2865"/>
      <c r="O21" s="2866"/>
      <c r="P21" s="2867">
        <v>365</v>
      </c>
      <c r="Q21" s="2841"/>
      <c r="R21" s="2906">
        <f>ROUND(M21*N21*O21*P21/10000,0)</f>
        <v>0</v>
      </c>
      <c r="S21" s="2821"/>
      <c r="T21" s="2821"/>
      <c r="U21" s="2821"/>
      <c r="V21" s="2830"/>
    </row>
    <row r="22" spans="1:22" s="2834" customFormat="1" ht="13.15" customHeight="1">
      <c r="A22" s="2857"/>
      <c r="B22" s="2858"/>
      <c r="C22" s="2907" t="s">
        <v>2384</v>
      </c>
      <c r="D22" s="2908" t="s">
        <v>2385</v>
      </c>
      <c r="E22" s="2909" t="s">
        <v>2386</v>
      </c>
      <c r="F22" s="2901"/>
      <c r="G22" s="2821"/>
      <c r="H22" s="2829"/>
      <c r="I22" s="2830"/>
      <c r="J22" s="3846"/>
      <c r="K22" s="3848"/>
      <c r="L22" s="2864" t="s">
        <v>2387</v>
      </c>
      <c r="M22" s="2865"/>
      <c r="N22" s="2865"/>
      <c r="O22" s="2866"/>
      <c r="P22" s="2867">
        <v>365</v>
      </c>
      <c r="Q22" s="2841"/>
      <c r="R22" s="2906">
        <f>ROUND(M22*N22*O22*P22/10000,0)</f>
        <v>0</v>
      </c>
      <c r="S22" s="2821"/>
      <c r="T22" s="2821"/>
      <c r="U22" s="2821"/>
      <c r="V22" s="2830"/>
    </row>
    <row r="23" spans="1:22" s="2834" customFormat="1" ht="13.15" customHeight="1">
      <c r="A23" s="2910">
        <v>1</v>
      </c>
      <c r="B23" s="2911" t="s">
        <v>2388</v>
      </c>
      <c r="C23" s="2912">
        <f>D6</f>
        <v>0</v>
      </c>
      <c r="D23" s="2913">
        <f>C23*(1+D24)</f>
        <v>0</v>
      </c>
      <c r="E23" s="2914">
        <f>D23*(1+E24)</f>
        <v>0</v>
      </c>
      <c r="F23" s="2915"/>
      <c r="G23" s="2916"/>
      <c r="H23" s="2829"/>
      <c r="I23" s="2830"/>
      <c r="J23" s="3846"/>
      <c r="K23" s="3848"/>
      <c r="L23" s="2864" t="s">
        <v>2389</v>
      </c>
      <c r="M23" s="2865"/>
      <c r="N23" s="2865"/>
      <c r="O23" s="2866"/>
      <c r="P23" s="2867">
        <v>365</v>
      </c>
      <c r="Q23" s="2841"/>
      <c r="R23" s="2906">
        <f>ROUND(M23*N23*O23*P23/10000,0)</f>
        <v>0</v>
      </c>
      <c r="S23" s="2821"/>
      <c r="T23" s="2821"/>
      <c r="U23" s="2821"/>
      <c r="V23" s="2830"/>
    </row>
    <row r="24" spans="1:22" s="2834" customFormat="1" ht="13.15" customHeight="1">
      <c r="A24" s="2917"/>
      <c r="B24" s="2918" t="s">
        <v>2390</v>
      </c>
      <c r="C24" s="2919"/>
      <c r="D24" s="2920"/>
      <c r="E24" s="2921"/>
      <c r="F24" s="2922"/>
      <c r="G24" s="2916"/>
      <c r="H24" s="2829"/>
      <c r="I24" s="2830"/>
      <c r="J24" s="3846"/>
      <c r="K24" s="3849"/>
      <c r="L24" s="2884" t="s">
        <v>2350</v>
      </c>
      <c r="M24" s="2885">
        <f>SUM(M21:M23)</f>
        <v>0</v>
      </c>
      <c r="N24" s="2885"/>
      <c r="O24" s="2886"/>
      <c r="P24" s="2899" t="s">
        <v>2438</v>
      </c>
      <c r="Q24" s="2866"/>
      <c r="R24" s="2900">
        <f>ROUND(IF(P24="按比例",R14*Q24,SUM(R21:R23)),0)</f>
        <v>0</v>
      </c>
      <c r="S24" s="2821"/>
      <c r="T24" s="2821"/>
      <c r="U24" s="2821"/>
      <c r="V24" s="2830"/>
    </row>
    <row r="25" spans="1:22" s="2929" customFormat="1" ht="13.15" customHeight="1">
      <c r="A25" s="2917"/>
      <c r="B25" s="2918"/>
      <c r="C25" s="2919"/>
      <c r="D25" s="2920"/>
      <c r="E25" s="2921"/>
      <c r="F25" s="2922"/>
      <c r="G25" s="2821"/>
      <c r="H25" s="2829"/>
      <c r="I25" s="2830"/>
      <c r="J25" s="2923">
        <v>4</v>
      </c>
      <c r="K25" s="2924" t="s">
        <v>2391</v>
      </c>
      <c r="L25" s="2925"/>
      <c r="M25" s="2925"/>
      <c r="N25" s="2925"/>
      <c r="O25" s="2925"/>
      <c r="P25" s="2926"/>
      <c r="Q25" s="2927"/>
      <c r="R25" s="2900">
        <f>ROUND(R14*Q25,0)</f>
        <v>0</v>
      </c>
      <c r="S25" s="2821"/>
      <c r="T25" s="2821"/>
      <c r="U25" s="2821"/>
      <c r="V25" s="2928"/>
    </row>
    <row r="26" spans="1:22" s="2929" customFormat="1" ht="13.15" customHeight="1">
      <c r="A26" s="2910">
        <v>2</v>
      </c>
      <c r="B26" s="2911" t="s">
        <v>2392</v>
      </c>
      <c r="C26" s="2912">
        <f>D7</f>
        <v>0</v>
      </c>
      <c r="D26" s="2913">
        <f>D23*D27</f>
        <v>0</v>
      </c>
      <c r="E26" s="2914">
        <f>E23*E27</f>
        <v>0</v>
      </c>
      <c r="F26" s="2915"/>
      <c r="G26" s="2916"/>
      <c r="H26" s="2829"/>
      <c r="I26" s="2830"/>
      <c r="J26" s="3856">
        <v>5</v>
      </c>
      <c r="K26" s="2930" t="s">
        <v>2393</v>
      </c>
      <c r="L26" s="2931"/>
      <c r="M26" s="2932"/>
      <c r="N26" s="2933" t="s">
        <v>2394</v>
      </c>
      <c r="O26" s="2933" t="s">
        <v>2395</v>
      </c>
      <c r="P26" s="2934" t="s">
        <v>2396</v>
      </c>
      <c r="Q26" s="2934" t="s">
        <v>2397</v>
      </c>
      <c r="R26" s="2839" t="s">
        <v>2398</v>
      </c>
      <c r="S26" s="2873"/>
      <c r="T26" s="2873"/>
      <c r="U26" s="2873"/>
      <c r="V26" s="2928"/>
    </row>
    <row r="27" spans="1:22" s="2834" customFormat="1" ht="13.15" customHeight="1">
      <c r="A27" s="2917"/>
      <c r="B27" s="2918" t="s">
        <v>2399</v>
      </c>
      <c r="C27" s="2935" t="e">
        <f>E7</f>
        <v>#DIV/0!</v>
      </c>
      <c r="D27" s="2920"/>
      <c r="E27" s="2921"/>
      <c r="F27" s="2922"/>
      <c r="G27" s="2916"/>
      <c r="H27" s="2936"/>
      <c r="I27" s="2928"/>
      <c r="J27" s="3857"/>
      <c r="K27" s="2937"/>
      <c r="L27" s="2938"/>
      <c r="M27" s="2939"/>
      <c r="N27" s="2940"/>
      <c r="O27" s="2940"/>
      <c r="P27" s="2940"/>
      <c r="Q27" s="2941"/>
      <c r="R27" s="2900">
        <f>ROUND(O27*N27*P27*(1-Q27)/10000,0)</f>
        <v>0</v>
      </c>
      <c r="S27" s="2821"/>
      <c r="T27" s="2821"/>
      <c r="U27" s="2821"/>
      <c r="V27" s="2830"/>
    </row>
    <row r="28" spans="1:22" s="2929" customFormat="1" ht="13.15" customHeight="1" thickBot="1">
      <c r="A28" s="2917"/>
      <c r="B28" s="2918"/>
      <c r="C28" s="2935"/>
      <c r="D28" s="2920"/>
      <c r="E28" s="2921" t="s">
        <v>2400</v>
      </c>
      <c r="F28" s="2922"/>
      <c r="G28" s="2821"/>
      <c r="H28" s="2936"/>
      <c r="I28" s="2928"/>
      <c r="J28" s="2942">
        <v>6</v>
      </c>
      <c r="K28" s="2943" t="s">
        <v>2401</v>
      </c>
      <c r="L28" s="2944" t="s">
        <v>2402</v>
      </c>
      <c r="M28" s="2945"/>
      <c r="N28" s="2944" t="s">
        <v>2403</v>
      </c>
      <c r="O28" s="2946"/>
      <c r="P28" s="2944" t="s">
        <v>2404</v>
      </c>
      <c r="Q28" s="2947">
        <v>1.4999999999999999E-2</v>
      </c>
      <c r="R28" s="2948"/>
      <c r="S28" s="2821"/>
      <c r="T28" s="2821"/>
      <c r="U28" s="2821"/>
      <c r="V28" s="2928"/>
    </row>
    <row r="29" spans="1:22" s="2929" customFormat="1" ht="13.15" customHeight="1">
      <c r="A29" s="2910">
        <v>3</v>
      </c>
      <c r="B29" s="2911" t="s">
        <v>2405</v>
      </c>
      <c r="C29" s="2912">
        <f>C23*C30</f>
        <v>0</v>
      </c>
      <c r="D29" s="2913">
        <f>D23*C30</f>
        <v>0</v>
      </c>
      <c r="E29" s="2914">
        <f>E23*C30</f>
        <v>0</v>
      </c>
      <c r="F29" s="2915"/>
      <c r="G29" s="2916"/>
      <c r="H29" s="2829"/>
      <c r="I29" s="2830"/>
      <c r="J29" s="2821"/>
      <c r="K29" s="2821"/>
      <c r="L29" s="2821"/>
      <c r="M29" s="2821"/>
      <c r="N29" s="2821"/>
      <c r="O29" s="2821"/>
      <c r="P29" s="2821"/>
      <c r="Q29" s="2821"/>
      <c r="R29" s="2821"/>
      <c r="S29" s="2821"/>
      <c r="T29" s="2821"/>
      <c r="U29" s="2821"/>
      <c r="V29" s="2928"/>
    </row>
    <row r="30" spans="1:22" s="2834" customFormat="1" ht="13.15" customHeight="1" thickBot="1">
      <c r="A30" s="2917"/>
      <c r="B30" s="2918" t="s">
        <v>2406</v>
      </c>
      <c r="C30" s="2935">
        <f>E18</f>
        <v>0</v>
      </c>
      <c r="D30" s="2949"/>
      <c r="E30" s="2883"/>
      <c r="F30" s="2922"/>
      <c r="G30" s="2916"/>
      <c r="H30" s="2936"/>
      <c r="I30" s="2928"/>
      <c r="J30" s="2821"/>
      <c r="K30" s="2821"/>
      <c r="L30" s="2821"/>
      <c r="M30" s="2821"/>
      <c r="N30" s="2821"/>
      <c r="O30" s="2821"/>
      <c r="P30" s="2821"/>
      <c r="Q30" s="2821"/>
      <c r="R30" s="2821"/>
      <c r="S30" s="2821"/>
      <c r="T30" s="2821"/>
      <c r="U30" s="2821"/>
      <c r="V30" s="2830"/>
    </row>
    <row r="31" spans="1:22" s="2929" customFormat="1" ht="13.15" customHeight="1">
      <c r="A31" s="2917"/>
      <c r="B31" s="2918"/>
      <c r="C31" s="2950"/>
      <c r="D31" s="2949"/>
      <c r="E31" s="2883"/>
      <c r="F31" s="2922"/>
      <c r="G31" s="2821"/>
      <c r="H31" s="2936"/>
      <c r="I31" s="2928"/>
      <c r="J31" s="2818" t="s">
        <v>2407</v>
      </c>
      <c r="K31" s="2819"/>
      <c r="L31" s="2819"/>
      <c r="M31" s="2819"/>
      <c r="N31" s="2819"/>
      <c r="O31" s="2819"/>
      <c r="P31" s="2819"/>
      <c r="Q31" s="2819"/>
      <c r="R31" s="2820"/>
      <c r="S31" s="2821"/>
      <c r="T31" s="2821"/>
      <c r="U31" s="2821"/>
      <c r="V31" s="2928"/>
    </row>
    <row r="32" spans="1:22" s="2929" customFormat="1" ht="13.15" customHeight="1">
      <c r="A32" s="2910">
        <v>4</v>
      </c>
      <c r="B32" s="2911" t="s">
        <v>2408</v>
      </c>
      <c r="C32" s="2912">
        <f>C23-C26-C29</f>
        <v>0</v>
      </c>
      <c r="D32" s="2913">
        <f>D23-D26-D29</f>
        <v>0</v>
      </c>
      <c r="E32" s="2914">
        <f>E23-E26-E29</f>
        <v>0</v>
      </c>
      <c r="F32" s="2915"/>
      <c r="G32" s="2821"/>
      <c r="H32" s="2829"/>
      <c r="I32" s="2830"/>
      <c r="J32" s="3839" t="s">
        <v>2409</v>
      </c>
      <c r="K32" s="3840"/>
      <c r="L32" s="2831" t="s">
        <v>2410</v>
      </c>
      <c r="M32" s="2831" t="s">
        <v>2299</v>
      </c>
      <c r="N32" s="2831" t="s">
        <v>2300</v>
      </c>
      <c r="O32" s="2831" t="s">
        <v>2301</v>
      </c>
      <c r="P32" s="2831" t="s">
        <v>2302</v>
      </c>
      <c r="Q32" s="2832" t="s">
        <v>2411</v>
      </c>
      <c r="R32" s="2951" t="s">
        <v>2412</v>
      </c>
      <c r="S32" s="2821"/>
      <c r="T32" s="2821"/>
      <c r="U32" s="2821"/>
      <c r="V32" s="2928"/>
    </row>
    <row r="33" spans="1:23" s="2834" customFormat="1" ht="13.15" customHeight="1">
      <c r="A33" s="2910"/>
      <c r="B33" s="2911"/>
      <c r="C33" s="2912"/>
      <c r="D33" s="2952"/>
      <c r="E33" s="2953"/>
      <c r="F33" s="2915"/>
      <c r="G33" s="2821"/>
      <c r="H33" s="2936"/>
      <c r="I33" s="2928"/>
      <c r="J33" s="3841" t="s">
        <v>2413</v>
      </c>
      <c r="K33" s="3842"/>
      <c r="L33" s="2837"/>
      <c r="M33" s="2837"/>
      <c r="N33" s="2837"/>
      <c r="O33" s="2837"/>
      <c r="P33" s="2837"/>
      <c r="Q33" s="2838"/>
      <c r="R33" s="2954">
        <f>SUM(L33:Q33)</f>
        <v>0</v>
      </c>
      <c r="S33" s="2821"/>
      <c r="T33" s="2821"/>
      <c r="U33" s="2821"/>
      <c r="V33" s="2830"/>
    </row>
    <row r="34" spans="1:23" s="2834" customFormat="1" ht="13.15" customHeight="1">
      <c r="A34" s="2910">
        <v>5</v>
      </c>
      <c r="B34" s="2911" t="s">
        <v>2414</v>
      </c>
      <c r="C34" s="2955"/>
      <c r="D34" s="2956"/>
      <c r="E34" s="2957"/>
      <c r="F34" s="2915"/>
      <c r="G34" s="2821"/>
      <c r="H34" s="2936"/>
      <c r="I34" s="2928"/>
      <c r="J34" s="3841" t="s">
        <v>2415</v>
      </c>
      <c r="K34" s="3842"/>
      <c r="L34" s="2842"/>
      <c r="M34" s="2842"/>
      <c r="N34" s="2842"/>
      <c r="O34" s="2842"/>
      <c r="P34" s="2842"/>
      <c r="Q34" s="2843"/>
      <c r="R34" s="2958">
        <f>SUM(L34:Q34)</f>
        <v>0</v>
      </c>
      <c r="S34" s="2821"/>
      <c r="T34" s="2821"/>
      <c r="U34" s="2821" t="e">
        <f>ROUND(R35*10000/365/R33,1)</f>
        <v>#DIV/0!</v>
      </c>
      <c r="V34" s="2830"/>
    </row>
    <row r="35" spans="1:23" s="2834" customFormat="1" ht="13.15" customHeight="1">
      <c r="A35" s="2910">
        <v>6</v>
      </c>
      <c r="B35" s="2911" t="s">
        <v>2416</v>
      </c>
      <c r="C35" s="2959"/>
      <c r="D35" s="2960"/>
      <c r="E35" s="2961"/>
      <c r="F35" s="2915"/>
      <c r="G35" s="2962"/>
      <c r="H35" s="2829"/>
      <c r="I35" s="2928"/>
      <c r="J35" s="2848" t="s">
        <v>2417</v>
      </c>
      <c r="K35" s="2849"/>
      <c r="L35" s="2849"/>
      <c r="M35" s="2850"/>
      <c r="N35" s="2850"/>
      <c r="O35" s="2850"/>
      <c r="P35" s="2850"/>
      <c r="Q35" s="2850"/>
      <c r="R35" s="2963">
        <f>R40+R41+R43</f>
        <v>0</v>
      </c>
      <c r="S35" s="2821"/>
      <c r="T35" s="2821" t="s">
        <v>2418</v>
      </c>
      <c r="U35" s="2821"/>
      <c r="V35" s="2830"/>
    </row>
    <row r="36" spans="1:23" s="2834" customFormat="1" ht="13.15" customHeight="1" thickBot="1">
      <c r="A36" s="2910">
        <v>7</v>
      </c>
      <c r="B36" s="2964" t="s">
        <v>2419</v>
      </c>
      <c r="C36" s="2965"/>
      <c r="D36" s="2966"/>
      <c r="E36" s="2967"/>
      <c r="F36" s="2968">
        <f>C36+D36+E36</f>
        <v>0</v>
      </c>
      <c r="G36" s="2821"/>
      <c r="H36" s="2829"/>
      <c r="I36" s="2830"/>
      <c r="J36" s="3846">
        <v>1</v>
      </c>
      <c r="K36" s="3847" t="s">
        <v>2420</v>
      </c>
      <c r="L36" s="2855"/>
      <c r="M36" s="2856"/>
      <c r="N36" s="2856"/>
      <c r="O36" s="2856"/>
      <c r="P36" s="2856"/>
      <c r="Q36" s="2856"/>
      <c r="R36" s="2839" t="s">
        <v>2321</v>
      </c>
      <c r="S36" s="2821"/>
      <c r="T36" s="2821" t="s">
        <v>2322</v>
      </c>
      <c r="U36" s="2821"/>
      <c r="V36" s="2830"/>
    </row>
    <row r="37" spans="1:23" s="2834" customFormat="1" ht="13.15" customHeight="1">
      <c r="A37" s="2910"/>
      <c r="B37" s="2911"/>
      <c r="C37" s="2911"/>
      <c r="D37" s="2911"/>
      <c r="E37" s="2911"/>
      <c r="F37" s="2915"/>
      <c r="G37" s="2821"/>
      <c r="H37" s="2829"/>
      <c r="I37" s="2830"/>
      <c r="J37" s="3846"/>
      <c r="K37" s="3848"/>
      <c r="L37" s="2864"/>
      <c r="M37" s="2865"/>
      <c r="N37" s="2841"/>
      <c r="O37" s="2866"/>
      <c r="P37" s="2866"/>
      <c r="Q37" s="2867"/>
      <c r="R37" s="2868"/>
      <c r="S37" s="2821"/>
      <c r="T37" s="2821" t="s">
        <v>2325</v>
      </c>
      <c r="U37" s="2821"/>
      <c r="V37" s="2830"/>
    </row>
    <row r="38" spans="1:23" s="2834" customFormat="1" ht="13.15" customHeight="1">
      <c r="A38" s="2910">
        <v>8</v>
      </c>
      <c r="B38" s="2911"/>
      <c r="C38" s="2870" t="e">
        <f>ROUND(C32*(1-((1+C35)/(1+C34))^C36)/(C34-C35),0)</f>
        <v>#DIV/0!</v>
      </c>
      <c r="D38" s="2870">
        <f>IF(D23=0,0,ROUND(D32*(1-((1+D35)/(1+D34))^D36)/(D34-D35),0))</f>
        <v>0</v>
      </c>
      <c r="E38" s="2870">
        <f>IF(E23=0,0,ROUND(E32*(1-((1+E35)/(1+E34))^E36)/(E34-E35),0))</f>
        <v>0</v>
      </c>
      <c r="F38" s="2915"/>
      <c r="G38" s="2821"/>
      <c r="H38" s="2829"/>
      <c r="I38" s="2830"/>
      <c r="J38" s="3846"/>
      <c r="K38" s="3848"/>
      <c r="L38" s="2864"/>
      <c r="M38" s="2865"/>
      <c r="N38" s="2841"/>
      <c r="O38" s="2866"/>
      <c r="P38" s="2866"/>
      <c r="Q38" s="2867"/>
      <c r="R38" s="2868"/>
      <c r="S38" s="2821"/>
      <c r="T38" s="2821" t="s">
        <v>2332</v>
      </c>
      <c r="U38" s="2821"/>
      <c r="V38" s="2830"/>
    </row>
    <row r="39" spans="1:23" s="2834" customFormat="1" ht="13.15" customHeight="1">
      <c r="A39" s="2910">
        <v>9</v>
      </c>
      <c r="B39" s="2911" t="s">
        <v>2421</v>
      </c>
      <c r="C39" s="2878" t="e">
        <f>C38</f>
        <v>#DIV/0!</v>
      </c>
      <c r="D39" s="2911">
        <f>D38/(1+D34)^C36</f>
        <v>0</v>
      </c>
      <c r="E39" s="2911">
        <f>E38/(1+E34)^(C36+D36)</f>
        <v>0</v>
      </c>
      <c r="F39" s="2915"/>
      <c r="G39" s="2830"/>
      <c r="H39" s="2829"/>
      <c r="I39" s="2830"/>
      <c r="J39" s="3846"/>
      <c r="K39" s="3848"/>
      <c r="L39" s="2864"/>
      <c r="M39" s="2865"/>
      <c r="N39" s="2841"/>
      <c r="O39" s="2866"/>
      <c r="P39" s="2866"/>
      <c r="Q39" s="2867"/>
      <c r="R39" s="2868"/>
      <c r="S39" s="2821"/>
      <c r="T39" s="2821"/>
      <c r="U39" s="2821"/>
      <c r="V39" s="2830"/>
    </row>
    <row r="40" spans="1:23" s="2834" customFormat="1" ht="13.15" customHeight="1">
      <c r="A40" s="2969">
        <v>10</v>
      </c>
      <c r="B40" s="2911" t="s">
        <v>2422</v>
      </c>
      <c r="C40" s="2970" t="e">
        <f>C39+D39+E39</f>
        <v>#DIV/0!</v>
      </c>
      <c r="D40" s="2971"/>
      <c r="E40" s="2971"/>
      <c r="F40" s="2972"/>
      <c r="G40" s="2821"/>
      <c r="H40" s="2829"/>
      <c r="I40" s="2830"/>
      <c r="J40" s="3846"/>
      <c r="K40" s="3849"/>
      <c r="L40" s="2884" t="s">
        <v>2423</v>
      </c>
      <c r="M40" s="2885"/>
      <c r="N40" s="2885"/>
      <c r="O40" s="2886"/>
      <c r="P40" s="2886"/>
      <c r="Q40" s="2887"/>
      <c r="R40" s="2833">
        <f>SUM(R37:R39)</f>
        <v>0</v>
      </c>
      <c r="S40" s="2821"/>
      <c r="T40" s="2821"/>
      <c r="U40" s="2821"/>
      <c r="V40" s="2830"/>
    </row>
    <row r="41" spans="1:23" s="2834" customFormat="1" ht="13.15" customHeight="1" thickBot="1">
      <c r="A41" s="2973">
        <v>11</v>
      </c>
      <c r="B41" s="2974" t="s">
        <v>2424</v>
      </c>
      <c r="C41" s="2974" t="e">
        <f>ROUND(C40*10000/B4,0)</f>
        <v>#DIV/0!</v>
      </c>
      <c r="D41" s="2975"/>
      <c r="E41" s="2975"/>
      <c r="F41" s="2976"/>
      <c r="G41" s="2829"/>
      <c r="H41" s="2829"/>
      <c r="I41" s="2830"/>
      <c r="J41" s="2923">
        <v>2</v>
      </c>
      <c r="K41" s="2924" t="s">
        <v>2425</v>
      </c>
      <c r="L41" s="2925"/>
      <c r="M41" s="2925"/>
      <c r="N41" s="2925"/>
      <c r="O41" s="2925"/>
      <c r="P41" s="2926"/>
      <c r="Q41" s="2927"/>
      <c r="R41" s="2900">
        <f>ROUND(R40*Q41,0)</f>
        <v>0</v>
      </c>
      <c r="S41" s="2821"/>
      <c r="T41" s="2821"/>
      <c r="U41" s="2873"/>
      <c r="V41" s="2830"/>
    </row>
    <row r="42" spans="1:23" s="2834" customFormat="1" ht="13.15" customHeight="1">
      <c r="G42" s="2829"/>
      <c r="H42" s="2829"/>
      <c r="I42" s="2830"/>
      <c r="J42" s="3856">
        <v>3</v>
      </c>
      <c r="K42" s="2930" t="s">
        <v>2426</v>
      </c>
      <c r="L42" s="2931"/>
      <c r="M42" s="2932"/>
      <c r="N42" s="2933" t="s">
        <v>2427</v>
      </c>
      <c r="O42" s="2933" t="s">
        <v>2428</v>
      </c>
      <c r="P42" s="2934" t="s">
        <v>2429</v>
      </c>
      <c r="Q42" s="2934" t="s">
        <v>2430</v>
      </c>
      <c r="R42" s="2839" t="s">
        <v>2431</v>
      </c>
      <c r="S42" s="2873"/>
      <c r="T42" s="2873"/>
      <c r="U42" s="2821"/>
      <c r="V42" s="2830"/>
    </row>
    <row r="43" spans="1:23" ht="13.15" customHeight="1">
      <c r="A43" s="2834"/>
      <c r="B43" s="2834"/>
      <c r="C43" s="2834"/>
      <c r="D43" s="2834"/>
      <c r="E43" s="2834"/>
      <c r="F43" s="2834"/>
      <c r="I43" s="2816"/>
      <c r="J43" s="3857"/>
      <c r="K43" s="2937"/>
      <c r="L43" s="2938"/>
      <c r="M43" s="2939"/>
      <c r="N43" s="2865"/>
      <c r="O43" s="2865"/>
      <c r="P43" s="2865"/>
      <c r="Q43" s="2927"/>
      <c r="R43" s="2900">
        <f>ROUND(O43*N43*P43*(1-Q43)/10000,0)</f>
        <v>0</v>
      </c>
      <c r="S43" s="2821"/>
      <c r="T43" s="2821"/>
      <c r="V43" s="2977"/>
      <c r="W43" s="2978"/>
    </row>
    <row r="44" spans="1:23" ht="13.15" customHeight="1" thickBot="1">
      <c r="J44" s="2942">
        <v>6</v>
      </c>
      <c r="K44" s="2943" t="s">
        <v>2432</v>
      </c>
      <c r="L44" s="2979" t="s">
        <v>2433</v>
      </c>
      <c r="M44" s="2945"/>
      <c r="N44" s="2979" t="s">
        <v>2434</v>
      </c>
      <c r="O44" s="2945"/>
      <c r="P44" s="2979" t="s">
        <v>2435</v>
      </c>
      <c r="Q44" s="2947">
        <v>1.4999999999999999E-2</v>
      </c>
      <c r="R44" s="29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3"/>
      <c r="D2" s="2763"/>
      <c r="E2" s="2763"/>
      <c r="F2" s="2763"/>
      <c r="G2" s="2763"/>
    </row>
    <row r="3" spans="1:25" s="1670" customFormat="1" ht="18" customHeight="1">
      <c r="A3" s="1168" t="s">
        <v>1218</v>
      </c>
      <c r="B3" s="394">
        <f ca="1">ROUND(B2*10000/'数据-汇总表'!E3,0)</f>
        <v>0</v>
      </c>
      <c r="C3" s="2763"/>
      <c r="D3" s="2763"/>
      <c r="E3" s="2763"/>
      <c r="F3" s="2763"/>
      <c r="G3" s="2763"/>
    </row>
    <row r="4" spans="1:25" s="1670" customFormat="1" ht="18" customHeight="1">
      <c r="A4" s="395" t="s">
        <v>428</v>
      </c>
      <c r="B4" s="396">
        <f ca="1">ROUND(B2*10000/'数据-汇总表'!D3,0)</f>
        <v>0</v>
      </c>
      <c r="C4" s="2723"/>
      <c r="D4" s="2763"/>
      <c r="E4" s="2763"/>
      <c r="F4" s="2763"/>
      <c r="G4" s="2763"/>
    </row>
    <row r="5" spans="1:25" s="1670" customFormat="1" ht="18" customHeight="1" thickBot="1">
      <c r="A5" s="398"/>
      <c r="B5" s="399">
        <f ca="1">ROUND(B2/('数据-汇总表'!D3/666.67),0)</f>
        <v>0</v>
      </c>
      <c r="C5" s="400" t="s">
        <v>429</v>
      </c>
      <c r="D5" s="2763"/>
      <c r="E5" s="2763"/>
      <c r="F5" s="2763"/>
      <c r="G5" s="2763"/>
    </row>
    <row r="6" spans="1:25" s="1781" customFormat="1" ht="13.5" customHeight="1">
      <c r="A6" s="679"/>
      <c r="B6" s="680" t="s">
        <v>552</v>
      </c>
      <c r="C6" s="681" t="s">
        <v>553</v>
      </c>
      <c r="D6" s="681" t="s">
        <v>554</v>
      </c>
      <c r="E6" s="682" t="s">
        <v>555</v>
      </c>
      <c r="F6" s="682" t="s">
        <v>556</v>
      </c>
      <c r="G6" s="2762"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6">
        <f>ROUND(D8*E8/10000,0)</f>
        <v>0</v>
      </c>
      <c r="D8" s="2766">
        <v>0</v>
      </c>
      <c r="E8" s="2767">
        <v>0</v>
      </c>
      <c r="F8" s="685"/>
      <c r="G8" s="686"/>
    </row>
    <row r="9" spans="1:25" s="1781" customFormat="1" ht="13.5" customHeight="1">
      <c r="A9" s="1979" t="s">
        <v>1787</v>
      </c>
      <c r="B9" s="1982" t="s">
        <v>1789</v>
      </c>
      <c r="C9" s="2766">
        <f>ROUND(D9*E9/10000,0)</f>
        <v>0</v>
      </c>
      <c r="D9" s="2766">
        <v>0</v>
      </c>
      <c r="E9" s="2767">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6">
        <f>'数据-汇总表'!E5</f>
        <v>0</v>
      </c>
      <c r="E12" s="2766">
        <f>'数据-取费表'!B27</f>
        <v>160</v>
      </c>
      <c r="F12" s="690"/>
      <c r="G12" s="693"/>
    </row>
    <row r="13" spans="1:25" s="1781" customFormat="1" ht="13.5" customHeight="1">
      <c r="A13" s="1985" t="s">
        <v>1793</v>
      </c>
      <c r="B13" s="691" t="s">
        <v>560</v>
      </c>
      <c r="C13" s="692">
        <f>ROUND(D13*E13/10000,0)</f>
        <v>1631</v>
      </c>
      <c r="D13" s="2766">
        <f>'数据-汇总表'!E6</f>
        <v>81552.06</v>
      </c>
      <c r="E13" s="2766">
        <f>'数据-取费表'!B28</f>
        <v>200</v>
      </c>
      <c r="F13" s="690"/>
      <c r="G13" s="693"/>
    </row>
    <row r="14" spans="1:25" s="1781" customFormat="1" ht="13.5" customHeight="1">
      <c r="A14" s="1979" t="s">
        <v>1787</v>
      </c>
      <c r="B14" s="1984" t="s">
        <v>1790</v>
      </c>
      <c r="C14" s="2768">
        <f>ROUND(D14*E14/10000,0)</f>
        <v>0</v>
      </c>
      <c r="D14" s="2766">
        <v>0</v>
      </c>
      <c r="E14" s="2767">
        <v>0</v>
      </c>
      <c r="F14" s="1983"/>
      <c r="G14" s="1986" t="s">
        <v>1795</v>
      </c>
    </row>
    <row r="15" spans="1:25" s="1781" customFormat="1" ht="13.5" customHeight="1">
      <c r="A15" s="1979" t="s">
        <v>1792</v>
      </c>
      <c r="B15" s="1984" t="s">
        <v>1791</v>
      </c>
      <c r="C15" s="2768">
        <f>ROUND(D15*E15/10000,0)</f>
        <v>0</v>
      </c>
      <c r="D15" s="2766">
        <v>0</v>
      </c>
      <c r="E15" s="2767">
        <v>0</v>
      </c>
      <c r="F15" s="1983"/>
      <c r="G15" s="1986" t="s">
        <v>1796</v>
      </c>
    </row>
    <row r="16" spans="1:25" s="1782" customFormat="1" ht="48">
      <c r="A16" s="1979">
        <v>3</v>
      </c>
      <c r="B16" s="683" t="s">
        <v>563</v>
      </c>
      <c r="C16" s="2768">
        <f>ROUND(D16*E16/10000,0)</f>
        <v>0</v>
      </c>
      <c r="D16" s="2766">
        <v>0</v>
      </c>
      <c r="E16" s="2767">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5" customFormat="1">
      <c r="A24" s="2764"/>
      <c r="D24" s="1626"/>
      <c r="E24" s="1626"/>
    </row>
    <row r="25" spans="1:25" s="2765" customFormat="1">
      <c r="A25" s="2764"/>
      <c r="D25" s="1626"/>
      <c r="E25" s="1626"/>
    </row>
    <row r="26" spans="1:25" s="2765" customFormat="1">
      <c r="A26" s="2764"/>
      <c r="D26" s="1626"/>
      <c r="E26" s="1626"/>
    </row>
    <row r="27" spans="1:25" s="2765" customFormat="1">
      <c r="A27" s="2764"/>
      <c r="D27" s="1626"/>
      <c r="E27" s="1626"/>
    </row>
    <row r="28" spans="1:25" s="2765" customFormat="1">
      <c r="A28" s="2764"/>
      <c r="D28" s="1626"/>
      <c r="E28" s="1626"/>
    </row>
    <row r="29" spans="1:25" s="2765" customFormat="1">
      <c r="A29" s="2764"/>
      <c r="D29" s="1626"/>
      <c r="E29" s="1626"/>
    </row>
    <row r="30" spans="1:25" s="2765" customFormat="1">
      <c r="A30" s="2764"/>
      <c r="D30" s="1626"/>
      <c r="E30" s="1626"/>
    </row>
    <row r="31" spans="1:25" s="2765" customFormat="1">
      <c r="A31" s="2764"/>
      <c r="D31" s="1626"/>
      <c r="E31" s="1626"/>
    </row>
    <row r="32" spans="1:25" s="2765" customFormat="1">
      <c r="A32" s="2764"/>
      <c r="D32" s="1626"/>
      <c r="E32" s="1626"/>
    </row>
    <row r="33" spans="1:5" s="2765" customFormat="1">
      <c r="A33" s="2764"/>
      <c r="D33" s="1626"/>
      <c r="E33" s="1626"/>
    </row>
    <row r="34" spans="1:5" s="2765" customFormat="1">
      <c r="A34" s="2764"/>
      <c r="D34" s="1626"/>
      <c r="E34" s="1626"/>
    </row>
    <row r="35" spans="1:5" s="2765" customFormat="1">
      <c r="A35" s="2764"/>
      <c r="D35" s="1626"/>
      <c r="E35" s="1626"/>
    </row>
    <row r="36" spans="1:5" s="2765" customFormat="1">
      <c r="A36" s="2764"/>
      <c r="D36" s="1626"/>
      <c r="E36" s="1626"/>
    </row>
    <row r="37" spans="1:5" s="2765" customFormat="1">
      <c r="A37" s="2764"/>
      <c r="D37" s="1626"/>
      <c r="E37" s="1626"/>
    </row>
    <row r="38" spans="1:5" s="2765" customFormat="1">
      <c r="A38" s="2764"/>
      <c r="D38" s="1626"/>
      <c r="E38" s="1626"/>
    </row>
    <row r="39" spans="1:5" s="2765" customFormat="1">
      <c r="A39" s="2764"/>
      <c r="D39" s="1626"/>
      <c r="E39" s="1626"/>
    </row>
    <row r="40" spans="1:5" s="2765" customFormat="1">
      <c r="A40" s="2764"/>
      <c r="D40" s="1626"/>
      <c r="E40" s="1626"/>
    </row>
    <row r="41" spans="1:5" s="2765" customFormat="1">
      <c r="A41" s="2764"/>
      <c r="D41" s="1626"/>
      <c r="E41" s="1626"/>
    </row>
    <row r="42" spans="1:5" s="2765" customFormat="1">
      <c r="A42" s="2764"/>
      <c r="D42" s="1626"/>
      <c r="E42" s="1626"/>
    </row>
    <row r="43" spans="1:5" s="2765" customFormat="1">
      <c r="A43" s="2764"/>
      <c r="D43" s="1626"/>
      <c r="E43" s="1626"/>
    </row>
    <row r="44" spans="1:5" s="2765" customFormat="1">
      <c r="A44" s="2764"/>
      <c r="D44" s="1626"/>
      <c r="E44" s="1626"/>
    </row>
    <row r="45" spans="1:5" s="2765" customFormat="1">
      <c r="A45" s="2764"/>
      <c r="D45" s="1626"/>
      <c r="E45" s="1626"/>
    </row>
    <row r="46" spans="1:5" s="2765" customFormat="1">
      <c r="A46" s="2764"/>
      <c r="D46" s="1626"/>
      <c r="E46" s="1626"/>
    </row>
    <row r="47" spans="1:5" s="2765" customFormat="1">
      <c r="A47" s="2764"/>
      <c r="D47" s="1626"/>
      <c r="E47" s="1626"/>
    </row>
    <row r="48" spans="1:5" s="2765" customFormat="1">
      <c r="A48" s="2764"/>
      <c r="D48" s="1626"/>
      <c r="E48" s="1626"/>
    </row>
    <row r="49" spans="1:5" s="2765" customFormat="1">
      <c r="A49" s="2764"/>
      <c r="D49" s="1626"/>
      <c r="E49" s="1626"/>
    </row>
    <row r="50" spans="1:5" s="2765" customFormat="1">
      <c r="A50" s="2764"/>
      <c r="D50" s="1626"/>
      <c r="E50" s="1626"/>
    </row>
    <row r="51" spans="1:5" s="2765" customFormat="1">
      <c r="A51" s="2764"/>
      <c r="D51" s="1626"/>
      <c r="E51" s="1626"/>
    </row>
    <row r="52" spans="1:5" s="2765" customFormat="1">
      <c r="A52" s="2764"/>
      <c r="D52" s="1626"/>
      <c r="E52" s="1626"/>
    </row>
    <row r="53" spans="1:5" s="2765" customFormat="1">
      <c r="A53" s="2764"/>
      <c r="D53" s="1626"/>
      <c r="E53" s="1626"/>
    </row>
    <row r="54" spans="1:5" s="2765" customFormat="1">
      <c r="A54" s="2764"/>
      <c r="D54" s="1626"/>
      <c r="E54" s="1626"/>
    </row>
    <row r="55" spans="1:5" s="2765" customFormat="1">
      <c r="A55" s="2764"/>
      <c r="D55" s="1626"/>
      <c r="E55" s="1626"/>
    </row>
    <row r="56" spans="1:5" s="2765" customFormat="1">
      <c r="A56" s="2764"/>
      <c r="D56" s="1626"/>
      <c r="E56" s="1626"/>
    </row>
    <row r="57" spans="1:5" s="2765" customFormat="1">
      <c r="A57" s="2764"/>
      <c r="D57" s="1626"/>
      <c r="E57" s="1626"/>
    </row>
    <row r="58" spans="1:5" s="2765" customFormat="1">
      <c r="A58" s="2764"/>
      <c r="D58" s="1626"/>
      <c r="E58" s="1626"/>
    </row>
    <row r="59" spans="1:5" s="2765" customFormat="1">
      <c r="A59" s="2764"/>
      <c r="D59" s="1626"/>
      <c r="E59" s="1626"/>
    </row>
    <row r="60" spans="1:5" s="2765" customFormat="1">
      <c r="A60" s="2764"/>
      <c r="D60" s="1626"/>
      <c r="E60" s="1626"/>
    </row>
    <row r="61" spans="1:5" s="2765" customFormat="1">
      <c r="A61" s="2764"/>
      <c r="D61" s="1626"/>
      <c r="E61" s="1626"/>
    </row>
    <row r="62" spans="1:5" s="2765" customFormat="1">
      <c r="A62" s="2764"/>
      <c r="D62" s="1626"/>
      <c r="E62" s="1626"/>
    </row>
    <row r="63" spans="1:5" s="2765" customFormat="1">
      <c r="A63" s="2764"/>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31" t="s">
        <v>471</v>
      </c>
      <c r="D4" s="3732"/>
      <c r="E4" s="3771" t="s">
        <v>472</v>
      </c>
      <c r="F4" s="3772"/>
      <c r="G4" s="3731" t="s">
        <v>473</v>
      </c>
      <c r="H4" s="3732"/>
      <c r="I4" s="3731" t="s">
        <v>474</v>
      </c>
      <c r="J4" s="3732"/>
      <c r="K4" s="464" t="s">
        <v>475</v>
      </c>
      <c r="L4" s="1739"/>
      <c r="M4" s="1740"/>
      <c r="N4" s="1740"/>
      <c r="O4" s="1740"/>
      <c r="P4" s="3733" t="s">
        <v>476</v>
      </c>
      <c r="Q4" s="3734"/>
      <c r="R4" s="3739" t="s">
        <v>472</v>
      </c>
      <c r="S4" s="3740"/>
      <c r="T4" s="3739" t="s">
        <v>473</v>
      </c>
      <c r="U4" s="3740"/>
      <c r="V4" s="3726" t="s">
        <v>474</v>
      </c>
      <c r="W4" s="3726"/>
      <c r="X4" s="1300"/>
      <c r="Y4" s="3739" t="s">
        <v>476</v>
      </c>
      <c r="Z4" s="3740"/>
      <c r="AA4" s="3728" t="s">
        <v>472</v>
      </c>
      <c r="AB4" s="3726" t="s">
        <v>473</v>
      </c>
      <c r="AC4" s="3728" t="s">
        <v>474</v>
      </c>
    </row>
    <row r="5" spans="1:29" ht="15">
      <c r="A5" s="465"/>
      <c r="B5" s="466"/>
      <c r="C5" s="3747" t="s">
        <v>2188</v>
      </c>
      <c r="D5" s="3748"/>
      <c r="E5" s="3773" t="s">
        <v>2189</v>
      </c>
      <c r="F5" s="3774"/>
      <c r="G5" s="3747" t="s">
        <v>2190</v>
      </c>
      <c r="H5" s="3748"/>
      <c r="I5" s="3747" t="s">
        <v>2191</v>
      </c>
      <c r="J5" s="3748"/>
      <c r="K5" s="464"/>
      <c r="L5" s="1739"/>
      <c r="M5" s="1740"/>
      <c r="N5" s="1740"/>
      <c r="O5" s="1740"/>
      <c r="P5" s="3735"/>
      <c r="Q5" s="3736"/>
      <c r="R5" s="3741"/>
      <c r="S5" s="3742"/>
      <c r="T5" s="3741"/>
      <c r="U5" s="3742"/>
      <c r="V5" s="3726"/>
      <c r="W5" s="3726"/>
      <c r="X5" s="1300"/>
      <c r="Y5" s="3741"/>
      <c r="Z5" s="3742"/>
      <c r="AA5" s="3729"/>
      <c r="AB5" s="3726"/>
      <c r="AC5" s="3729"/>
    </row>
    <row r="6" spans="1:29" ht="15.75" thickBot="1">
      <c r="A6" s="467"/>
      <c r="B6" s="468"/>
      <c r="C6" s="3745" t="s">
        <v>2192</v>
      </c>
      <c r="D6" s="3746"/>
      <c r="E6" s="3769" t="s">
        <v>2192</v>
      </c>
      <c r="F6" s="3770"/>
      <c r="G6" s="3745" t="s">
        <v>2192</v>
      </c>
      <c r="H6" s="3746"/>
      <c r="I6" s="3745" t="s">
        <v>2192</v>
      </c>
      <c r="J6" s="3746"/>
      <c r="K6" s="464" t="s">
        <v>477</v>
      </c>
      <c r="L6" s="1739"/>
      <c r="M6" s="1740"/>
      <c r="N6" s="1740"/>
      <c r="O6" s="1740"/>
      <c r="P6" s="3737"/>
      <c r="Q6" s="3738"/>
      <c r="R6" s="3741"/>
      <c r="S6" s="3742"/>
      <c r="T6" s="3743"/>
      <c r="U6" s="3744"/>
      <c r="V6" s="3726"/>
      <c r="W6" s="3726"/>
      <c r="X6" s="1300"/>
      <c r="Y6" s="3743"/>
      <c r="Z6" s="3744"/>
      <c r="AA6" s="3730"/>
      <c r="AB6" s="3726"/>
      <c r="AC6" s="3730"/>
    </row>
    <row r="7" spans="1:29" s="1057" customFormat="1" ht="15.75" thickBot="1">
      <c r="A7" s="2206"/>
      <c r="B7" s="2213"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56" t="s">
        <v>479</v>
      </c>
      <c r="Q7" s="3758"/>
      <c r="R7" s="1301" t="s">
        <v>5</v>
      </c>
      <c r="S7" s="1302">
        <f t="shared" ref="S7:S15" si="0">F7</f>
        <v>0</v>
      </c>
      <c r="T7" s="1301" t="s">
        <v>5</v>
      </c>
      <c r="U7" s="1302">
        <f t="shared" ref="U7:U15" si="1">H7</f>
        <v>0</v>
      </c>
      <c r="V7" s="1301" t="s">
        <v>5</v>
      </c>
      <c r="W7" s="1302">
        <f t="shared" ref="W7:W15" si="2">J7</f>
        <v>0</v>
      </c>
      <c r="X7" s="1303"/>
      <c r="Y7" s="3756" t="s">
        <v>479</v>
      </c>
      <c r="Z7" s="3757"/>
      <c r="AA7" s="994" t="e">
        <f>D7/F7</f>
        <v>#DIV/0!</v>
      </c>
      <c r="AB7" s="994" t="e">
        <f>D7/H7</f>
        <v>#DIV/0!</v>
      </c>
      <c r="AC7" s="994" t="e">
        <f>D7/J7</f>
        <v>#DIV/0!</v>
      </c>
    </row>
    <row r="8" spans="1:29" s="1057" customFormat="1" ht="15.75" thickBot="1">
      <c r="A8" s="2207"/>
      <c r="B8" s="2214"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56" t="s">
        <v>482</v>
      </c>
      <c r="Q8" s="3757"/>
      <c r="R8" s="1301" t="s">
        <v>5</v>
      </c>
      <c r="S8" s="1302">
        <f t="shared" si="0"/>
        <v>0</v>
      </c>
      <c r="T8" s="1301" t="s">
        <v>5</v>
      </c>
      <c r="U8" s="1302">
        <f t="shared" si="1"/>
        <v>0</v>
      </c>
      <c r="V8" s="1301" t="s">
        <v>5</v>
      </c>
      <c r="W8" s="1302">
        <f t="shared" si="2"/>
        <v>0</v>
      </c>
      <c r="X8" s="1303"/>
      <c r="Y8" s="3756" t="s">
        <v>482</v>
      </c>
      <c r="Z8" s="3757"/>
      <c r="AA8" s="994" t="e">
        <f t="shared" ref="AA8:AA46" si="3">D8/F8</f>
        <v>#DIV/0!</v>
      </c>
      <c r="AB8" s="994" t="e">
        <f t="shared" ref="AB8:AB46" si="4">D8/H8</f>
        <v>#DIV/0!</v>
      </c>
      <c r="AC8" s="994" t="e">
        <f t="shared" ref="AC8:AC46" si="5">D8/J8</f>
        <v>#DIV/0!</v>
      </c>
    </row>
    <row r="9" spans="1:29" s="1057" customFormat="1" ht="15">
      <c r="A9" s="2208"/>
      <c r="B9" s="2215"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25" t="s">
        <v>484</v>
      </c>
      <c r="Q9" s="815" t="str">
        <f t="shared" ref="Q9:Q15" si="6">B9</f>
        <v>用途</v>
      </c>
      <c r="R9" s="1301" t="s">
        <v>5</v>
      </c>
      <c r="S9" s="1302">
        <f t="shared" si="0"/>
        <v>100</v>
      </c>
      <c r="T9" s="1301" t="s">
        <v>5</v>
      </c>
      <c r="U9" s="1302">
        <f t="shared" si="1"/>
        <v>100</v>
      </c>
      <c r="V9" s="1301" t="s">
        <v>5</v>
      </c>
      <c r="W9" s="1302">
        <f t="shared" si="2"/>
        <v>100</v>
      </c>
      <c r="X9" s="1303"/>
      <c r="Y9" s="367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SUMIF(65:65,E10,66:66)-SUMIF(65:65,C10,66:66)+100</f>
        <v>100</v>
      </c>
      <c r="G10" s="3383"/>
      <c r="H10" s="234">
        <f>SUMIF(65:65,G10,66:66)-SUMIF(65:65,C10,66:66)+100</f>
        <v>100</v>
      </c>
      <c r="I10" s="3382"/>
      <c r="J10" s="234">
        <f>SUMIF(65:65,I10,66:66)-SUMIF(65:65,C10,66:66)+100</f>
        <v>100</v>
      </c>
      <c r="K10" s="87"/>
      <c r="L10" s="1743"/>
      <c r="M10" s="1776"/>
      <c r="N10" s="1776"/>
      <c r="O10" s="1744"/>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25"/>
      <c r="Q11" s="815" t="str">
        <f t="shared" si="6"/>
        <v>容积率</v>
      </c>
      <c r="R11" s="1301" t="s">
        <v>5</v>
      </c>
      <c r="S11" s="1302" t="e">
        <f t="shared" si="0"/>
        <v>#N/A</v>
      </c>
      <c r="T11" s="1301" t="s">
        <v>5</v>
      </c>
      <c r="U11" s="1302" t="e">
        <f t="shared" si="1"/>
        <v>#N/A</v>
      </c>
      <c r="V11" s="1301" t="s">
        <v>5</v>
      </c>
      <c r="W11" s="1302" t="e">
        <f t="shared" si="2"/>
        <v>#N/A</v>
      </c>
      <c r="X11" s="1303"/>
      <c r="Y11" s="367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25"/>
      <c r="Q12" s="815">
        <f t="shared" si="6"/>
        <v>111</v>
      </c>
      <c r="R12" s="1301" t="s">
        <v>5</v>
      </c>
      <c r="S12" s="1302">
        <f t="shared" si="0"/>
        <v>100</v>
      </c>
      <c r="T12" s="1301" t="s">
        <v>5</v>
      </c>
      <c r="U12" s="1302">
        <f t="shared" si="1"/>
        <v>100</v>
      </c>
      <c r="V12" s="1301" t="s">
        <v>5</v>
      </c>
      <c r="W12" s="1302">
        <f t="shared" si="2"/>
        <v>100</v>
      </c>
      <c r="X12" s="1303"/>
      <c r="Y12" s="3673"/>
      <c r="Z12" s="994">
        <f t="shared" si="7"/>
        <v>111</v>
      </c>
      <c r="AA12" s="994">
        <f>D12/F12</f>
        <v>1</v>
      </c>
      <c r="AB12" s="994">
        <f>D12/H12</f>
        <v>1</v>
      </c>
      <c r="AC12" s="994">
        <f>D12/J12</f>
        <v>1</v>
      </c>
    </row>
    <row r="13" spans="1:29" ht="15">
      <c r="A13" s="2211"/>
      <c r="B13" s="2217">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25"/>
      <c r="Q13" s="815">
        <f t="shared" si="6"/>
        <v>111</v>
      </c>
      <c r="R13" s="1301" t="s">
        <v>5</v>
      </c>
      <c r="S13" s="1302">
        <f t="shared" si="0"/>
        <v>100</v>
      </c>
      <c r="T13" s="1301" t="s">
        <v>5</v>
      </c>
      <c r="U13" s="1302">
        <f t="shared" si="1"/>
        <v>100</v>
      </c>
      <c r="V13" s="1301" t="s">
        <v>5</v>
      </c>
      <c r="W13" s="1302">
        <f t="shared" si="2"/>
        <v>100</v>
      </c>
      <c r="X13" s="1303"/>
      <c r="Y13" s="3673"/>
      <c r="Z13" s="994">
        <f t="shared" si="7"/>
        <v>111</v>
      </c>
      <c r="AA13" s="994">
        <f t="shared" si="3"/>
        <v>1</v>
      </c>
      <c r="AB13" s="994">
        <f t="shared" si="4"/>
        <v>1</v>
      </c>
      <c r="AC13" s="994">
        <f t="shared" si="5"/>
        <v>1</v>
      </c>
    </row>
    <row r="14" spans="1:29" ht="15.75" thickBot="1">
      <c r="A14" s="2212"/>
      <c r="B14" s="2218">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25"/>
      <c r="Q14" s="815">
        <f t="shared" si="6"/>
        <v>111</v>
      </c>
      <c r="R14" s="1301" t="s">
        <v>5</v>
      </c>
      <c r="S14" s="1302">
        <f t="shared" si="0"/>
        <v>100</v>
      </c>
      <c r="T14" s="1301" t="s">
        <v>5</v>
      </c>
      <c r="U14" s="1302">
        <f t="shared" si="1"/>
        <v>100</v>
      </c>
      <c r="V14" s="1301" t="s">
        <v>5</v>
      </c>
      <c r="W14" s="1302">
        <f t="shared" si="2"/>
        <v>100</v>
      </c>
      <c r="X14" s="1303"/>
      <c r="Y14" s="3673"/>
      <c r="Z14" s="994">
        <f t="shared" si="7"/>
        <v>111</v>
      </c>
      <c r="AA14" s="994">
        <f t="shared" si="3"/>
        <v>1</v>
      </c>
      <c r="AB14" s="994">
        <f t="shared" si="4"/>
        <v>1</v>
      </c>
      <c r="AC14" s="994">
        <f t="shared" si="5"/>
        <v>1</v>
      </c>
    </row>
    <row r="15" spans="1:29" ht="71.25">
      <c r="A15" s="2204"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59" t="s">
        <v>489</v>
      </c>
      <c r="Q15" s="1304" t="str">
        <f t="shared" si="6"/>
        <v>商业繁华度</v>
      </c>
      <c r="R15" s="1305" t="s">
        <v>5</v>
      </c>
      <c r="S15" s="1306">
        <f t="shared" si="0"/>
        <v>100</v>
      </c>
      <c r="T15" s="1305" t="s">
        <v>5</v>
      </c>
      <c r="U15" s="1306">
        <f t="shared" si="1"/>
        <v>100</v>
      </c>
      <c r="V15" s="1305" t="s">
        <v>5</v>
      </c>
      <c r="W15" s="1306">
        <f t="shared" si="2"/>
        <v>100</v>
      </c>
      <c r="X15" s="1300"/>
      <c r="Y15" s="3759"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60"/>
      <c r="Q16" s="1304"/>
      <c r="R16" s="1305"/>
      <c r="S16" s="1306"/>
      <c r="T16" s="1305"/>
      <c r="U16" s="1306"/>
      <c r="V16" s="1305"/>
      <c r="W16" s="1306"/>
      <c r="X16" s="1300"/>
      <c r="Y16" s="376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60"/>
      <c r="Q17" s="1304" t="str">
        <f>B17</f>
        <v>交通便捷度</v>
      </c>
      <c r="R17" s="1305" t="s">
        <v>5</v>
      </c>
      <c r="S17" s="1306">
        <f>F17</f>
        <v>100</v>
      </c>
      <c r="T17" s="1305" t="s">
        <v>5</v>
      </c>
      <c r="U17" s="1306">
        <f>H17</f>
        <v>100</v>
      </c>
      <c r="V17" s="1305" t="s">
        <v>5</v>
      </c>
      <c r="W17" s="1306">
        <f>J17</f>
        <v>100</v>
      </c>
      <c r="X17" s="1300"/>
      <c r="Y17" s="376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60"/>
      <c r="Q18" s="1304"/>
      <c r="R18" s="1305"/>
      <c r="S18" s="1306"/>
      <c r="T18" s="1305"/>
      <c r="U18" s="1306"/>
      <c r="V18" s="1305"/>
      <c r="W18" s="1306"/>
      <c r="X18" s="1300"/>
      <c r="Y18" s="376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60"/>
      <c r="Q19" s="1304" t="str">
        <f>B19</f>
        <v>公共配套设施</v>
      </c>
      <c r="R19" s="1305" t="s">
        <v>5</v>
      </c>
      <c r="S19" s="1306">
        <f>F19</f>
        <v>100</v>
      </c>
      <c r="T19" s="1305" t="s">
        <v>5</v>
      </c>
      <c r="U19" s="1306">
        <f>H19</f>
        <v>100</v>
      </c>
      <c r="V19" s="1305" t="s">
        <v>5</v>
      </c>
      <c r="W19" s="1306">
        <f>J19</f>
        <v>100</v>
      </c>
      <c r="X19" s="1300"/>
      <c r="Y19" s="3760"/>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60"/>
      <c r="Q20" s="1304"/>
      <c r="R20" s="1305"/>
      <c r="S20" s="1306"/>
      <c r="T20" s="1305"/>
      <c r="U20" s="1306"/>
      <c r="V20" s="1305"/>
      <c r="W20" s="1306"/>
      <c r="X20" s="1300"/>
      <c r="Y20" s="376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60"/>
      <c r="Q21" s="1304" t="str">
        <f>B21</f>
        <v>基础设施水平</v>
      </c>
      <c r="R21" s="1305" t="s">
        <v>5</v>
      </c>
      <c r="S21" s="1306">
        <f>F21</f>
        <v>100</v>
      </c>
      <c r="T21" s="1305" t="s">
        <v>5</v>
      </c>
      <c r="U21" s="1306">
        <f>H21</f>
        <v>100</v>
      </c>
      <c r="V21" s="1305" t="s">
        <v>5</v>
      </c>
      <c r="W21" s="1306">
        <f>J21</f>
        <v>100</v>
      </c>
      <c r="X21" s="1300"/>
      <c r="Y21" s="3760"/>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60"/>
      <c r="Q22" s="1304"/>
      <c r="R22" s="1305"/>
      <c r="S22" s="1306"/>
      <c r="T22" s="1305"/>
      <c r="U22" s="1306"/>
      <c r="V22" s="1305"/>
      <c r="W22" s="1306"/>
      <c r="X22" s="1300"/>
      <c r="Y22" s="3760"/>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60"/>
      <c r="Q23" s="1304" t="str">
        <f>B23</f>
        <v>自然及人文环境</v>
      </c>
      <c r="R23" s="1305" t="s">
        <v>5</v>
      </c>
      <c r="S23" s="1306">
        <f>F23</f>
        <v>100</v>
      </c>
      <c r="T23" s="1305" t="s">
        <v>5</v>
      </c>
      <c r="U23" s="1306">
        <f>H23</f>
        <v>100</v>
      </c>
      <c r="V23" s="1305" t="s">
        <v>5</v>
      </c>
      <c r="W23" s="1306">
        <f>J23</f>
        <v>100</v>
      </c>
      <c r="X23" s="1300"/>
      <c r="Y23" s="3760"/>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60"/>
      <c r="Q24" s="1304"/>
      <c r="R24" s="1305"/>
      <c r="S24" s="1306"/>
      <c r="T24" s="1305"/>
      <c r="U24" s="1306"/>
      <c r="V24" s="1305"/>
      <c r="W24" s="1306"/>
      <c r="X24" s="1300"/>
      <c r="Y24" s="3760"/>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60"/>
      <c r="Q25" s="1304" t="str">
        <f t="shared" ref="Q25:Q46" si="8">B25</f>
        <v>临街状况</v>
      </c>
      <c r="R25" s="1305" t="s">
        <v>5</v>
      </c>
      <c r="S25" s="1306">
        <f>F25</f>
        <v>100</v>
      </c>
      <c r="T25" s="1305" t="s">
        <v>5</v>
      </c>
      <c r="U25" s="1306">
        <f>H25</f>
        <v>100</v>
      </c>
      <c r="V25" s="1305" t="s">
        <v>5</v>
      </c>
      <c r="W25" s="1306">
        <f>J25</f>
        <v>100</v>
      </c>
      <c r="X25" s="1300"/>
      <c r="Y25" s="3760"/>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60"/>
      <c r="Q26" s="1304" t="str">
        <f t="shared" si="8"/>
        <v>平面位置/可视性</v>
      </c>
      <c r="R26" s="1305" t="s">
        <v>5</v>
      </c>
      <c r="S26" s="1306">
        <f>F26</f>
        <v>100</v>
      </c>
      <c r="T26" s="1305" t="s">
        <v>5</v>
      </c>
      <c r="U26" s="1306">
        <f>H26</f>
        <v>100</v>
      </c>
      <c r="V26" s="1305" t="s">
        <v>5</v>
      </c>
      <c r="W26" s="1306">
        <f>J26</f>
        <v>100</v>
      </c>
      <c r="X26" s="1300"/>
      <c r="Y26" s="3760"/>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60"/>
      <c r="Q27" s="815" t="str">
        <f t="shared" si="8"/>
        <v>人流量</v>
      </c>
      <c r="R27" s="1301" t="s">
        <v>5</v>
      </c>
      <c r="S27" s="1302">
        <f>F27</f>
        <v>100</v>
      </c>
      <c r="T27" s="1301" t="s">
        <v>5</v>
      </c>
      <c r="U27" s="1302">
        <f>H27</f>
        <v>100</v>
      </c>
      <c r="V27" s="1301" t="s">
        <v>5</v>
      </c>
      <c r="W27" s="1302">
        <f>J27</f>
        <v>100</v>
      </c>
      <c r="X27" s="1303"/>
      <c r="Y27" s="3760"/>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60"/>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60"/>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60"/>
      <c r="Q29" s="1304">
        <f t="shared" si="8"/>
        <v>111</v>
      </c>
      <c r="R29" s="1305" t="s">
        <v>5</v>
      </c>
      <c r="S29" s="1306">
        <f t="shared" si="9"/>
        <v>100</v>
      </c>
      <c r="T29" s="1305" t="s">
        <v>5</v>
      </c>
      <c r="U29" s="1306">
        <f t="shared" si="10"/>
        <v>100</v>
      </c>
      <c r="V29" s="1305" t="s">
        <v>5</v>
      </c>
      <c r="W29" s="1306">
        <f t="shared" si="11"/>
        <v>100</v>
      </c>
      <c r="X29" s="1300"/>
      <c r="Y29" s="376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60"/>
      <c r="Q30" s="1304">
        <f t="shared" si="8"/>
        <v>111</v>
      </c>
      <c r="R30" s="1305" t="s">
        <v>5</v>
      </c>
      <c r="S30" s="1306">
        <f t="shared" si="9"/>
        <v>100</v>
      </c>
      <c r="T30" s="1305" t="s">
        <v>5</v>
      </c>
      <c r="U30" s="1306">
        <f t="shared" si="10"/>
        <v>100</v>
      </c>
      <c r="V30" s="1305" t="s">
        <v>5</v>
      </c>
      <c r="W30" s="1306">
        <f t="shared" si="11"/>
        <v>100</v>
      </c>
      <c r="X30" s="1300"/>
      <c r="Y30" s="3760"/>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60"/>
      <c r="Q31" s="1304">
        <f t="shared" si="8"/>
        <v>111</v>
      </c>
      <c r="R31" s="1305" t="s">
        <v>5</v>
      </c>
      <c r="S31" s="1306">
        <f t="shared" si="9"/>
        <v>100</v>
      </c>
      <c r="T31" s="1305" t="s">
        <v>5</v>
      </c>
      <c r="U31" s="1306">
        <f t="shared" si="10"/>
        <v>100</v>
      </c>
      <c r="V31" s="1305" t="s">
        <v>5</v>
      </c>
      <c r="W31" s="1306">
        <f t="shared" si="11"/>
        <v>100</v>
      </c>
      <c r="X31" s="1300"/>
      <c r="Y31" s="3760"/>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61" t="s">
        <v>499</v>
      </c>
      <c r="Q32" s="1304" t="str">
        <f t="shared" si="8"/>
        <v>商业类型</v>
      </c>
      <c r="R32" s="1305" t="s">
        <v>5</v>
      </c>
      <c r="S32" s="1306">
        <f t="shared" si="9"/>
        <v>100</v>
      </c>
      <c r="T32" s="1305" t="s">
        <v>5</v>
      </c>
      <c r="U32" s="1306">
        <f t="shared" si="10"/>
        <v>100</v>
      </c>
      <c r="V32" s="1305" t="s">
        <v>5</v>
      </c>
      <c r="W32" s="1306">
        <f t="shared" si="11"/>
        <v>100</v>
      </c>
      <c r="X32" s="1300"/>
      <c r="Y32" s="3762"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62"/>
      <c r="Q33" s="816" t="str">
        <f t="shared" si="8"/>
        <v>项目建筑规模</v>
      </c>
      <c r="R33" s="1308" t="s">
        <v>5</v>
      </c>
      <c r="S33" s="1309" t="e">
        <f t="shared" si="9"/>
        <v>#N/A</v>
      </c>
      <c r="T33" s="1308" t="s">
        <v>5</v>
      </c>
      <c r="U33" s="1309" t="e">
        <f t="shared" si="10"/>
        <v>#N/A</v>
      </c>
      <c r="V33" s="1308" t="s">
        <v>5</v>
      </c>
      <c r="W33" s="1309" t="e">
        <f t="shared" si="11"/>
        <v>#N/A</v>
      </c>
      <c r="X33" s="1310"/>
      <c r="Y33" s="3762"/>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62"/>
      <c r="Q34" s="1304" t="str">
        <f t="shared" si="8"/>
        <v>建筑结构</v>
      </c>
      <c r="R34" s="1305" t="s">
        <v>5</v>
      </c>
      <c r="S34" s="1306">
        <f t="shared" si="9"/>
        <v>100</v>
      </c>
      <c r="T34" s="1305" t="s">
        <v>5</v>
      </c>
      <c r="U34" s="1306">
        <f t="shared" si="10"/>
        <v>100</v>
      </c>
      <c r="V34" s="1305" t="s">
        <v>5</v>
      </c>
      <c r="W34" s="1306">
        <f t="shared" si="11"/>
        <v>100</v>
      </c>
      <c r="X34" s="1300"/>
      <c r="Y34" s="3762"/>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62"/>
      <c r="Q35" s="1304" t="str">
        <f t="shared" si="8"/>
        <v>公共部分装修</v>
      </c>
      <c r="R35" s="1305" t="s">
        <v>5</v>
      </c>
      <c r="S35" s="1306">
        <f t="shared" si="9"/>
        <v>100</v>
      </c>
      <c r="T35" s="1305" t="s">
        <v>5</v>
      </c>
      <c r="U35" s="1306">
        <f t="shared" si="10"/>
        <v>100</v>
      </c>
      <c r="V35" s="1305" t="s">
        <v>5</v>
      </c>
      <c r="W35" s="1306">
        <f t="shared" si="11"/>
        <v>100</v>
      </c>
      <c r="X35" s="1300"/>
      <c r="Y35" s="3762"/>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62"/>
      <c r="Q36" s="1304" t="str">
        <f t="shared" si="8"/>
        <v>成新度</v>
      </c>
      <c r="R36" s="1305" t="s">
        <v>5</v>
      </c>
      <c r="S36" s="1306" t="e">
        <f t="shared" si="9"/>
        <v>#N/A</v>
      </c>
      <c r="T36" s="1305" t="s">
        <v>5</v>
      </c>
      <c r="U36" s="1306" t="e">
        <f t="shared" si="10"/>
        <v>#N/A</v>
      </c>
      <c r="V36" s="1305" t="s">
        <v>5</v>
      </c>
      <c r="W36" s="1306" t="e">
        <f t="shared" si="11"/>
        <v>#N/A</v>
      </c>
      <c r="X36" s="1300"/>
      <c r="Y36" s="3762"/>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62"/>
      <c r="Q37" s="815" t="str">
        <f t="shared" si="8"/>
        <v>市政基础设施</v>
      </c>
      <c r="R37" s="1301" t="s">
        <v>5</v>
      </c>
      <c r="S37" s="1302">
        <f t="shared" si="9"/>
        <v>100</v>
      </c>
      <c r="T37" s="1301" t="s">
        <v>5</v>
      </c>
      <c r="U37" s="1302">
        <f t="shared" si="10"/>
        <v>100</v>
      </c>
      <c r="V37" s="1301" t="s">
        <v>5</v>
      </c>
      <c r="W37" s="1302">
        <f t="shared" si="11"/>
        <v>100</v>
      </c>
      <c r="X37" s="1303"/>
      <c r="Y37" s="3762"/>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62" t="s">
        <v>706</v>
      </c>
      <c r="Q38" s="1304" t="str">
        <f t="shared" si="8"/>
        <v>业态</v>
      </c>
      <c r="R38" s="1305" t="s">
        <v>5</v>
      </c>
      <c r="S38" s="1306">
        <f t="shared" si="9"/>
        <v>100</v>
      </c>
      <c r="T38" s="1305" t="s">
        <v>5</v>
      </c>
      <c r="U38" s="1306">
        <f t="shared" si="10"/>
        <v>100</v>
      </c>
      <c r="V38" s="1305" t="s">
        <v>5</v>
      </c>
      <c r="W38" s="1306">
        <f t="shared" si="11"/>
        <v>100</v>
      </c>
      <c r="X38" s="1300"/>
      <c r="Y38" s="3762"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62"/>
      <c r="Q39" s="1304" t="str">
        <f t="shared" si="8"/>
        <v>层高</v>
      </c>
      <c r="R39" s="1305" t="s">
        <v>5</v>
      </c>
      <c r="S39" s="1306">
        <f t="shared" si="9"/>
        <v>100</v>
      </c>
      <c r="T39" s="1305" t="s">
        <v>5</v>
      </c>
      <c r="U39" s="1306">
        <f t="shared" si="10"/>
        <v>100</v>
      </c>
      <c r="V39" s="1305" t="s">
        <v>5</v>
      </c>
      <c r="W39" s="1306">
        <f t="shared" si="11"/>
        <v>100</v>
      </c>
      <c r="X39" s="1300"/>
      <c r="Y39" s="3762"/>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62"/>
      <c r="Q40" s="1304" t="str">
        <f t="shared" si="8"/>
        <v>单套建筑面积</v>
      </c>
      <c r="R40" s="1305" t="s">
        <v>5</v>
      </c>
      <c r="S40" s="1306">
        <f t="shared" si="9"/>
        <v>100</v>
      </c>
      <c r="T40" s="1305" t="s">
        <v>5</v>
      </c>
      <c r="U40" s="1306">
        <f t="shared" si="10"/>
        <v>100</v>
      </c>
      <c r="V40" s="1305" t="s">
        <v>5</v>
      </c>
      <c r="W40" s="1306">
        <f t="shared" si="11"/>
        <v>100</v>
      </c>
      <c r="X40" s="1300"/>
      <c r="Y40" s="3762"/>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62"/>
      <c r="Q41" s="816" t="str">
        <f t="shared" si="8"/>
        <v>进深比</v>
      </c>
      <c r="R41" s="1308" t="s">
        <v>5</v>
      </c>
      <c r="S41" s="1309">
        <f t="shared" si="9"/>
        <v>100</v>
      </c>
      <c r="T41" s="1308" t="s">
        <v>5</v>
      </c>
      <c r="U41" s="1309">
        <f t="shared" si="10"/>
        <v>100</v>
      </c>
      <c r="V41" s="1308" t="s">
        <v>5</v>
      </c>
      <c r="W41" s="1309">
        <f t="shared" si="11"/>
        <v>100</v>
      </c>
      <c r="X41" s="1310"/>
      <c r="Y41" s="3762"/>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62"/>
      <c r="Q42" s="1304" t="str">
        <f t="shared" si="8"/>
        <v>内部装修</v>
      </c>
      <c r="R42" s="1305" t="s">
        <v>5</v>
      </c>
      <c r="S42" s="1306">
        <f t="shared" si="9"/>
        <v>100</v>
      </c>
      <c r="T42" s="1305" t="s">
        <v>5</v>
      </c>
      <c r="U42" s="1306">
        <f t="shared" si="10"/>
        <v>100</v>
      </c>
      <c r="V42" s="1305" t="s">
        <v>5</v>
      </c>
      <c r="W42" s="1306">
        <f t="shared" si="11"/>
        <v>100</v>
      </c>
      <c r="X42" s="1300"/>
      <c r="Y42" s="3762"/>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62"/>
      <c r="Q43" s="1304" t="str">
        <f t="shared" si="8"/>
        <v>内部装修维护情况</v>
      </c>
      <c r="R43" s="1305" t="s">
        <v>5</v>
      </c>
      <c r="S43" s="1306">
        <f t="shared" si="9"/>
        <v>100</v>
      </c>
      <c r="T43" s="1305" t="s">
        <v>5</v>
      </c>
      <c r="U43" s="1306">
        <f t="shared" si="10"/>
        <v>100</v>
      </c>
      <c r="V43" s="1305" t="s">
        <v>5</v>
      </c>
      <c r="W43" s="1306">
        <f t="shared" si="11"/>
        <v>100</v>
      </c>
      <c r="X43" s="1300"/>
      <c r="Y43" s="3762"/>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62"/>
      <c r="Q44" s="815">
        <f t="shared" si="8"/>
        <v>111</v>
      </c>
      <c r="R44" s="1301" t="s">
        <v>5</v>
      </c>
      <c r="S44" s="1302">
        <f t="shared" si="9"/>
        <v>100</v>
      </c>
      <c r="T44" s="1301" t="s">
        <v>5</v>
      </c>
      <c r="U44" s="1302">
        <f t="shared" si="10"/>
        <v>100</v>
      </c>
      <c r="V44" s="1301" t="s">
        <v>5</v>
      </c>
      <c r="W44" s="1302">
        <f t="shared" si="11"/>
        <v>100</v>
      </c>
      <c r="X44" s="1303"/>
      <c r="Y44" s="3762"/>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62"/>
      <c r="Q45" s="1304">
        <f t="shared" si="8"/>
        <v>111</v>
      </c>
      <c r="R45" s="1305" t="s">
        <v>5</v>
      </c>
      <c r="S45" s="1306">
        <f t="shared" si="9"/>
        <v>100</v>
      </c>
      <c r="T45" s="1305" t="s">
        <v>5</v>
      </c>
      <c r="U45" s="1306">
        <f t="shared" si="10"/>
        <v>100</v>
      </c>
      <c r="V45" s="1305" t="s">
        <v>5</v>
      </c>
      <c r="W45" s="1306">
        <f t="shared" si="11"/>
        <v>100</v>
      </c>
      <c r="X45" s="1300"/>
      <c r="Y45" s="3762"/>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28"/>
      <c r="Q46" s="1304">
        <f t="shared" si="8"/>
        <v>111</v>
      </c>
      <c r="R46" s="1305" t="s">
        <v>5</v>
      </c>
      <c r="S46" s="1306">
        <f t="shared" si="9"/>
        <v>100</v>
      </c>
      <c r="T46" s="1305" t="s">
        <v>5</v>
      </c>
      <c r="U46" s="1306">
        <f t="shared" si="10"/>
        <v>100</v>
      </c>
      <c r="V46" s="1305" t="s">
        <v>5</v>
      </c>
      <c r="W46" s="1306">
        <f t="shared" si="11"/>
        <v>100</v>
      </c>
      <c r="X46" s="1300"/>
      <c r="Y46" s="3828"/>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25" t="str">
        <f>A47</f>
        <v>成交单价（元/平方米）</v>
      </c>
      <c r="Q47" s="3725"/>
      <c r="R47" s="3726">
        <f>E47</f>
        <v>0</v>
      </c>
      <c r="S47" s="3726"/>
      <c r="T47" s="3726">
        <f>G47</f>
        <v>0</v>
      </c>
      <c r="U47" s="3726"/>
      <c r="V47" s="3726">
        <f>I47</f>
        <v>0</v>
      </c>
      <c r="W47" s="3726"/>
      <c r="X47" s="798"/>
      <c r="Y47" s="1312"/>
      <c r="Z47" s="798"/>
      <c r="AA47" s="798"/>
      <c r="AB47" s="798"/>
      <c r="AC47" s="798"/>
    </row>
    <row r="48" spans="1:29" ht="15.75" thickBot="1">
      <c r="A48" s="563" t="s">
        <v>2042</v>
      </c>
      <c r="B48" s="810"/>
      <c r="C48" s="2080" t="e">
        <f>R49</f>
        <v>#DIV/0!</v>
      </c>
      <c r="D48" s="2547" t="s">
        <v>2257</v>
      </c>
      <c r="E48" s="2081" t="e">
        <f>R48</f>
        <v>#DIV/0!</v>
      </c>
      <c r="F48" s="2548"/>
      <c r="G48" s="2080" t="e">
        <f>T48</f>
        <v>#DIV/0!</v>
      </c>
      <c r="H48" s="2548"/>
      <c r="I48" s="2081" t="e">
        <f>V48</f>
        <v>#DIV/0!</v>
      </c>
      <c r="J48" s="2548"/>
      <c r="K48" s="2555">
        <f>F48+H48+J48</f>
        <v>0</v>
      </c>
      <c r="L48" s="1749"/>
      <c r="M48" s="1740"/>
      <c r="N48" s="1740"/>
      <c r="O48" s="1740"/>
      <c r="P48" s="3725" t="str">
        <f>A48</f>
        <v>比较价格（元/平方米）</v>
      </c>
      <c r="Q48" s="3725"/>
      <c r="R48" s="3726" t="e">
        <f>IF(F1="售价",ROUND(PRODUCT(R47,AA7:AA46),0),ROUND(PRODUCT(R47,AA7:AA46),1))</f>
        <v>#DIV/0!</v>
      </c>
      <c r="S48" s="3726"/>
      <c r="T48" s="3726" t="e">
        <f>IF(F1="售价",ROUND(PRODUCT(T47,AB7:AB46),0),ROUND(PRODUCT(T47,AB7:AB46),1))</f>
        <v>#DIV/0!</v>
      </c>
      <c r="U48" s="3726"/>
      <c r="V48" s="3726" t="e">
        <f>IF(F1="售价",ROUND(PRODUCT(V47,AC7:AC46),0),ROUND(PRODUCT(V47,AC7:AC46),1))</f>
        <v>#DIV/0!</v>
      </c>
      <c r="W48" s="3726"/>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63" t="str">
        <f>A49</f>
        <v>估价对象XX用房的比较价格（楼面单价，元/平方米）</v>
      </c>
      <c r="Q49" s="3764"/>
      <c r="R49" s="3827" t="e">
        <f>IF(F1="售价",ROUND(IF(D48="简单平均",AVERAGE(R48:V48),R48*F48+T48*H48+V48*J48),0),ROUND(IF(D48="简单平均",AVERAGE(R48:V48),R48*F48+T48*H48+V48*J48),1))</f>
        <v>#DIV/0!</v>
      </c>
      <c r="S49" s="3827"/>
      <c r="T49" s="3827"/>
      <c r="U49" s="3827"/>
      <c r="V49" s="3827"/>
      <c r="W49" s="382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3"/>
      <c r="M1" s="2714"/>
      <c r="N1" s="2714"/>
      <c r="O1" s="2714"/>
      <c r="P1" s="2769"/>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69"/>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69"/>
      <c r="Q3" s="1738"/>
      <c r="R3" s="1738"/>
      <c r="S3" s="1738"/>
      <c r="T3" s="1738"/>
      <c r="U3" s="1738"/>
      <c r="V3" s="1738"/>
      <c r="W3" s="1738"/>
      <c r="X3" s="1738"/>
      <c r="Y3" s="1738"/>
      <c r="Z3" s="1738"/>
      <c r="AA3" s="1738"/>
      <c r="AB3" s="1738"/>
      <c r="AC3" s="1672"/>
    </row>
    <row r="4" spans="1:29" ht="15">
      <c r="A4" s="462" t="s">
        <v>470</v>
      </c>
      <c r="B4" s="463"/>
      <c r="C4" s="3731" t="s">
        <v>471</v>
      </c>
      <c r="D4" s="3732"/>
      <c r="E4" s="3771" t="s">
        <v>472</v>
      </c>
      <c r="F4" s="3772"/>
      <c r="G4" s="3731" t="s">
        <v>473</v>
      </c>
      <c r="H4" s="3732"/>
      <c r="I4" s="3731" t="s">
        <v>474</v>
      </c>
      <c r="J4" s="3732"/>
      <c r="K4" s="464" t="s">
        <v>475</v>
      </c>
      <c r="L4" s="1739"/>
      <c r="M4" s="1740"/>
      <c r="N4" s="1740"/>
      <c r="O4" s="1740"/>
      <c r="P4" s="3859" t="s">
        <v>476</v>
      </c>
      <c r="Q4" s="3734"/>
      <c r="R4" s="3739" t="s">
        <v>472</v>
      </c>
      <c r="S4" s="3740"/>
      <c r="T4" s="3739" t="s">
        <v>473</v>
      </c>
      <c r="U4" s="3740"/>
      <c r="V4" s="3726" t="s">
        <v>474</v>
      </c>
      <c r="W4" s="3726"/>
      <c r="X4" s="1300"/>
      <c r="Y4" s="3739" t="s">
        <v>476</v>
      </c>
      <c r="Z4" s="3740"/>
      <c r="AA4" s="3728" t="s">
        <v>472</v>
      </c>
      <c r="AB4" s="3728" t="s">
        <v>473</v>
      </c>
      <c r="AC4" s="3728" t="s">
        <v>474</v>
      </c>
    </row>
    <row r="5" spans="1:29" ht="15">
      <c r="A5" s="465"/>
      <c r="B5" s="466"/>
      <c r="C5" s="3747" t="s">
        <v>2188</v>
      </c>
      <c r="D5" s="3748"/>
      <c r="E5" s="3773" t="s">
        <v>2189</v>
      </c>
      <c r="F5" s="3774"/>
      <c r="G5" s="3747" t="s">
        <v>2190</v>
      </c>
      <c r="H5" s="3748"/>
      <c r="I5" s="3747" t="s">
        <v>2191</v>
      </c>
      <c r="J5" s="3748"/>
      <c r="K5" s="464"/>
      <c r="L5" s="1739"/>
      <c r="M5" s="1740"/>
      <c r="N5" s="1740"/>
      <c r="O5" s="1740"/>
      <c r="P5" s="3860"/>
      <c r="Q5" s="3736"/>
      <c r="R5" s="3741"/>
      <c r="S5" s="3742"/>
      <c r="T5" s="3741"/>
      <c r="U5" s="3742"/>
      <c r="V5" s="3726"/>
      <c r="W5" s="3726"/>
      <c r="X5" s="1300"/>
      <c r="Y5" s="3741"/>
      <c r="Z5" s="3742"/>
      <c r="AA5" s="3729"/>
      <c r="AB5" s="3729"/>
      <c r="AC5" s="3729"/>
    </row>
    <row r="6" spans="1:29" ht="15.75" thickBot="1">
      <c r="A6" s="467"/>
      <c r="B6" s="468"/>
      <c r="C6" s="3745" t="s">
        <v>2192</v>
      </c>
      <c r="D6" s="3746"/>
      <c r="E6" s="3769" t="s">
        <v>2192</v>
      </c>
      <c r="F6" s="3770"/>
      <c r="G6" s="3745" t="s">
        <v>2192</v>
      </c>
      <c r="H6" s="3746"/>
      <c r="I6" s="3745" t="s">
        <v>2192</v>
      </c>
      <c r="J6" s="3746"/>
      <c r="K6" s="464" t="s">
        <v>477</v>
      </c>
      <c r="L6" s="1739"/>
      <c r="M6" s="1740"/>
      <c r="N6" s="1740"/>
      <c r="O6" s="1740"/>
      <c r="P6" s="3861"/>
      <c r="Q6" s="3738"/>
      <c r="R6" s="3741"/>
      <c r="S6" s="3742"/>
      <c r="T6" s="3743"/>
      <c r="U6" s="3744"/>
      <c r="V6" s="3726"/>
      <c r="W6" s="3726"/>
      <c r="X6" s="1300"/>
      <c r="Y6" s="3743"/>
      <c r="Z6" s="3744"/>
      <c r="AA6" s="3730"/>
      <c r="AB6" s="3730"/>
      <c r="AC6" s="3730"/>
    </row>
    <row r="7" spans="1:29" s="1057" customFormat="1" ht="15.75" thickBot="1">
      <c r="A7" s="2206"/>
      <c r="B7" s="2213"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58" t="s">
        <v>479</v>
      </c>
      <c r="Q7" s="3758"/>
      <c r="R7" s="1301" t="s">
        <v>5</v>
      </c>
      <c r="S7" s="1302">
        <f t="shared" ref="S7:S15" si="0">F7</f>
        <v>0</v>
      </c>
      <c r="T7" s="1301" t="s">
        <v>5</v>
      </c>
      <c r="U7" s="1302">
        <f t="shared" ref="U7:U15" si="1">H7</f>
        <v>0</v>
      </c>
      <c r="V7" s="1301" t="s">
        <v>5</v>
      </c>
      <c r="W7" s="1302">
        <f t="shared" ref="W7:W15" si="2">J7</f>
        <v>0</v>
      </c>
      <c r="X7" s="1303"/>
      <c r="Y7" s="3756" t="s">
        <v>479</v>
      </c>
      <c r="Z7" s="3757"/>
      <c r="AA7" s="994" t="e">
        <f>D7/F7</f>
        <v>#DIV/0!</v>
      </c>
      <c r="AB7" s="994" t="e">
        <f>D7/H7</f>
        <v>#DIV/0!</v>
      </c>
      <c r="AC7" s="994" t="e">
        <f>D7/J7</f>
        <v>#DIV/0!</v>
      </c>
    </row>
    <row r="8" spans="1:29" s="1057" customFormat="1" ht="15.75" thickBot="1">
      <c r="A8" s="2207"/>
      <c r="B8" s="2214"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58" t="s">
        <v>482</v>
      </c>
      <c r="Q8" s="3757"/>
      <c r="R8" s="1301" t="s">
        <v>5</v>
      </c>
      <c r="S8" s="1302">
        <f t="shared" si="0"/>
        <v>0</v>
      </c>
      <c r="T8" s="1301" t="s">
        <v>5</v>
      </c>
      <c r="U8" s="1302">
        <f t="shared" si="1"/>
        <v>0</v>
      </c>
      <c r="V8" s="1301" t="s">
        <v>5</v>
      </c>
      <c r="W8" s="1302">
        <f t="shared" si="2"/>
        <v>0</v>
      </c>
      <c r="X8" s="1303"/>
      <c r="Y8" s="3756" t="s">
        <v>482</v>
      </c>
      <c r="Z8" s="3757"/>
      <c r="AA8" s="994" t="e">
        <f t="shared" ref="AA8:AA47" si="3">D8/F8</f>
        <v>#DIV/0!</v>
      </c>
      <c r="AB8" s="994" t="e">
        <f t="shared" ref="AB8:AB47" si="4">D8/H8</f>
        <v>#DIV/0!</v>
      </c>
      <c r="AC8" s="994" t="e">
        <f t="shared" ref="AC8:AC47" si="5">D8/J8</f>
        <v>#DIV/0!</v>
      </c>
    </row>
    <row r="9" spans="1:29" s="1057" customFormat="1" ht="15">
      <c r="A9" s="2208"/>
      <c r="B9" s="2215"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25" t="s">
        <v>484</v>
      </c>
      <c r="Q9" s="815" t="str">
        <f t="shared" ref="Q9:Q15" si="6">B9</f>
        <v>用途</v>
      </c>
      <c r="R9" s="1301" t="s">
        <v>5</v>
      </c>
      <c r="S9" s="1302">
        <f t="shared" si="0"/>
        <v>100</v>
      </c>
      <c r="T9" s="1301" t="s">
        <v>5</v>
      </c>
      <c r="U9" s="1302">
        <f t="shared" si="1"/>
        <v>100</v>
      </c>
      <c r="V9" s="1301" t="s">
        <v>5</v>
      </c>
      <c r="W9" s="1302">
        <f t="shared" si="2"/>
        <v>100</v>
      </c>
      <c r="X9" s="1303"/>
      <c r="Y9" s="367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SUMIF(66:66,E10,67:67)-SUMIF(66:66,C10,67:67)+100</f>
        <v>100</v>
      </c>
      <c r="G10" s="3383"/>
      <c r="H10" s="234">
        <f>SUMIF(66:66,G10,67:67)-SUMIF(66:66,C10,67:67)+100</f>
        <v>100</v>
      </c>
      <c r="I10" s="3382"/>
      <c r="J10" s="234">
        <f>SUMIF(66:66,I10,67:67)-SUMIF(66:66,C10,67:67)+100</f>
        <v>100</v>
      </c>
      <c r="K10" s="87"/>
      <c r="L10" s="1743"/>
      <c r="M10" s="1776"/>
      <c r="N10" s="1776"/>
      <c r="O10" s="1776"/>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25"/>
      <c r="Q11" s="815" t="str">
        <f t="shared" si="6"/>
        <v>容积率</v>
      </c>
      <c r="R11" s="1301" t="s">
        <v>5</v>
      </c>
      <c r="S11" s="1302" t="e">
        <f t="shared" si="0"/>
        <v>#N/A</v>
      </c>
      <c r="T11" s="1301" t="s">
        <v>5</v>
      </c>
      <c r="U11" s="1302" t="e">
        <f t="shared" si="1"/>
        <v>#N/A</v>
      </c>
      <c r="V11" s="1301" t="s">
        <v>5</v>
      </c>
      <c r="W11" s="1302" t="e">
        <f t="shared" si="2"/>
        <v>#N/A</v>
      </c>
      <c r="X11" s="1303"/>
      <c r="Y11" s="3673"/>
      <c r="Z11" s="994" t="str">
        <f t="shared" si="7"/>
        <v>容积率</v>
      </c>
      <c r="AA11" s="994" t="e">
        <f t="shared" si="3"/>
        <v>#N/A</v>
      </c>
      <c r="AB11" s="994" t="e">
        <f t="shared" si="4"/>
        <v>#N/A</v>
      </c>
      <c r="AC11" s="994" t="e">
        <f t="shared" si="5"/>
        <v>#N/A</v>
      </c>
    </row>
    <row r="12" spans="1:29" s="1057" customFormat="1" ht="15">
      <c r="A12" s="2211"/>
      <c r="B12" s="2217">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25"/>
      <c r="Q12" s="815">
        <f t="shared" si="6"/>
        <v>111</v>
      </c>
      <c r="R12" s="1301" t="s">
        <v>5</v>
      </c>
      <c r="S12" s="1302">
        <f t="shared" si="0"/>
        <v>100</v>
      </c>
      <c r="T12" s="1301" t="s">
        <v>5</v>
      </c>
      <c r="U12" s="1302">
        <f t="shared" si="1"/>
        <v>100</v>
      </c>
      <c r="V12" s="1301" t="s">
        <v>5</v>
      </c>
      <c r="W12" s="1302">
        <f t="shared" si="2"/>
        <v>100</v>
      </c>
      <c r="X12" s="1303"/>
      <c r="Y12" s="3673"/>
      <c r="Z12" s="994">
        <f t="shared" si="7"/>
        <v>111</v>
      </c>
      <c r="AA12" s="994">
        <f>D12/F12</f>
        <v>1</v>
      </c>
      <c r="AB12" s="994">
        <f>D12/H12</f>
        <v>1</v>
      </c>
      <c r="AC12" s="994">
        <f>D12/J12</f>
        <v>1</v>
      </c>
    </row>
    <row r="13" spans="1:29" ht="15">
      <c r="A13" s="2211"/>
      <c r="B13" s="2217">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25"/>
      <c r="Q13" s="815">
        <f t="shared" si="6"/>
        <v>111</v>
      </c>
      <c r="R13" s="1301" t="s">
        <v>5</v>
      </c>
      <c r="S13" s="1302">
        <f t="shared" si="0"/>
        <v>100</v>
      </c>
      <c r="T13" s="1301" t="s">
        <v>5</v>
      </c>
      <c r="U13" s="1302">
        <f t="shared" si="1"/>
        <v>100</v>
      </c>
      <c r="V13" s="1301" t="s">
        <v>5</v>
      </c>
      <c r="W13" s="1302">
        <f t="shared" si="2"/>
        <v>100</v>
      </c>
      <c r="X13" s="1303"/>
      <c r="Y13" s="3673"/>
      <c r="Z13" s="994">
        <f t="shared" si="7"/>
        <v>111</v>
      </c>
      <c r="AA13" s="994">
        <f t="shared" si="3"/>
        <v>1</v>
      </c>
      <c r="AB13" s="994">
        <f t="shared" si="4"/>
        <v>1</v>
      </c>
      <c r="AC13" s="994">
        <f t="shared" si="5"/>
        <v>1</v>
      </c>
    </row>
    <row r="14" spans="1:29" ht="15.75" thickBot="1">
      <c r="A14" s="2212"/>
      <c r="B14" s="2218">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25"/>
      <c r="Q14" s="815">
        <f t="shared" si="6"/>
        <v>111</v>
      </c>
      <c r="R14" s="1301" t="s">
        <v>5</v>
      </c>
      <c r="S14" s="1302">
        <f t="shared" si="0"/>
        <v>100</v>
      </c>
      <c r="T14" s="1301" t="s">
        <v>5</v>
      </c>
      <c r="U14" s="1302">
        <f t="shared" si="1"/>
        <v>100</v>
      </c>
      <c r="V14" s="1301" t="s">
        <v>5</v>
      </c>
      <c r="W14" s="1302">
        <f t="shared" si="2"/>
        <v>100</v>
      </c>
      <c r="X14" s="1303"/>
      <c r="Y14" s="3673"/>
      <c r="Z14" s="994">
        <f t="shared" si="7"/>
        <v>111</v>
      </c>
      <c r="AA14" s="994">
        <f t="shared" si="3"/>
        <v>1</v>
      </c>
      <c r="AB14" s="994">
        <f t="shared" si="4"/>
        <v>1</v>
      </c>
      <c r="AC14" s="994">
        <f t="shared" si="5"/>
        <v>1</v>
      </c>
    </row>
    <row r="15" spans="1:29" ht="99.75">
      <c r="A15" s="2204"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59" t="s">
        <v>489</v>
      </c>
      <c r="Q15" s="1304" t="str">
        <f t="shared" si="6"/>
        <v>办公集聚程度</v>
      </c>
      <c r="R15" s="1305" t="s">
        <v>5</v>
      </c>
      <c r="S15" s="1306">
        <f t="shared" si="0"/>
        <v>100</v>
      </c>
      <c r="T15" s="1305" t="s">
        <v>5</v>
      </c>
      <c r="U15" s="1306">
        <f t="shared" si="1"/>
        <v>100</v>
      </c>
      <c r="V15" s="1305" t="s">
        <v>5</v>
      </c>
      <c r="W15" s="1306">
        <f t="shared" si="2"/>
        <v>100</v>
      </c>
      <c r="X15" s="1300"/>
      <c r="Y15" s="3759"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60"/>
      <c r="Q16" s="1304"/>
      <c r="R16" s="1305"/>
      <c r="S16" s="1306"/>
      <c r="T16" s="1305"/>
      <c r="U16" s="1306"/>
      <c r="V16" s="1305"/>
      <c r="W16" s="1306"/>
      <c r="X16" s="1300"/>
      <c r="Y16" s="3760"/>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60"/>
      <c r="Q17" s="1304" t="str">
        <f>B17</f>
        <v>交通便捷度</v>
      </c>
      <c r="R17" s="1305" t="s">
        <v>5</v>
      </c>
      <c r="S17" s="1306">
        <f>F17</f>
        <v>100</v>
      </c>
      <c r="T17" s="1305" t="s">
        <v>5</v>
      </c>
      <c r="U17" s="1306">
        <f>H17</f>
        <v>100</v>
      </c>
      <c r="V17" s="1305" t="s">
        <v>5</v>
      </c>
      <c r="W17" s="1306">
        <f>J17</f>
        <v>100</v>
      </c>
      <c r="X17" s="1300"/>
      <c r="Y17" s="3760"/>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60"/>
      <c r="Q18" s="1304"/>
      <c r="R18" s="1305"/>
      <c r="S18" s="1306"/>
      <c r="T18" s="1305"/>
      <c r="U18" s="1306"/>
      <c r="V18" s="1305"/>
      <c r="W18" s="1306"/>
      <c r="X18" s="1300"/>
      <c r="Y18" s="3760"/>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60"/>
      <c r="Q19" s="1304" t="str">
        <f>B19</f>
        <v>公共配套设施</v>
      </c>
      <c r="R19" s="1305" t="s">
        <v>5</v>
      </c>
      <c r="S19" s="1306">
        <f>F19</f>
        <v>100</v>
      </c>
      <c r="T19" s="1305" t="s">
        <v>5</v>
      </c>
      <c r="U19" s="1306">
        <f>H19</f>
        <v>100</v>
      </c>
      <c r="V19" s="1305" t="s">
        <v>5</v>
      </c>
      <c r="W19" s="1306">
        <f>J19</f>
        <v>100</v>
      </c>
      <c r="X19" s="1300"/>
      <c r="Y19" s="3760"/>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60"/>
      <c r="Q20" s="1304"/>
      <c r="R20" s="1305"/>
      <c r="S20" s="1306"/>
      <c r="T20" s="1305"/>
      <c r="U20" s="1306"/>
      <c r="V20" s="1305"/>
      <c r="W20" s="1306"/>
      <c r="X20" s="1300"/>
      <c r="Y20" s="3760"/>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60"/>
      <c r="Q21" s="1304" t="str">
        <f>B21</f>
        <v>基础设施水平</v>
      </c>
      <c r="R21" s="1305" t="s">
        <v>5</v>
      </c>
      <c r="S21" s="1306">
        <f>F21</f>
        <v>100</v>
      </c>
      <c r="T21" s="1305" t="s">
        <v>5</v>
      </c>
      <c r="U21" s="1306">
        <f>H21</f>
        <v>100</v>
      </c>
      <c r="V21" s="1305" t="s">
        <v>5</v>
      </c>
      <c r="W21" s="1306">
        <f>J21</f>
        <v>100</v>
      </c>
      <c r="X21" s="1300"/>
      <c r="Y21" s="3760"/>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60"/>
      <c r="Q22" s="1304"/>
      <c r="R22" s="1305"/>
      <c r="S22" s="1306"/>
      <c r="T22" s="1305"/>
      <c r="U22" s="1306"/>
      <c r="V22" s="1305"/>
      <c r="W22" s="1306"/>
      <c r="X22" s="1300"/>
      <c r="Y22" s="3760"/>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60"/>
      <c r="Q23" s="1304" t="str">
        <f>B23</f>
        <v>环境质量</v>
      </c>
      <c r="R23" s="1305" t="s">
        <v>5</v>
      </c>
      <c r="S23" s="1306">
        <f>F23</f>
        <v>100</v>
      </c>
      <c r="T23" s="1305" t="s">
        <v>5</v>
      </c>
      <c r="U23" s="1306">
        <f>H23</f>
        <v>100</v>
      </c>
      <c r="V23" s="1305" t="s">
        <v>5</v>
      </c>
      <c r="W23" s="1306">
        <f>J23</f>
        <v>100</v>
      </c>
      <c r="X23" s="1300"/>
      <c r="Y23" s="3760"/>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60"/>
      <c r="Q24" s="1304"/>
      <c r="R24" s="1305"/>
      <c r="S24" s="1306"/>
      <c r="T24" s="1305"/>
      <c r="U24" s="1306"/>
      <c r="V24" s="1305"/>
      <c r="W24" s="1306"/>
      <c r="X24" s="1300"/>
      <c r="Y24" s="3760"/>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60"/>
      <c r="Q25" s="1304" t="str">
        <f>B25</f>
        <v>毗邻道路的类型与等级</v>
      </c>
      <c r="R25" s="1305" t="s">
        <v>5</v>
      </c>
      <c r="S25" s="1306">
        <f>F25</f>
        <v>100</v>
      </c>
      <c r="T25" s="1305" t="s">
        <v>5</v>
      </c>
      <c r="U25" s="1306">
        <f>H25</f>
        <v>100</v>
      </c>
      <c r="V25" s="1305" t="s">
        <v>5</v>
      </c>
      <c r="W25" s="1306">
        <f>J25</f>
        <v>100</v>
      </c>
      <c r="X25" s="1300"/>
      <c r="Y25" s="3760"/>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60"/>
      <c r="Q26" s="1304"/>
      <c r="R26" s="1305"/>
      <c r="S26" s="1306"/>
      <c r="T26" s="1305"/>
      <c r="U26" s="1306"/>
      <c r="V26" s="1305"/>
      <c r="W26" s="1306"/>
      <c r="X26" s="1300"/>
      <c r="Y26" s="3760"/>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60"/>
      <c r="Q27" s="1304" t="str">
        <f t="shared" ref="Q27:Q47" si="8">B27</f>
        <v>楼层</v>
      </c>
      <c r="R27" s="1305" t="s">
        <v>5</v>
      </c>
      <c r="S27" s="1306">
        <f>F27</f>
        <v>100</v>
      </c>
      <c r="T27" s="1305" t="s">
        <v>5</v>
      </c>
      <c r="U27" s="1306">
        <f>H27</f>
        <v>100</v>
      </c>
      <c r="V27" s="1305" t="s">
        <v>5</v>
      </c>
      <c r="W27" s="1306">
        <f>J27</f>
        <v>100</v>
      </c>
      <c r="X27" s="1300"/>
      <c r="Y27" s="3760"/>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60"/>
      <c r="Q28" s="815" t="str">
        <f t="shared" si="8"/>
        <v>朝向</v>
      </c>
      <c r="R28" s="1301" t="s">
        <v>5</v>
      </c>
      <c r="S28" s="1302">
        <f>F28</f>
        <v>100</v>
      </c>
      <c r="T28" s="1301" t="s">
        <v>5</v>
      </c>
      <c r="U28" s="1302">
        <f>H28</f>
        <v>100</v>
      </c>
      <c r="V28" s="1301" t="s">
        <v>5</v>
      </c>
      <c r="W28" s="1302">
        <f>J28</f>
        <v>100</v>
      </c>
      <c r="X28" s="1303"/>
      <c r="Y28" s="3760"/>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60"/>
      <c r="Q29" s="1304">
        <f t="shared" si="8"/>
        <v>111</v>
      </c>
      <c r="R29" s="1305" t="s">
        <v>5</v>
      </c>
      <c r="S29" s="1306">
        <f t="shared" ref="S29:S47" si="9">F29</f>
        <v>100</v>
      </c>
      <c r="T29" s="1305" t="s">
        <v>5</v>
      </c>
      <c r="U29" s="1306">
        <f t="shared" ref="U29:U47" si="10">H29</f>
        <v>100</v>
      </c>
      <c r="V29" s="1305" t="s">
        <v>5</v>
      </c>
      <c r="W29" s="1306">
        <f t="shared" ref="W29:W47" si="11">J29</f>
        <v>100</v>
      </c>
      <c r="X29" s="1300"/>
      <c r="Y29" s="3760"/>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60"/>
      <c r="Q30" s="1304">
        <f t="shared" si="8"/>
        <v>111</v>
      </c>
      <c r="R30" s="1305" t="s">
        <v>5</v>
      </c>
      <c r="S30" s="1306">
        <f t="shared" si="9"/>
        <v>100</v>
      </c>
      <c r="T30" s="1305" t="s">
        <v>5</v>
      </c>
      <c r="U30" s="1306">
        <f t="shared" si="10"/>
        <v>100</v>
      </c>
      <c r="V30" s="1305" t="s">
        <v>5</v>
      </c>
      <c r="W30" s="1306">
        <f t="shared" si="11"/>
        <v>100</v>
      </c>
      <c r="X30" s="1300"/>
      <c r="Y30" s="3760"/>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60"/>
      <c r="Q31" s="1304">
        <f t="shared" si="8"/>
        <v>111</v>
      </c>
      <c r="R31" s="1305" t="s">
        <v>5</v>
      </c>
      <c r="S31" s="1306">
        <f t="shared" si="9"/>
        <v>100</v>
      </c>
      <c r="T31" s="1305" t="s">
        <v>5</v>
      </c>
      <c r="U31" s="1306">
        <f t="shared" si="10"/>
        <v>100</v>
      </c>
      <c r="V31" s="1305" t="s">
        <v>5</v>
      </c>
      <c r="W31" s="1306">
        <f t="shared" si="11"/>
        <v>100</v>
      </c>
      <c r="X31" s="1300"/>
      <c r="Y31" s="3760"/>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60"/>
      <c r="Q32" s="1304">
        <f t="shared" si="8"/>
        <v>111</v>
      </c>
      <c r="R32" s="1305" t="s">
        <v>5</v>
      </c>
      <c r="S32" s="1306">
        <f t="shared" si="9"/>
        <v>100</v>
      </c>
      <c r="T32" s="1305" t="s">
        <v>5</v>
      </c>
      <c r="U32" s="1306">
        <f t="shared" si="10"/>
        <v>100</v>
      </c>
      <c r="V32" s="1305" t="s">
        <v>5</v>
      </c>
      <c r="W32" s="1306">
        <f t="shared" si="11"/>
        <v>100</v>
      </c>
      <c r="X32" s="1300"/>
      <c r="Y32" s="3760"/>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61" t="s">
        <v>499</v>
      </c>
      <c r="Q33" s="1304" t="str">
        <f t="shared" si="8"/>
        <v>建筑类型</v>
      </c>
      <c r="R33" s="1305" t="s">
        <v>5</v>
      </c>
      <c r="S33" s="1306">
        <f t="shared" si="9"/>
        <v>100</v>
      </c>
      <c r="T33" s="1305" t="s">
        <v>5</v>
      </c>
      <c r="U33" s="1306">
        <f t="shared" si="10"/>
        <v>100</v>
      </c>
      <c r="V33" s="1305" t="s">
        <v>5</v>
      </c>
      <c r="W33" s="1306">
        <f t="shared" si="11"/>
        <v>100</v>
      </c>
      <c r="X33" s="1300"/>
      <c r="Y33" s="3762"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62"/>
      <c r="Q34" s="816" t="str">
        <f t="shared" si="8"/>
        <v>项目建筑规模</v>
      </c>
      <c r="R34" s="1308" t="s">
        <v>5</v>
      </c>
      <c r="S34" s="1309" t="e">
        <f t="shared" si="9"/>
        <v>#N/A</v>
      </c>
      <c r="T34" s="1308" t="s">
        <v>5</v>
      </c>
      <c r="U34" s="1309" t="e">
        <f t="shared" si="10"/>
        <v>#N/A</v>
      </c>
      <c r="V34" s="1308" t="s">
        <v>5</v>
      </c>
      <c r="W34" s="1309" t="e">
        <f t="shared" si="11"/>
        <v>#N/A</v>
      </c>
      <c r="X34" s="1310"/>
      <c r="Y34" s="3762"/>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62"/>
      <c r="Q35" s="1304" t="str">
        <f t="shared" si="8"/>
        <v>建筑结构</v>
      </c>
      <c r="R35" s="1305" t="s">
        <v>5</v>
      </c>
      <c r="S35" s="1306">
        <f t="shared" si="9"/>
        <v>100</v>
      </c>
      <c r="T35" s="1305" t="s">
        <v>5</v>
      </c>
      <c r="U35" s="1306">
        <f t="shared" si="10"/>
        <v>100</v>
      </c>
      <c r="V35" s="1305" t="s">
        <v>5</v>
      </c>
      <c r="W35" s="1306">
        <f t="shared" si="11"/>
        <v>100</v>
      </c>
      <c r="X35" s="1300"/>
      <c r="Y35" s="3762"/>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62"/>
      <c r="Q36" s="1304" t="str">
        <f t="shared" si="8"/>
        <v>公共部分装修</v>
      </c>
      <c r="R36" s="1305" t="s">
        <v>5</v>
      </c>
      <c r="S36" s="1306">
        <f t="shared" si="9"/>
        <v>100</v>
      </c>
      <c r="T36" s="1305" t="s">
        <v>5</v>
      </c>
      <c r="U36" s="1306">
        <f t="shared" si="10"/>
        <v>100</v>
      </c>
      <c r="V36" s="1305" t="s">
        <v>5</v>
      </c>
      <c r="W36" s="1306">
        <f t="shared" si="11"/>
        <v>100</v>
      </c>
      <c r="X36" s="1300"/>
      <c r="Y36" s="3762"/>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62"/>
      <c r="Q37" s="1304" t="str">
        <f t="shared" si="8"/>
        <v>成新度</v>
      </c>
      <c r="R37" s="1305" t="s">
        <v>5</v>
      </c>
      <c r="S37" s="1306" t="e">
        <f t="shared" si="9"/>
        <v>#N/A</v>
      </c>
      <c r="T37" s="1305" t="s">
        <v>5</v>
      </c>
      <c r="U37" s="1306" t="e">
        <f t="shared" si="10"/>
        <v>#N/A</v>
      </c>
      <c r="V37" s="1305" t="s">
        <v>5</v>
      </c>
      <c r="W37" s="1306" t="e">
        <f t="shared" si="11"/>
        <v>#N/A</v>
      </c>
      <c r="X37" s="1300"/>
      <c r="Y37" s="3762"/>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62"/>
      <c r="Q38" s="815" t="str">
        <f t="shared" si="8"/>
        <v>写字楼等级</v>
      </c>
      <c r="R38" s="1301" t="s">
        <v>5</v>
      </c>
      <c r="S38" s="1302">
        <f t="shared" si="9"/>
        <v>100</v>
      </c>
      <c r="T38" s="1301" t="s">
        <v>5</v>
      </c>
      <c r="U38" s="1302">
        <f t="shared" si="10"/>
        <v>100</v>
      </c>
      <c r="V38" s="1301" t="s">
        <v>5</v>
      </c>
      <c r="W38" s="1302">
        <f t="shared" si="11"/>
        <v>100</v>
      </c>
      <c r="X38" s="1303"/>
      <c r="Y38" s="3762"/>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62" t="s">
        <v>499</v>
      </c>
      <c r="Q39" s="1304" t="str">
        <f t="shared" si="8"/>
        <v>物业管理</v>
      </c>
      <c r="R39" s="1305" t="s">
        <v>5</v>
      </c>
      <c r="S39" s="1306">
        <f t="shared" si="9"/>
        <v>100</v>
      </c>
      <c r="T39" s="1305" t="s">
        <v>5</v>
      </c>
      <c r="U39" s="1306">
        <f t="shared" si="10"/>
        <v>100</v>
      </c>
      <c r="V39" s="1305" t="s">
        <v>5</v>
      </c>
      <c r="W39" s="1306">
        <f t="shared" si="11"/>
        <v>100</v>
      </c>
      <c r="X39" s="1300"/>
      <c r="Y39" s="3762"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62"/>
      <c r="Q40" s="1304" t="str">
        <f t="shared" si="8"/>
        <v>市政基础设施</v>
      </c>
      <c r="R40" s="1305" t="s">
        <v>5</v>
      </c>
      <c r="S40" s="1306">
        <f t="shared" si="9"/>
        <v>100</v>
      </c>
      <c r="T40" s="1305" t="s">
        <v>5</v>
      </c>
      <c r="U40" s="1306">
        <f t="shared" si="10"/>
        <v>100</v>
      </c>
      <c r="V40" s="1305" t="s">
        <v>5</v>
      </c>
      <c r="W40" s="1306">
        <f t="shared" si="11"/>
        <v>100</v>
      </c>
      <c r="X40" s="1300"/>
      <c r="Y40" s="3762"/>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62"/>
      <c r="Q41" s="1304" t="str">
        <f t="shared" si="8"/>
        <v>层高</v>
      </c>
      <c r="R41" s="1305" t="s">
        <v>5</v>
      </c>
      <c r="S41" s="1306">
        <f t="shared" si="9"/>
        <v>100</v>
      </c>
      <c r="T41" s="1305" t="s">
        <v>5</v>
      </c>
      <c r="U41" s="1306">
        <f t="shared" si="10"/>
        <v>100</v>
      </c>
      <c r="V41" s="1305" t="s">
        <v>5</v>
      </c>
      <c r="W41" s="1306">
        <f t="shared" si="11"/>
        <v>100</v>
      </c>
      <c r="X41" s="1300"/>
      <c r="Y41" s="3762"/>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62"/>
      <c r="Q42" s="816" t="str">
        <f t="shared" si="8"/>
        <v>单套建筑面积</v>
      </c>
      <c r="R42" s="1308" t="s">
        <v>5</v>
      </c>
      <c r="S42" s="1309">
        <f t="shared" si="9"/>
        <v>100</v>
      </c>
      <c r="T42" s="1308" t="s">
        <v>5</v>
      </c>
      <c r="U42" s="1309">
        <f t="shared" si="10"/>
        <v>100</v>
      </c>
      <c r="V42" s="1308" t="s">
        <v>5</v>
      </c>
      <c r="W42" s="1309">
        <f t="shared" si="11"/>
        <v>100</v>
      </c>
      <c r="X42" s="1310"/>
      <c r="Y42" s="3762"/>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62"/>
      <c r="Q43" s="1304" t="str">
        <f t="shared" si="8"/>
        <v>内部装修</v>
      </c>
      <c r="R43" s="1305" t="s">
        <v>5</v>
      </c>
      <c r="S43" s="1306">
        <f t="shared" si="9"/>
        <v>100</v>
      </c>
      <c r="T43" s="1305" t="s">
        <v>5</v>
      </c>
      <c r="U43" s="1306">
        <f t="shared" si="10"/>
        <v>100</v>
      </c>
      <c r="V43" s="1305" t="s">
        <v>5</v>
      </c>
      <c r="W43" s="1306">
        <f t="shared" si="11"/>
        <v>100</v>
      </c>
      <c r="X43" s="1300"/>
      <c r="Y43" s="3762"/>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62"/>
      <c r="Q44" s="1304" t="str">
        <f t="shared" si="8"/>
        <v>内部装修维护情况</v>
      </c>
      <c r="R44" s="1305" t="s">
        <v>5</v>
      </c>
      <c r="S44" s="1306">
        <f t="shared" si="9"/>
        <v>100</v>
      </c>
      <c r="T44" s="1305" t="s">
        <v>5</v>
      </c>
      <c r="U44" s="1306">
        <f t="shared" si="10"/>
        <v>100</v>
      </c>
      <c r="V44" s="1305" t="s">
        <v>5</v>
      </c>
      <c r="W44" s="1306">
        <f t="shared" si="11"/>
        <v>100</v>
      </c>
      <c r="X44" s="1300"/>
      <c r="Y44" s="3762"/>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62"/>
      <c r="Q45" s="815">
        <f t="shared" si="8"/>
        <v>111</v>
      </c>
      <c r="R45" s="1301" t="s">
        <v>5</v>
      </c>
      <c r="S45" s="1302">
        <f t="shared" si="9"/>
        <v>100</v>
      </c>
      <c r="T45" s="1301" t="s">
        <v>5</v>
      </c>
      <c r="U45" s="1302">
        <f t="shared" si="10"/>
        <v>100</v>
      </c>
      <c r="V45" s="1301" t="s">
        <v>5</v>
      </c>
      <c r="W45" s="1302">
        <f t="shared" si="11"/>
        <v>100</v>
      </c>
      <c r="X45" s="1303"/>
      <c r="Y45" s="3762"/>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62"/>
      <c r="Q46" s="1304">
        <f t="shared" si="8"/>
        <v>111</v>
      </c>
      <c r="R46" s="1305" t="s">
        <v>5</v>
      </c>
      <c r="S46" s="1306">
        <f t="shared" si="9"/>
        <v>100</v>
      </c>
      <c r="T46" s="1305" t="s">
        <v>5</v>
      </c>
      <c r="U46" s="1306">
        <f t="shared" si="10"/>
        <v>100</v>
      </c>
      <c r="V46" s="1305" t="s">
        <v>5</v>
      </c>
      <c r="W46" s="1306">
        <f t="shared" si="11"/>
        <v>100</v>
      </c>
      <c r="X46" s="1300"/>
      <c r="Y46" s="3762"/>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28"/>
      <c r="Q47" s="1304">
        <f t="shared" si="8"/>
        <v>111</v>
      </c>
      <c r="R47" s="1305" t="s">
        <v>5</v>
      </c>
      <c r="S47" s="1306">
        <f t="shared" si="9"/>
        <v>100</v>
      </c>
      <c r="T47" s="1305" t="s">
        <v>5</v>
      </c>
      <c r="U47" s="1306">
        <f t="shared" si="10"/>
        <v>100</v>
      </c>
      <c r="V47" s="1305" t="s">
        <v>5</v>
      </c>
      <c r="W47" s="1306">
        <f t="shared" si="11"/>
        <v>100</v>
      </c>
      <c r="X47" s="1300"/>
      <c r="Y47" s="3828"/>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64" t="str">
        <f>A48</f>
        <v>成交单价（元/平方米）</v>
      </c>
      <c r="Q48" s="3725"/>
      <c r="R48" s="3726">
        <f>E48</f>
        <v>0</v>
      </c>
      <c r="S48" s="3726"/>
      <c r="T48" s="3726">
        <f>G48</f>
        <v>0</v>
      </c>
      <c r="U48" s="3726"/>
      <c r="V48" s="3726">
        <f>I48</f>
        <v>0</v>
      </c>
      <c r="W48" s="3726"/>
      <c r="X48" s="798"/>
      <c r="Y48" s="1312"/>
      <c r="Z48" s="798"/>
      <c r="AA48" s="798"/>
      <c r="AB48" s="798"/>
      <c r="AC48" s="798"/>
    </row>
    <row r="49" spans="1:29" ht="15.75" thickBot="1">
      <c r="A49" s="563" t="s">
        <v>2042</v>
      </c>
      <c r="B49" s="810"/>
      <c r="C49" s="2080" t="e">
        <f>R50</f>
        <v>#DIV/0!</v>
      </c>
      <c r="D49" s="2547" t="s">
        <v>2257</v>
      </c>
      <c r="E49" s="2081" t="e">
        <f>R49</f>
        <v>#DIV/0!</v>
      </c>
      <c r="F49" s="2548"/>
      <c r="G49" s="2080" t="e">
        <f>T49</f>
        <v>#DIV/0!</v>
      </c>
      <c r="H49" s="2548"/>
      <c r="I49" s="2081" t="e">
        <f>V49</f>
        <v>#DIV/0!</v>
      </c>
      <c r="J49" s="2548"/>
      <c r="K49" s="2555">
        <f>F49+H49+J49</f>
        <v>0</v>
      </c>
      <c r="L49" s="1749"/>
      <c r="M49" s="1740"/>
      <c r="N49" s="1740"/>
      <c r="O49" s="1740"/>
      <c r="P49" s="3764" t="str">
        <f>A49</f>
        <v>比较价格（元/平方米）</v>
      </c>
      <c r="Q49" s="3725"/>
      <c r="R49" s="3726" t="e">
        <f>IF(F1="售价",ROUND(PRODUCT(R48,AA7:AA47),0),ROUND(PRODUCT(R48,AA7:AA47),1))</f>
        <v>#DIV/0!</v>
      </c>
      <c r="S49" s="3726"/>
      <c r="T49" s="3726" t="e">
        <f>IF(F1="售价",ROUND(PRODUCT(T48,AB7:AB47),0),ROUND(PRODUCT(T48,AB7:AB47),1))</f>
        <v>#DIV/0!</v>
      </c>
      <c r="U49" s="3726"/>
      <c r="V49" s="3726" t="e">
        <f>IF(F1="售价",ROUND(PRODUCT(V48,AC7:AC47),0),ROUND(PRODUCT(V48,AC7:AC47),1))</f>
        <v>#DIV/0!</v>
      </c>
      <c r="W49" s="3726"/>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58" t="str">
        <f>A50</f>
        <v>估价对象XX用房的比较价格（楼面单价，元/平方米）</v>
      </c>
      <c r="Q50" s="3764"/>
      <c r="R50" s="3827" t="e">
        <f>IF(F1="售价",ROUND(IF(D49="简单平均",AVERAGE(R49:V49),R49*F49+T49*H49+V49*J49),0),ROUND(IF(D49="简单平均",AVERAGE(R49:V49),R49*F49+T49*H49+V49*J49),1))</f>
        <v>#DIV/0!</v>
      </c>
      <c r="S50" s="3827"/>
      <c r="T50" s="3827"/>
      <c r="U50" s="3827"/>
      <c r="V50" s="3827"/>
      <c r="W50" s="3827"/>
      <c r="X50" s="798"/>
      <c r="Y50" s="798"/>
      <c r="Z50" s="798"/>
      <c r="AA50" s="798"/>
      <c r="AB50" s="798"/>
      <c r="AC50" s="798"/>
    </row>
    <row r="51" spans="1:29">
      <c r="A51" s="2716"/>
      <c r="B51" s="2716"/>
      <c r="C51" s="2716"/>
      <c r="D51" s="2716"/>
      <c r="E51" s="2716"/>
      <c r="F51" s="2716"/>
      <c r="G51" s="2718"/>
      <c r="H51" s="2716"/>
      <c r="I51" s="2716"/>
      <c r="J51" s="2716"/>
      <c r="K51" s="2719"/>
      <c r="L51" s="1753"/>
      <c r="M51" s="1740"/>
      <c r="N51" s="1740"/>
      <c r="O51" s="1740"/>
      <c r="P51" s="1802"/>
      <c r="Q51" s="1740"/>
      <c r="R51" s="1740"/>
      <c r="S51" s="1740"/>
      <c r="T51" s="1740"/>
      <c r="U51" s="1740"/>
      <c r="V51" s="1740"/>
      <c r="W51" s="1740"/>
      <c r="X51" s="1740"/>
      <c r="Y51" s="1740"/>
      <c r="Z51" s="1740"/>
      <c r="AA51" s="1740"/>
      <c r="AB51" s="1740"/>
      <c r="AC51" s="1740"/>
    </row>
    <row r="52" spans="1:29">
      <c r="A52" s="2716"/>
      <c r="B52" s="2716"/>
      <c r="C52" s="2716"/>
      <c r="D52" s="2716"/>
      <c r="E52" s="2716"/>
      <c r="F52" s="2716"/>
      <c r="G52" s="2716"/>
      <c r="H52" s="2716"/>
      <c r="I52" s="2716"/>
      <c r="J52" s="2716"/>
      <c r="K52" s="2719"/>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19"/>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19"/>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0"/>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470</v>
      </c>
      <c r="B4" s="463"/>
      <c r="C4" s="3731" t="s">
        <v>471</v>
      </c>
      <c r="D4" s="3732"/>
      <c r="E4" s="3771" t="s">
        <v>472</v>
      </c>
      <c r="F4" s="3772"/>
      <c r="G4" s="3731" t="s">
        <v>473</v>
      </c>
      <c r="H4" s="3732"/>
      <c r="I4" s="3731" t="s">
        <v>474</v>
      </c>
      <c r="J4" s="3732"/>
      <c r="K4" s="464" t="s">
        <v>475</v>
      </c>
      <c r="L4" s="1739"/>
      <c r="M4" s="1740"/>
      <c r="N4" s="1740"/>
      <c r="O4" s="1740"/>
      <c r="P4" s="3733" t="s">
        <v>476</v>
      </c>
      <c r="Q4" s="3734"/>
      <c r="R4" s="3739" t="s">
        <v>472</v>
      </c>
      <c r="S4" s="3740"/>
      <c r="T4" s="3739" t="s">
        <v>473</v>
      </c>
      <c r="U4" s="3740"/>
      <c r="V4" s="3726" t="s">
        <v>474</v>
      </c>
      <c r="W4" s="3726"/>
      <c r="X4" s="1300"/>
      <c r="Y4" s="3739" t="s">
        <v>476</v>
      </c>
      <c r="Z4" s="3740"/>
      <c r="AA4" s="3728" t="s">
        <v>472</v>
      </c>
      <c r="AB4" s="3729" t="s">
        <v>473</v>
      </c>
      <c r="AC4" s="3728" t="s">
        <v>474</v>
      </c>
    </row>
    <row r="5" spans="1:29" ht="15">
      <c r="A5" s="465"/>
      <c r="B5" s="466"/>
      <c r="C5" s="3747" t="s">
        <v>2188</v>
      </c>
      <c r="D5" s="3748"/>
      <c r="E5" s="3773" t="s">
        <v>2189</v>
      </c>
      <c r="F5" s="3774"/>
      <c r="G5" s="3747" t="s">
        <v>2190</v>
      </c>
      <c r="H5" s="3748"/>
      <c r="I5" s="3747" t="s">
        <v>2191</v>
      </c>
      <c r="J5" s="3748"/>
      <c r="K5" s="464"/>
      <c r="L5" s="1739"/>
      <c r="M5" s="1740"/>
      <c r="N5" s="1740"/>
      <c r="O5" s="1740"/>
      <c r="P5" s="3735"/>
      <c r="Q5" s="3736"/>
      <c r="R5" s="3741"/>
      <c r="S5" s="3742"/>
      <c r="T5" s="3741"/>
      <c r="U5" s="3742"/>
      <c r="V5" s="3726"/>
      <c r="W5" s="3726"/>
      <c r="X5" s="1300"/>
      <c r="Y5" s="3741"/>
      <c r="Z5" s="3742"/>
      <c r="AA5" s="3729"/>
      <c r="AB5" s="3729"/>
      <c r="AC5" s="3729"/>
    </row>
    <row r="6" spans="1:29" ht="15.75" thickBot="1">
      <c r="A6" s="467"/>
      <c r="B6" s="468"/>
      <c r="C6" s="3745" t="s">
        <v>2192</v>
      </c>
      <c r="D6" s="3746"/>
      <c r="E6" s="3769" t="s">
        <v>2192</v>
      </c>
      <c r="F6" s="3770"/>
      <c r="G6" s="3745" t="s">
        <v>2192</v>
      </c>
      <c r="H6" s="3746"/>
      <c r="I6" s="3745" t="s">
        <v>2192</v>
      </c>
      <c r="J6" s="3746"/>
      <c r="K6" s="464" t="s">
        <v>477</v>
      </c>
      <c r="L6" s="1739"/>
      <c r="M6" s="1740"/>
      <c r="N6" s="1740"/>
      <c r="O6" s="1740"/>
      <c r="P6" s="3737"/>
      <c r="Q6" s="3738"/>
      <c r="R6" s="3741"/>
      <c r="S6" s="3742"/>
      <c r="T6" s="3743"/>
      <c r="U6" s="3744"/>
      <c r="V6" s="3726"/>
      <c r="W6" s="3726"/>
      <c r="X6" s="1300"/>
      <c r="Y6" s="3743"/>
      <c r="Z6" s="3744"/>
      <c r="AA6" s="3730"/>
      <c r="AB6" s="3730"/>
      <c r="AC6" s="3730"/>
    </row>
    <row r="7" spans="1:29" s="1057" customFormat="1" ht="15.75" thickBot="1">
      <c r="A7" s="2206"/>
      <c r="B7" s="2213"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56" t="s">
        <v>479</v>
      </c>
      <c r="Q7" s="3758"/>
      <c r="R7" s="1301" t="s">
        <v>5</v>
      </c>
      <c r="S7" s="1302">
        <f t="shared" ref="S7:S15" si="0">F7</f>
        <v>0</v>
      </c>
      <c r="T7" s="1301" t="s">
        <v>5</v>
      </c>
      <c r="U7" s="1302">
        <f t="shared" ref="U7:U15" si="1">H7</f>
        <v>0</v>
      </c>
      <c r="V7" s="1301" t="s">
        <v>5</v>
      </c>
      <c r="W7" s="1302">
        <f t="shared" ref="W7:W15" si="2">J7</f>
        <v>0</v>
      </c>
      <c r="X7" s="1303"/>
      <c r="Y7" s="3756" t="s">
        <v>479</v>
      </c>
      <c r="Z7" s="3757"/>
      <c r="AA7" s="994" t="e">
        <f>D7/F7</f>
        <v>#DIV/0!</v>
      </c>
      <c r="AB7" s="994" t="e">
        <f>D7/H7</f>
        <v>#DIV/0!</v>
      </c>
      <c r="AC7" s="994" t="e">
        <f>D7/J7</f>
        <v>#DIV/0!</v>
      </c>
    </row>
    <row r="8" spans="1:29" s="1057" customFormat="1" ht="15.75" thickBot="1">
      <c r="A8" s="2207"/>
      <c r="B8" s="2214"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56" t="s">
        <v>482</v>
      </c>
      <c r="Q8" s="3757"/>
      <c r="R8" s="1301" t="s">
        <v>5</v>
      </c>
      <c r="S8" s="1302">
        <f t="shared" si="0"/>
        <v>0</v>
      </c>
      <c r="T8" s="1301" t="s">
        <v>5</v>
      </c>
      <c r="U8" s="1302">
        <f t="shared" si="1"/>
        <v>0</v>
      </c>
      <c r="V8" s="1301" t="s">
        <v>5</v>
      </c>
      <c r="W8" s="1302">
        <f t="shared" si="2"/>
        <v>0</v>
      </c>
      <c r="X8" s="1303"/>
      <c r="Y8" s="3756" t="s">
        <v>482</v>
      </c>
      <c r="Z8" s="3757"/>
      <c r="AA8" s="994" t="e">
        <f t="shared" ref="AA8:AA40" si="3">D8/F8</f>
        <v>#DIV/0!</v>
      </c>
      <c r="AB8" s="994" t="e">
        <f t="shared" ref="AB8:AB40" si="4">D8/H8</f>
        <v>#DIV/0!</v>
      </c>
      <c r="AC8" s="994" t="e">
        <f t="shared" ref="AC8:AC40" si="5">D8/J8</f>
        <v>#DIV/0!</v>
      </c>
    </row>
    <row r="9" spans="1:29" s="1057" customFormat="1" ht="15">
      <c r="A9" s="2208"/>
      <c r="B9" s="2215"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25" t="s">
        <v>484</v>
      </c>
      <c r="Q9" s="815" t="str">
        <f t="shared" ref="Q9:Q15" si="6">B9</f>
        <v>用途</v>
      </c>
      <c r="R9" s="1301" t="s">
        <v>5</v>
      </c>
      <c r="S9" s="1302">
        <f t="shared" si="0"/>
        <v>100</v>
      </c>
      <c r="T9" s="1301" t="s">
        <v>5</v>
      </c>
      <c r="U9" s="1302">
        <f t="shared" si="1"/>
        <v>100</v>
      </c>
      <c r="V9" s="1301" t="s">
        <v>5</v>
      </c>
      <c r="W9" s="1302">
        <f t="shared" si="2"/>
        <v>100</v>
      </c>
      <c r="X9" s="1303"/>
      <c r="Y9" s="367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SUMIF(59:59,E10,60:60)-SUMIF(59:59,C10,60:60)+100</f>
        <v>100</v>
      </c>
      <c r="G10" s="3383"/>
      <c r="H10" s="234">
        <f>SUMIF(59:59,G10,60:60)-SUMIF(59:59,C10,60:60)+100</f>
        <v>100</v>
      </c>
      <c r="I10" s="3382"/>
      <c r="J10" s="234">
        <f>SUMIF(59:59,I10,60:60)-SUMIF(59:59,C10,60:60)+100</f>
        <v>100</v>
      </c>
      <c r="K10" s="87"/>
      <c r="L10" s="1743"/>
      <c r="M10" s="1776"/>
      <c r="N10" s="1776"/>
      <c r="O10" s="1744"/>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25"/>
      <c r="Q11" s="815" t="str">
        <f t="shared" si="6"/>
        <v>容积率</v>
      </c>
      <c r="R11" s="1301" t="s">
        <v>5</v>
      </c>
      <c r="S11" s="1302" t="e">
        <f t="shared" si="0"/>
        <v>#N/A</v>
      </c>
      <c r="T11" s="1301" t="s">
        <v>5</v>
      </c>
      <c r="U11" s="1302" t="e">
        <f t="shared" si="1"/>
        <v>#N/A</v>
      </c>
      <c r="V11" s="1301" t="s">
        <v>5</v>
      </c>
      <c r="W11" s="1302" t="e">
        <f t="shared" si="2"/>
        <v>#N/A</v>
      </c>
      <c r="X11" s="1303"/>
      <c r="Y11" s="367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25"/>
      <c r="Q12" s="815">
        <f t="shared" si="6"/>
        <v>111</v>
      </c>
      <c r="R12" s="1301" t="s">
        <v>5</v>
      </c>
      <c r="S12" s="1302">
        <f t="shared" si="0"/>
        <v>100</v>
      </c>
      <c r="T12" s="1301" t="s">
        <v>5</v>
      </c>
      <c r="U12" s="1302">
        <f t="shared" si="1"/>
        <v>100</v>
      </c>
      <c r="V12" s="1301" t="s">
        <v>5</v>
      </c>
      <c r="W12" s="1302">
        <f t="shared" si="2"/>
        <v>100</v>
      </c>
      <c r="X12" s="1303"/>
      <c r="Y12" s="3673"/>
      <c r="Z12" s="994">
        <f t="shared" si="7"/>
        <v>111</v>
      </c>
      <c r="AA12" s="994">
        <f>D12/F12</f>
        <v>1</v>
      </c>
      <c r="AB12" s="994">
        <f>D12/H12</f>
        <v>1</v>
      </c>
      <c r="AC12" s="994">
        <f>D12/J12</f>
        <v>1</v>
      </c>
    </row>
    <row r="13" spans="1:29" ht="15">
      <c r="A13" s="2211"/>
      <c r="B13" s="2217">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25"/>
      <c r="Q13" s="815">
        <f t="shared" si="6"/>
        <v>111</v>
      </c>
      <c r="R13" s="1301" t="s">
        <v>5</v>
      </c>
      <c r="S13" s="1302">
        <f t="shared" si="0"/>
        <v>100</v>
      </c>
      <c r="T13" s="1301" t="s">
        <v>5</v>
      </c>
      <c r="U13" s="1302">
        <f t="shared" si="1"/>
        <v>100</v>
      </c>
      <c r="V13" s="1301" t="s">
        <v>5</v>
      </c>
      <c r="W13" s="1302">
        <f t="shared" si="2"/>
        <v>100</v>
      </c>
      <c r="X13" s="1303"/>
      <c r="Y13" s="3673"/>
      <c r="Z13" s="994">
        <f t="shared" si="7"/>
        <v>111</v>
      </c>
      <c r="AA13" s="994">
        <f t="shared" si="3"/>
        <v>1</v>
      </c>
      <c r="AB13" s="994">
        <f t="shared" si="4"/>
        <v>1</v>
      </c>
      <c r="AC13" s="994">
        <f t="shared" si="5"/>
        <v>1</v>
      </c>
    </row>
    <row r="14" spans="1:29" ht="15.75" thickBot="1">
      <c r="A14" s="2212"/>
      <c r="B14" s="2218">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25"/>
      <c r="Q14" s="815">
        <f t="shared" si="6"/>
        <v>111</v>
      </c>
      <c r="R14" s="1301" t="s">
        <v>5</v>
      </c>
      <c r="S14" s="1302">
        <f t="shared" si="0"/>
        <v>100</v>
      </c>
      <c r="T14" s="1301" t="s">
        <v>5</v>
      </c>
      <c r="U14" s="1302">
        <f t="shared" si="1"/>
        <v>100</v>
      </c>
      <c r="V14" s="1301" t="s">
        <v>5</v>
      </c>
      <c r="W14" s="1302">
        <f t="shared" si="2"/>
        <v>100</v>
      </c>
      <c r="X14" s="1303"/>
      <c r="Y14" s="3673"/>
      <c r="Z14" s="994">
        <f t="shared" si="7"/>
        <v>111</v>
      </c>
      <c r="AA14" s="994">
        <f t="shared" si="3"/>
        <v>1</v>
      </c>
      <c r="AB14" s="994">
        <f t="shared" si="4"/>
        <v>1</v>
      </c>
      <c r="AC14" s="994">
        <f t="shared" si="5"/>
        <v>1</v>
      </c>
    </row>
    <row r="15" spans="1:29" ht="57">
      <c r="A15" s="2204"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59" t="s">
        <v>489</v>
      </c>
      <c r="Q15" s="1304" t="str">
        <f t="shared" si="6"/>
        <v>产业集聚程度</v>
      </c>
      <c r="R15" s="1305" t="s">
        <v>5</v>
      </c>
      <c r="S15" s="1306">
        <f t="shared" si="0"/>
        <v>100</v>
      </c>
      <c r="T15" s="1305" t="s">
        <v>5</v>
      </c>
      <c r="U15" s="1306">
        <f t="shared" si="1"/>
        <v>100</v>
      </c>
      <c r="V15" s="1305" t="s">
        <v>5</v>
      </c>
      <c r="W15" s="1306">
        <f t="shared" si="2"/>
        <v>100</v>
      </c>
      <c r="X15" s="1300"/>
      <c r="Y15" s="3759"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60"/>
      <c r="Q16" s="1304"/>
      <c r="R16" s="1305"/>
      <c r="S16" s="1306"/>
      <c r="T16" s="1305"/>
      <c r="U16" s="1306"/>
      <c r="V16" s="1305"/>
      <c r="W16" s="1306"/>
      <c r="X16" s="1300"/>
      <c r="Y16" s="3760"/>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60"/>
      <c r="Q17" s="1304" t="str">
        <f>B17</f>
        <v>交通便捷度</v>
      </c>
      <c r="R17" s="1305" t="s">
        <v>5</v>
      </c>
      <c r="S17" s="1306">
        <f>F17</f>
        <v>100</v>
      </c>
      <c r="T17" s="1305" t="s">
        <v>5</v>
      </c>
      <c r="U17" s="1306">
        <f>H17</f>
        <v>100</v>
      </c>
      <c r="V17" s="1305" t="s">
        <v>5</v>
      </c>
      <c r="W17" s="1306">
        <f>J17</f>
        <v>100</v>
      </c>
      <c r="X17" s="1300"/>
      <c r="Y17" s="376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60"/>
      <c r="Q18" s="1304"/>
      <c r="R18" s="1305"/>
      <c r="S18" s="1306"/>
      <c r="T18" s="1305"/>
      <c r="U18" s="1306"/>
      <c r="V18" s="1305"/>
      <c r="W18" s="1306"/>
      <c r="X18" s="1300"/>
      <c r="Y18" s="3760"/>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60"/>
      <c r="Q19" s="1304" t="str">
        <f>B19</f>
        <v>公共配套设施</v>
      </c>
      <c r="R19" s="1305" t="s">
        <v>5</v>
      </c>
      <c r="S19" s="1306">
        <f>F19</f>
        <v>100</v>
      </c>
      <c r="T19" s="1305" t="s">
        <v>5</v>
      </c>
      <c r="U19" s="1306">
        <f>H19</f>
        <v>100</v>
      </c>
      <c r="V19" s="1305" t="s">
        <v>5</v>
      </c>
      <c r="W19" s="1306">
        <f>J19</f>
        <v>100</v>
      </c>
      <c r="X19" s="1300"/>
      <c r="Y19" s="3760"/>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60"/>
      <c r="Q20" s="1304"/>
      <c r="R20" s="1305"/>
      <c r="S20" s="1306"/>
      <c r="T20" s="1305"/>
      <c r="U20" s="1306"/>
      <c r="V20" s="1305"/>
      <c r="W20" s="1306"/>
      <c r="X20" s="1300"/>
      <c r="Y20" s="3760"/>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60"/>
      <c r="Q21" s="1304" t="str">
        <f>B21</f>
        <v>基础设施水平</v>
      </c>
      <c r="R21" s="1305" t="s">
        <v>5</v>
      </c>
      <c r="S21" s="1306">
        <f>F21</f>
        <v>100</v>
      </c>
      <c r="T21" s="1305" t="s">
        <v>5</v>
      </c>
      <c r="U21" s="1306">
        <f>H21</f>
        <v>100</v>
      </c>
      <c r="V21" s="1305" t="s">
        <v>5</v>
      </c>
      <c r="W21" s="1306">
        <f>J21</f>
        <v>100</v>
      </c>
      <c r="X21" s="1300"/>
      <c r="Y21" s="3760"/>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60"/>
      <c r="Q22" s="1304"/>
      <c r="R22" s="1305"/>
      <c r="S22" s="1306"/>
      <c r="T22" s="1305"/>
      <c r="U22" s="1306"/>
      <c r="V22" s="1305"/>
      <c r="W22" s="1306"/>
      <c r="X22" s="1300"/>
      <c r="Y22" s="3760"/>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60"/>
      <c r="Q23" s="1304" t="str">
        <f>B23</f>
        <v>环境质量</v>
      </c>
      <c r="R23" s="1305" t="s">
        <v>5</v>
      </c>
      <c r="S23" s="1306">
        <f>F23</f>
        <v>100</v>
      </c>
      <c r="T23" s="1305" t="s">
        <v>5</v>
      </c>
      <c r="U23" s="1306">
        <f>H23</f>
        <v>100</v>
      </c>
      <c r="V23" s="1305" t="s">
        <v>5</v>
      </c>
      <c r="W23" s="1306">
        <f>J23</f>
        <v>100</v>
      </c>
      <c r="X23" s="1300"/>
      <c r="Y23" s="3760"/>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60"/>
      <c r="Q24" s="1304"/>
      <c r="R24" s="1305"/>
      <c r="S24" s="1306"/>
      <c r="T24" s="1305"/>
      <c r="U24" s="1306"/>
      <c r="V24" s="1305"/>
      <c r="W24" s="1306"/>
      <c r="X24" s="1300"/>
      <c r="Y24" s="3760"/>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60"/>
      <c r="Q25" s="1304">
        <f>B25</f>
        <v>111</v>
      </c>
      <c r="R25" s="1305" t="s">
        <v>5</v>
      </c>
      <c r="S25" s="1306">
        <f>F25</f>
        <v>100</v>
      </c>
      <c r="T25" s="1305" t="s">
        <v>5</v>
      </c>
      <c r="U25" s="1306">
        <f>H25</f>
        <v>100</v>
      </c>
      <c r="V25" s="1305" t="s">
        <v>5</v>
      </c>
      <c r="W25" s="1306">
        <f>J25</f>
        <v>100</v>
      </c>
      <c r="X25" s="1300"/>
      <c r="Y25" s="3760"/>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60"/>
      <c r="Q26" s="1304">
        <f t="shared" ref="Q26:Q40" si="8">B26</f>
        <v>111</v>
      </c>
      <c r="R26" s="1305" t="s">
        <v>5</v>
      </c>
      <c r="S26" s="1306">
        <f>F26</f>
        <v>100</v>
      </c>
      <c r="T26" s="1305" t="s">
        <v>5</v>
      </c>
      <c r="U26" s="1306">
        <f>H26</f>
        <v>100</v>
      </c>
      <c r="V26" s="1305" t="s">
        <v>5</v>
      </c>
      <c r="W26" s="1306">
        <f>J26</f>
        <v>100</v>
      </c>
      <c r="X26" s="1300"/>
      <c r="Y26" s="3760"/>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60"/>
      <c r="Q27" s="815">
        <f t="shared" si="8"/>
        <v>111</v>
      </c>
      <c r="R27" s="1301" t="s">
        <v>5</v>
      </c>
      <c r="S27" s="1302">
        <f>F27</f>
        <v>100</v>
      </c>
      <c r="T27" s="1301" t="s">
        <v>5</v>
      </c>
      <c r="U27" s="1302">
        <f>H27</f>
        <v>100</v>
      </c>
      <c r="V27" s="1301" t="s">
        <v>5</v>
      </c>
      <c r="W27" s="1302">
        <f>J27</f>
        <v>100</v>
      </c>
      <c r="X27" s="1303"/>
      <c r="Y27" s="3760"/>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60"/>
      <c r="Q28" s="1304">
        <f t="shared" si="8"/>
        <v>111</v>
      </c>
      <c r="R28" s="1305" t="s">
        <v>5</v>
      </c>
      <c r="S28" s="1306">
        <f t="shared" ref="S28:S40" si="9">F28</f>
        <v>100</v>
      </c>
      <c r="T28" s="1305" t="s">
        <v>5</v>
      </c>
      <c r="U28" s="1306">
        <f t="shared" ref="U28:U40" si="10">H28</f>
        <v>100</v>
      </c>
      <c r="V28" s="1305" t="s">
        <v>5</v>
      </c>
      <c r="W28" s="1306">
        <f t="shared" ref="W28:W40" si="11">J28</f>
        <v>100</v>
      </c>
      <c r="X28" s="1300"/>
      <c r="Y28" s="3760"/>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61" t="s">
        <v>499</v>
      </c>
      <c r="Q29" s="1304" t="str">
        <f t="shared" si="8"/>
        <v>建筑类型</v>
      </c>
      <c r="R29" s="1305" t="s">
        <v>5</v>
      </c>
      <c r="S29" s="1306">
        <f t="shared" si="9"/>
        <v>100</v>
      </c>
      <c r="T29" s="1305" t="s">
        <v>5</v>
      </c>
      <c r="U29" s="1306">
        <f t="shared" si="10"/>
        <v>100</v>
      </c>
      <c r="V29" s="1305" t="s">
        <v>5</v>
      </c>
      <c r="W29" s="1306">
        <f t="shared" si="11"/>
        <v>100</v>
      </c>
      <c r="X29" s="1300"/>
      <c r="Y29" s="3762"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62"/>
      <c r="Q30" s="816" t="str">
        <f t="shared" si="8"/>
        <v>项目建筑规模</v>
      </c>
      <c r="R30" s="1308" t="s">
        <v>5</v>
      </c>
      <c r="S30" s="1309" t="e">
        <f t="shared" si="9"/>
        <v>#N/A</v>
      </c>
      <c r="T30" s="1308" t="s">
        <v>5</v>
      </c>
      <c r="U30" s="1309" t="e">
        <f t="shared" si="10"/>
        <v>#N/A</v>
      </c>
      <c r="V30" s="1308" t="s">
        <v>5</v>
      </c>
      <c r="W30" s="1309" t="e">
        <f t="shared" si="11"/>
        <v>#N/A</v>
      </c>
      <c r="X30" s="1310"/>
      <c r="Y30" s="3762"/>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62"/>
      <c r="Q31" s="1304" t="str">
        <f t="shared" si="8"/>
        <v>建筑结构</v>
      </c>
      <c r="R31" s="1305" t="s">
        <v>5</v>
      </c>
      <c r="S31" s="1306">
        <f t="shared" si="9"/>
        <v>100</v>
      </c>
      <c r="T31" s="1305" t="s">
        <v>5</v>
      </c>
      <c r="U31" s="1306">
        <f t="shared" si="10"/>
        <v>100</v>
      </c>
      <c r="V31" s="1305" t="s">
        <v>5</v>
      </c>
      <c r="W31" s="1306">
        <f t="shared" si="11"/>
        <v>100</v>
      </c>
      <c r="X31" s="1300"/>
      <c r="Y31" s="3762"/>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62"/>
      <c r="Q32" s="1304" t="str">
        <f t="shared" si="8"/>
        <v>公共部分装修</v>
      </c>
      <c r="R32" s="1305" t="s">
        <v>5</v>
      </c>
      <c r="S32" s="1306">
        <f t="shared" si="9"/>
        <v>100</v>
      </c>
      <c r="T32" s="1305" t="s">
        <v>5</v>
      </c>
      <c r="U32" s="1306">
        <f t="shared" si="10"/>
        <v>100</v>
      </c>
      <c r="V32" s="1305" t="s">
        <v>5</v>
      </c>
      <c r="W32" s="1306">
        <f t="shared" si="11"/>
        <v>100</v>
      </c>
      <c r="X32" s="1300"/>
      <c r="Y32" s="3762"/>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62"/>
      <c r="Q33" s="1304" t="str">
        <f t="shared" si="8"/>
        <v>成新度</v>
      </c>
      <c r="R33" s="1305" t="s">
        <v>5</v>
      </c>
      <c r="S33" s="1306" t="e">
        <f t="shared" si="9"/>
        <v>#N/A</v>
      </c>
      <c r="T33" s="1305" t="s">
        <v>5</v>
      </c>
      <c r="U33" s="1306" t="e">
        <f t="shared" si="10"/>
        <v>#N/A</v>
      </c>
      <c r="V33" s="1305" t="s">
        <v>5</v>
      </c>
      <c r="W33" s="1306" t="e">
        <f t="shared" si="11"/>
        <v>#N/A</v>
      </c>
      <c r="X33" s="1300"/>
      <c r="Y33" s="3762"/>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62"/>
      <c r="Q34" s="815" t="str">
        <f t="shared" si="8"/>
        <v>物业管理</v>
      </c>
      <c r="R34" s="1301" t="s">
        <v>5</v>
      </c>
      <c r="S34" s="1302">
        <f t="shared" si="9"/>
        <v>100</v>
      </c>
      <c r="T34" s="1301" t="s">
        <v>5</v>
      </c>
      <c r="U34" s="1302">
        <f t="shared" si="10"/>
        <v>100</v>
      </c>
      <c r="V34" s="1301" t="s">
        <v>5</v>
      </c>
      <c r="W34" s="1302">
        <f t="shared" si="11"/>
        <v>100</v>
      </c>
      <c r="X34" s="1303"/>
      <c r="Y34" s="3762"/>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62" t="s">
        <v>499</v>
      </c>
      <c r="Q35" s="1304" t="str">
        <f t="shared" si="8"/>
        <v>市政基础设施</v>
      </c>
      <c r="R35" s="1305" t="s">
        <v>5</v>
      </c>
      <c r="S35" s="1306">
        <f t="shared" si="9"/>
        <v>100</v>
      </c>
      <c r="T35" s="1305" t="s">
        <v>5</v>
      </c>
      <c r="U35" s="1306">
        <f t="shared" si="10"/>
        <v>100</v>
      </c>
      <c r="V35" s="1305" t="s">
        <v>5</v>
      </c>
      <c r="W35" s="1306">
        <f t="shared" si="11"/>
        <v>100</v>
      </c>
      <c r="X35" s="1300"/>
      <c r="Y35" s="3762"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62"/>
      <c r="Q36" s="1304" t="str">
        <f t="shared" si="8"/>
        <v>内部装修</v>
      </c>
      <c r="R36" s="1305" t="s">
        <v>5</v>
      </c>
      <c r="S36" s="1306">
        <f t="shared" si="9"/>
        <v>100</v>
      </c>
      <c r="T36" s="1305" t="s">
        <v>5</v>
      </c>
      <c r="U36" s="1306">
        <f t="shared" si="10"/>
        <v>100</v>
      </c>
      <c r="V36" s="1305" t="s">
        <v>5</v>
      </c>
      <c r="W36" s="1306">
        <f t="shared" si="11"/>
        <v>100</v>
      </c>
      <c r="X36" s="1300"/>
      <c r="Y36" s="3762"/>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62"/>
      <c r="Q37" s="1304" t="str">
        <f t="shared" si="8"/>
        <v>内部装修状况</v>
      </c>
      <c r="R37" s="1305" t="s">
        <v>5</v>
      </c>
      <c r="S37" s="1306">
        <f t="shared" si="9"/>
        <v>100</v>
      </c>
      <c r="T37" s="1305" t="s">
        <v>5</v>
      </c>
      <c r="U37" s="1306">
        <f t="shared" si="10"/>
        <v>100</v>
      </c>
      <c r="V37" s="1305" t="s">
        <v>5</v>
      </c>
      <c r="W37" s="1306">
        <f t="shared" si="11"/>
        <v>100</v>
      </c>
      <c r="X37" s="1300"/>
      <c r="Y37" s="3762"/>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62"/>
      <c r="Q38" s="816">
        <f t="shared" si="8"/>
        <v>111</v>
      </c>
      <c r="R38" s="1308" t="s">
        <v>5</v>
      </c>
      <c r="S38" s="1309">
        <f t="shared" si="9"/>
        <v>100</v>
      </c>
      <c r="T38" s="1308" t="s">
        <v>5</v>
      </c>
      <c r="U38" s="1309">
        <f t="shared" si="10"/>
        <v>100</v>
      </c>
      <c r="V38" s="1308" t="s">
        <v>5</v>
      </c>
      <c r="W38" s="1309">
        <f t="shared" si="11"/>
        <v>100</v>
      </c>
      <c r="X38" s="1310"/>
      <c r="Y38" s="3762"/>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62"/>
      <c r="Q39" s="1304">
        <f t="shared" si="8"/>
        <v>111</v>
      </c>
      <c r="R39" s="1305" t="s">
        <v>5</v>
      </c>
      <c r="S39" s="1306">
        <f t="shared" si="9"/>
        <v>100</v>
      </c>
      <c r="T39" s="1305" t="s">
        <v>5</v>
      </c>
      <c r="U39" s="1306">
        <f t="shared" si="10"/>
        <v>100</v>
      </c>
      <c r="V39" s="1305" t="s">
        <v>5</v>
      </c>
      <c r="W39" s="1306">
        <f t="shared" si="11"/>
        <v>100</v>
      </c>
      <c r="X39" s="1300"/>
      <c r="Y39" s="3762"/>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28"/>
      <c r="Q40" s="1304">
        <f t="shared" si="8"/>
        <v>111</v>
      </c>
      <c r="R40" s="1305" t="s">
        <v>5</v>
      </c>
      <c r="S40" s="1306">
        <f t="shared" si="9"/>
        <v>100</v>
      </c>
      <c r="T40" s="1305" t="s">
        <v>5</v>
      </c>
      <c r="U40" s="1306">
        <f t="shared" si="10"/>
        <v>100</v>
      </c>
      <c r="V40" s="1305" t="s">
        <v>5</v>
      </c>
      <c r="W40" s="1306">
        <f t="shared" si="11"/>
        <v>100</v>
      </c>
      <c r="X40" s="1300"/>
      <c r="Y40" s="3828"/>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25" t="str">
        <f>A41</f>
        <v>成交单价（元/平方米）</v>
      </c>
      <c r="Q41" s="3725"/>
      <c r="R41" s="3726">
        <f>E41</f>
        <v>0</v>
      </c>
      <c r="S41" s="3726"/>
      <c r="T41" s="3726">
        <f>G41</f>
        <v>0</v>
      </c>
      <c r="U41" s="3726"/>
      <c r="V41" s="3726">
        <f>I41</f>
        <v>0</v>
      </c>
      <c r="W41" s="3726"/>
      <c r="X41" s="798"/>
      <c r="Y41" s="1312"/>
      <c r="Z41" s="798"/>
      <c r="AA41" s="798"/>
      <c r="AB41" s="798"/>
      <c r="AC41" s="798"/>
    </row>
    <row r="42" spans="1:29" ht="15.75" thickBot="1">
      <c r="A42" s="563" t="s">
        <v>2042</v>
      </c>
      <c r="B42" s="810"/>
      <c r="C42" s="2080" t="e">
        <f>R43</f>
        <v>#DIV/0!</v>
      </c>
      <c r="D42" s="2547" t="s">
        <v>2257</v>
      </c>
      <c r="E42" s="2081" t="e">
        <f>R42</f>
        <v>#DIV/0!</v>
      </c>
      <c r="F42" s="2548"/>
      <c r="G42" s="2080" t="e">
        <f>T42</f>
        <v>#DIV/0!</v>
      </c>
      <c r="H42" s="2548"/>
      <c r="I42" s="2081" t="e">
        <f>V42</f>
        <v>#DIV/0!</v>
      </c>
      <c r="J42" s="2548"/>
      <c r="K42" s="2555">
        <f>F42+H42+J42</f>
        <v>0</v>
      </c>
      <c r="L42" s="1749"/>
      <c r="M42" s="1740"/>
      <c r="N42" s="1740"/>
      <c r="O42" s="1740"/>
      <c r="P42" s="3725" t="str">
        <f>A42</f>
        <v>比较价格（元/平方米）</v>
      </c>
      <c r="Q42" s="3725"/>
      <c r="R42" s="3726" t="e">
        <f>IF(F1="售价",ROUND(PRODUCT(R41,AA7:AA40),0),ROUND(PRODUCT(R41,AA7:AA40),1))</f>
        <v>#DIV/0!</v>
      </c>
      <c r="S42" s="3726"/>
      <c r="T42" s="3726" t="e">
        <f>IF(F1="售价",ROUND(PRODUCT(T41,AB7:AB40),0),ROUND(PRODUCT(T41,AB7:AB40),1))</f>
        <v>#DIV/0!</v>
      </c>
      <c r="U42" s="3726"/>
      <c r="V42" s="3726" t="e">
        <f>IF(F1="售价",ROUND(PRODUCT(V41,AC7:AC40),0),ROUND(PRODUCT(V41,AC7:AC40),1))</f>
        <v>#DIV/0!</v>
      </c>
      <c r="W42" s="3726"/>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63" t="str">
        <f>A43</f>
        <v>估价对象XX用房的比较价格（楼面单价，元/平方米）</v>
      </c>
      <c r="Q43" s="3764"/>
      <c r="R43" s="3827" t="e">
        <f>IF(F1="售价",ROUND(IF(D42="简单平均",AVERAGE(R42:V42),R42*F42+T42*H42+V42*J42),0),ROUND(IF(D42="简单平均",AVERAGE(R42:V42),R42*F42+T42*H42+V42*J42),1))</f>
        <v>#DIV/0!</v>
      </c>
      <c r="S43" s="3827"/>
      <c r="T43" s="3827"/>
      <c r="U43" s="3827"/>
      <c r="V43" s="3827"/>
      <c r="W43" s="3827"/>
      <c r="X43" s="798"/>
      <c r="Y43" s="798"/>
      <c r="Z43" s="798"/>
      <c r="AA43" s="798"/>
      <c r="AB43" s="798"/>
      <c r="AC43" s="798"/>
    </row>
    <row r="44" spans="1:29">
      <c r="A44" s="2716"/>
      <c r="B44" s="2716"/>
      <c r="C44" s="2716"/>
      <c r="D44" s="2716"/>
      <c r="E44" s="2716"/>
      <c r="F44" s="2716"/>
      <c r="G44" s="2718"/>
      <c r="H44" s="2716"/>
      <c r="I44" s="2716"/>
      <c r="J44" s="2716"/>
      <c r="K44" s="2719"/>
      <c r="L44" s="1753"/>
      <c r="M44" s="1740"/>
      <c r="N44" s="1740"/>
      <c r="O44" s="1740"/>
      <c r="P44" s="1740"/>
      <c r="Q44" s="1740"/>
      <c r="R44" s="1740"/>
      <c r="S44" s="1740"/>
      <c r="T44" s="1740"/>
      <c r="U44" s="1740"/>
      <c r="V44" s="1740"/>
      <c r="W44" s="1740"/>
      <c r="X44" s="1740"/>
      <c r="Y44" s="1740"/>
      <c r="Z44" s="1740"/>
      <c r="AA44" s="1740"/>
      <c r="AB44" s="1740"/>
      <c r="AC44" s="1740"/>
    </row>
    <row r="45" spans="1:29">
      <c r="A45" s="2716"/>
      <c r="B45" s="2716"/>
      <c r="C45" s="2716"/>
      <c r="D45" s="2716"/>
      <c r="E45" s="2716"/>
      <c r="F45" s="2716"/>
      <c r="G45" s="2716"/>
      <c r="H45" s="2716"/>
      <c r="I45" s="2716"/>
      <c r="J45" s="2716"/>
      <c r="K45" s="2719"/>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6"/>
      <c r="B46" s="2716"/>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19"/>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6"/>
      <c r="B47" s="2716"/>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19"/>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7"/>
      <c r="B48" s="2717"/>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0"/>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31" t="s">
        <v>738</v>
      </c>
      <c r="D4" s="3732"/>
      <c r="E4" s="3771" t="s">
        <v>739</v>
      </c>
      <c r="F4" s="3772"/>
      <c r="G4" s="3731" t="s">
        <v>740</v>
      </c>
      <c r="H4" s="3732"/>
      <c r="I4" s="3731" t="s">
        <v>741</v>
      </c>
      <c r="J4" s="3732"/>
      <c r="K4" s="464" t="s">
        <v>742</v>
      </c>
      <c r="L4" s="1739"/>
      <c r="M4" s="1740"/>
      <c r="N4" s="1740"/>
      <c r="O4" s="1740"/>
      <c r="P4" s="3733" t="s">
        <v>743</v>
      </c>
      <c r="Q4" s="3734"/>
      <c r="R4" s="3739" t="s">
        <v>739</v>
      </c>
      <c r="S4" s="3740"/>
      <c r="T4" s="3739" t="s">
        <v>740</v>
      </c>
      <c r="U4" s="3740"/>
      <c r="V4" s="3726" t="s">
        <v>741</v>
      </c>
      <c r="W4" s="3726"/>
      <c r="X4" s="1300"/>
      <c r="Y4" s="3739" t="s">
        <v>743</v>
      </c>
      <c r="Z4" s="3740"/>
      <c r="AA4" s="3728" t="s">
        <v>739</v>
      </c>
      <c r="AB4" s="3729" t="s">
        <v>740</v>
      </c>
      <c r="AC4" s="3728" t="s">
        <v>741</v>
      </c>
    </row>
    <row r="5" spans="1:29" ht="15">
      <c r="A5" s="465"/>
      <c r="B5" s="466"/>
      <c r="C5" s="3747" t="s">
        <v>2188</v>
      </c>
      <c r="D5" s="3748"/>
      <c r="E5" s="3863" t="s">
        <v>3741</v>
      </c>
      <c r="F5" s="3774"/>
      <c r="G5" s="3862" t="s">
        <v>3746</v>
      </c>
      <c r="H5" s="3748"/>
      <c r="I5" s="3862" t="s">
        <v>3745</v>
      </c>
      <c r="J5" s="3748"/>
      <c r="K5" s="464"/>
      <c r="L5" s="1739"/>
      <c r="M5" s="1740"/>
      <c r="N5" s="1740"/>
      <c r="O5" s="1740"/>
      <c r="P5" s="3735"/>
      <c r="Q5" s="3736"/>
      <c r="R5" s="3741"/>
      <c r="S5" s="3742"/>
      <c r="T5" s="3741"/>
      <c r="U5" s="3742"/>
      <c r="V5" s="3726"/>
      <c r="W5" s="3726"/>
      <c r="X5" s="1300"/>
      <c r="Y5" s="3741"/>
      <c r="Z5" s="3742"/>
      <c r="AA5" s="3729"/>
      <c r="AB5" s="3729"/>
      <c r="AC5" s="3729"/>
    </row>
    <row r="6" spans="1:29" ht="15.75" thickBot="1">
      <c r="A6" s="467"/>
      <c r="B6" s="468"/>
      <c r="C6" s="3745" t="s">
        <v>2192</v>
      </c>
      <c r="D6" s="3746"/>
      <c r="E6" s="3769" t="s">
        <v>3738</v>
      </c>
      <c r="F6" s="3770"/>
      <c r="G6" s="3745" t="s">
        <v>3738</v>
      </c>
      <c r="H6" s="3746"/>
      <c r="I6" s="3745" t="s">
        <v>3738</v>
      </c>
      <c r="J6" s="3746"/>
      <c r="K6" s="464" t="s">
        <v>477</v>
      </c>
      <c r="L6" s="1739"/>
      <c r="M6" s="1740"/>
      <c r="N6" s="1740"/>
      <c r="O6" s="1740"/>
      <c r="P6" s="3737"/>
      <c r="Q6" s="3738"/>
      <c r="R6" s="3741"/>
      <c r="S6" s="3742"/>
      <c r="T6" s="3743"/>
      <c r="U6" s="3744"/>
      <c r="V6" s="3726"/>
      <c r="W6" s="3726"/>
      <c r="X6" s="1300"/>
      <c r="Y6" s="3743"/>
      <c r="Z6" s="3744"/>
      <c r="AA6" s="3730"/>
      <c r="AB6" s="3730"/>
      <c r="AC6" s="3730"/>
    </row>
    <row r="7" spans="1:29" s="1057" customFormat="1" ht="15.75" thickBot="1">
      <c r="A7" s="2206"/>
      <c r="B7" s="2213"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56" t="s">
        <v>479</v>
      </c>
      <c r="Q7" s="3758"/>
      <c r="R7" s="1301" t="s">
        <v>5</v>
      </c>
      <c r="S7" s="1302">
        <f t="shared" ref="S7:S14" si="0">F7</f>
        <v>100</v>
      </c>
      <c r="T7" s="1301" t="s">
        <v>5</v>
      </c>
      <c r="U7" s="1302">
        <f t="shared" ref="U7:U14" si="1">H7</f>
        <v>100</v>
      </c>
      <c r="V7" s="1301" t="s">
        <v>5</v>
      </c>
      <c r="W7" s="1302">
        <f t="shared" ref="W7:W14" si="2">J7</f>
        <v>100</v>
      </c>
      <c r="X7" s="1303"/>
      <c r="Y7" s="3756" t="s">
        <v>479</v>
      </c>
      <c r="Z7" s="3757"/>
      <c r="AA7" s="994">
        <f>D7/F7</f>
        <v>1</v>
      </c>
      <c r="AB7" s="994">
        <f>D7/H7</f>
        <v>1</v>
      </c>
      <c r="AC7" s="994">
        <f>D7/J7</f>
        <v>1</v>
      </c>
    </row>
    <row r="8" spans="1:29" s="1057" customFormat="1" ht="15.75" thickBot="1">
      <c r="A8" s="2207"/>
      <c r="B8" s="2214"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56" t="s">
        <v>482</v>
      </c>
      <c r="Q8" s="3757"/>
      <c r="R8" s="1301" t="s">
        <v>5</v>
      </c>
      <c r="S8" s="1302">
        <f t="shared" si="0"/>
        <v>100</v>
      </c>
      <c r="T8" s="1301" t="s">
        <v>5</v>
      </c>
      <c r="U8" s="1302">
        <f t="shared" si="1"/>
        <v>100</v>
      </c>
      <c r="V8" s="1301" t="s">
        <v>5</v>
      </c>
      <c r="W8" s="1302">
        <f t="shared" si="2"/>
        <v>100</v>
      </c>
      <c r="X8" s="1303"/>
      <c r="Y8" s="3756" t="s">
        <v>482</v>
      </c>
      <c r="Z8" s="3757"/>
      <c r="AA8" s="994">
        <f t="shared" ref="AA8:AA34" si="3">D8/F8</f>
        <v>1</v>
      </c>
      <c r="AB8" s="994">
        <f t="shared" ref="AB8:AB34" si="4">D8/H8</f>
        <v>1</v>
      </c>
      <c r="AC8" s="994">
        <f t="shared" ref="AC8:AC34" si="5">D8/J8</f>
        <v>1</v>
      </c>
    </row>
    <row r="9" spans="1:29" s="1057" customFormat="1" ht="15">
      <c r="A9" s="2208"/>
      <c r="B9" s="2215" t="s">
        <v>2038</v>
      </c>
      <c r="C9" s="3517"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25" t="s">
        <v>484</v>
      </c>
      <c r="Q9" s="815" t="str">
        <f t="shared" ref="Q9:Q14" si="6">B9</f>
        <v>用途</v>
      </c>
      <c r="R9" s="1301" t="s">
        <v>5</v>
      </c>
      <c r="S9" s="1302">
        <f t="shared" si="0"/>
        <v>100</v>
      </c>
      <c r="T9" s="1301" t="s">
        <v>5</v>
      </c>
      <c r="U9" s="1302">
        <f t="shared" si="1"/>
        <v>100</v>
      </c>
      <c r="V9" s="1301" t="s">
        <v>5</v>
      </c>
      <c r="W9" s="1302">
        <f t="shared" si="2"/>
        <v>100</v>
      </c>
      <c r="X9" s="1303"/>
      <c r="Y9" s="367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SUMIF(53:53,E10,54:54)-SUMIF(53:53,C10,54:54)+100</f>
        <v>100</v>
      </c>
      <c r="G10" s="3382"/>
      <c r="H10" s="234">
        <f>SUMIF(53:53,G10,54:54)-SUMIF(53:53,C10,54:54)+100</f>
        <v>100</v>
      </c>
      <c r="I10" s="3382"/>
      <c r="J10" s="234">
        <f>SUMIF(53:53,I10,54:54)-SUMIF(53:53,C10,54:54)+100</f>
        <v>100</v>
      </c>
      <c r="K10" s="87"/>
      <c r="L10" s="1743"/>
      <c r="M10" s="1776"/>
      <c r="N10" s="1776"/>
      <c r="O10" s="1744"/>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1"/>
      <c r="B11" s="2217">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25"/>
      <c r="Q11" s="815">
        <f t="shared" si="6"/>
        <v>111</v>
      </c>
      <c r="R11" s="1301" t="s">
        <v>5</v>
      </c>
      <c r="S11" s="1302">
        <f t="shared" si="0"/>
        <v>100</v>
      </c>
      <c r="T11" s="1301" t="s">
        <v>5</v>
      </c>
      <c r="U11" s="1302">
        <f t="shared" si="1"/>
        <v>100</v>
      </c>
      <c r="V11" s="1301" t="s">
        <v>5</v>
      </c>
      <c r="W11" s="1302">
        <f t="shared" si="2"/>
        <v>100</v>
      </c>
      <c r="X11" s="1303"/>
      <c r="Y11" s="3673"/>
      <c r="Z11" s="994">
        <f t="shared" si="7"/>
        <v>111</v>
      </c>
      <c r="AA11" s="994">
        <f t="shared" si="3"/>
        <v>1</v>
      </c>
      <c r="AB11" s="994">
        <f t="shared" si="4"/>
        <v>1</v>
      </c>
      <c r="AC11" s="994">
        <f t="shared" si="5"/>
        <v>1</v>
      </c>
    </row>
    <row r="12" spans="1:29" s="1057" customFormat="1" ht="15">
      <c r="A12" s="2211"/>
      <c r="B12" s="2217">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25"/>
      <c r="Q12" s="815">
        <f t="shared" si="6"/>
        <v>111</v>
      </c>
      <c r="R12" s="1301" t="s">
        <v>5</v>
      </c>
      <c r="S12" s="1302">
        <f t="shared" si="0"/>
        <v>100</v>
      </c>
      <c r="T12" s="1301" t="s">
        <v>5</v>
      </c>
      <c r="U12" s="1302">
        <f t="shared" si="1"/>
        <v>100</v>
      </c>
      <c r="V12" s="1301" t="s">
        <v>5</v>
      </c>
      <c r="W12" s="1302">
        <f t="shared" si="2"/>
        <v>100</v>
      </c>
      <c r="X12" s="1303"/>
      <c r="Y12" s="3673"/>
      <c r="Z12" s="994">
        <f t="shared" si="7"/>
        <v>111</v>
      </c>
      <c r="AA12" s="994">
        <f>D12/F12</f>
        <v>1</v>
      </c>
      <c r="AB12" s="994">
        <f>D12/H12</f>
        <v>1</v>
      </c>
      <c r="AC12" s="994">
        <f>D12/J12</f>
        <v>1</v>
      </c>
    </row>
    <row r="13" spans="1:29" ht="15.75" thickBot="1">
      <c r="A13" s="2212"/>
      <c r="B13" s="2218">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25"/>
      <c r="Q13" s="815">
        <f t="shared" si="6"/>
        <v>111</v>
      </c>
      <c r="R13" s="1301" t="s">
        <v>5</v>
      </c>
      <c r="S13" s="1302">
        <f t="shared" si="0"/>
        <v>100</v>
      </c>
      <c r="T13" s="1301" t="s">
        <v>5</v>
      </c>
      <c r="U13" s="1302">
        <f t="shared" si="1"/>
        <v>100</v>
      </c>
      <c r="V13" s="1301" t="s">
        <v>5</v>
      </c>
      <c r="W13" s="1302">
        <f t="shared" si="2"/>
        <v>100</v>
      </c>
      <c r="X13" s="1303"/>
      <c r="Y13" s="3673"/>
      <c r="Z13" s="994">
        <f t="shared" si="7"/>
        <v>111</v>
      </c>
      <c r="AA13" s="994">
        <f t="shared" si="3"/>
        <v>1</v>
      </c>
      <c r="AB13" s="994">
        <f t="shared" si="4"/>
        <v>1</v>
      </c>
      <c r="AC13" s="994">
        <f t="shared" si="5"/>
        <v>1</v>
      </c>
    </row>
    <row r="14" spans="1:29" ht="85.5">
      <c r="A14" s="2204"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59" t="s">
        <v>489</v>
      </c>
      <c r="Q14" s="1304" t="str">
        <f t="shared" si="6"/>
        <v>交通便捷度</v>
      </c>
      <c r="R14" s="1305" t="s">
        <v>5</v>
      </c>
      <c r="S14" s="1306">
        <f t="shared" si="0"/>
        <v>97</v>
      </c>
      <c r="T14" s="1305" t="s">
        <v>5</v>
      </c>
      <c r="U14" s="1306">
        <f t="shared" si="1"/>
        <v>97</v>
      </c>
      <c r="V14" s="1305" t="s">
        <v>5</v>
      </c>
      <c r="W14" s="1306">
        <f t="shared" si="2"/>
        <v>97</v>
      </c>
      <c r="X14" s="1300"/>
      <c r="Y14" s="3759"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60"/>
      <c r="Q15" s="1304"/>
      <c r="R15" s="1305"/>
      <c r="S15" s="1306"/>
      <c r="T15" s="1305"/>
      <c r="U15" s="1306"/>
      <c r="V15" s="1305"/>
      <c r="W15" s="1306"/>
      <c r="X15" s="1300"/>
      <c r="Y15" s="3760"/>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60"/>
      <c r="Q16" s="1304" t="str">
        <f>B16</f>
        <v>公共配套设施</v>
      </c>
      <c r="R16" s="1305" t="s">
        <v>5</v>
      </c>
      <c r="S16" s="1306">
        <f>F16</f>
        <v>100</v>
      </c>
      <c r="T16" s="1305" t="s">
        <v>5</v>
      </c>
      <c r="U16" s="1306">
        <f>H16</f>
        <v>100</v>
      </c>
      <c r="V16" s="1305" t="s">
        <v>5</v>
      </c>
      <c r="W16" s="1306">
        <f>J16</f>
        <v>100</v>
      </c>
      <c r="X16" s="1300"/>
      <c r="Y16" s="3760"/>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60"/>
      <c r="Q17" s="1304"/>
      <c r="R17" s="1305"/>
      <c r="S17" s="1306"/>
      <c r="T17" s="1305"/>
      <c r="U17" s="1306"/>
      <c r="V17" s="1305"/>
      <c r="W17" s="1306"/>
      <c r="X17" s="1300"/>
      <c r="Y17" s="3760"/>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60"/>
      <c r="Q18" s="1304" t="str">
        <f>B18</f>
        <v>基础设施水平</v>
      </c>
      <c r="R18" s="1305" t="s">
        <v>5</v>
      </c>
      <c r="S18" s="1306">
        <f>F18</f>
        <v>100</v>
      </c>
      <c r="T18" s="1305" t="s">
        <v>5</v>
      </c>
      <c r="U18" s="1306">
        <f>H18</f>
        <v>100</v>
      </c>
      <c r="V18" s="1305" t="s">
        <v>5</v>
      </c>
      <c r="W18" s="1306">
        <f>J18</f>
        <v>100</v>
      </c>
      <c r="X18" s="1300"/>
      <c r="Y18" s="3760"/>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60"/>
      <c r="Q19" s="1304"/>
      <c r="R19" s="1305"/>
      <c r="S19" s="1306"/>
      <c r="T19" s="1305"/>
      <c r="U19" s="1306"/>
      <c r="V19" s="1305"/>
      <c r="W19" s="1306"/>
      <c r="X19" s="1300"/>
      <c r="Y19" s="3760"/>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60"/>
      <c r="Q20" s="1304" t="str">
        <f>B20</f>
        <v>自然及人文环境</v>
      </c>
      <c r="R20" s="1305" t="s">
        <v>5</v>
      </c>
      <c r="S20" s="1306">
        <f>F20</f>
        <v>100</v>
      </c>
      <c r="T20" s="1305" t="s">
        <v>5</v>
      </c>
      <c r="U20" s="1306">
        <f>H20</f>
        <v>100</v>
      </c>
      <c r="V20" s="1305" t="s">
        <v>5</v>
      </c>
      <c r="W20" s="1306">
        <f>J20</f>
        <v>100</v>
      </c>
      <c r="X20" s="1300"/>
      <c r="Y20" s="3760"/>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60"/>
      <c r="Q21" s="1304"/>
      <c r="R21" s="1305"/>
      <c r="S21" s="1306"/>
      <c r="T21" s="1305"/>
      <c r="U21" s="1306"/>
      <c r="V21" s="1305"/>
      <c r="W21" s="1306"/>
      <c r="X21" s="1300"/>
      <c r="Y21" s="3760"/>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60"/>
      <c r="Q22" s="1304" t="str">
        <f>B22</f>
        <v>楼层</v>
      </c>
      <c r="R22" s="1305" t="s">
        <v>5</v>
      </c>
      <c r="S22" s="1306">
        <f>F22</f>
        <v>100</v>
      </c>
      <c r="T22" s="1305" t="s">
        <v>5</v>
      </c>
      <c r="U22" s="1306">
        <f>H22</f>
        <v>100</v>
      </c>
      <c r="V22" s="1305" t="s">
        <v>5</v>
      </c>
      <c r="W22" s="1306">
        <f>J22</f>
        <v>100</v>
      </c>
      <c r="X22" s="1300"/>
      <c r="Y22" s="3760"/>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60"/>
      <c r="Q23" s="1304">
        <f>B23</f>
        <v>111</v>
      </c>
      <c r="R23" s="1305" t="s">
        <v>5</v>
      </c>
      <c r="S23" s="1306">
        <f>F23</f>
        <v>100</v>
      </c>
      <c r="T23" s="1305" t="s">
        <v>5</v>
      </c>
      <c r="U23" s="1306">
        <f>H23</f>
        <v>100</v>
      </c>
      <c r="V23" s="1305" t="s">
        <v>5</v>
      </c>
      <c r="W23" s="1306">
        <f>J23</f>
        <v>100</v>
      </c>
      <c r="X23" s="1300"/>
      <c r="Y23" s="3760"/>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60"/>
      <c r="Q24" s="1304">
        <f t="shared" ref="Q24:Q34" si="8">B24</f>
        <v>111</v>
      </c>
      <c r="R24" s="1305" t="s">
        <v>5</v>
      </c>
      <c r="S24" s="1306">
        <f>F24</f>
        <v>100</v>
      </c>
      <c r="T24" s="1305" t="s">
        <v>5</v>
      </c>
      <c r="U24" s="1306">
        <f>H24</f>
        <v>100</v>
      </c>
      <c r="V24" s="1305" t="s">
        <v>5</v>
      </c>
      <c r="W24" s="1306">
        <f>J24</f>
        <v>100</v>
      </c>
      <c r="X24" s="1300"/>
      <c r="Y24" s="3760"/>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60"/>
      <c r="Q25" s="815">
        <f t="shared" si="8"/>
        <v>111</v>
      </c>
      <c r="R25" s="1301" t="s">
        <v>5</v>
      </c>
      <c r="S25" s="1302">
        <f>F25</f>
        <v>100</v>
      </c>
      <c r="T25" s="1301" t="s">
        <v>5</v>
      </c>
      <c r="U25" s="1302">
        <f>H25</f>
        <v>100</v>
      </c>
      <c r="V25" s="1301" t="s">
        <v>5</v>
      </c>
      <c r="W25" s="1302">
        <f>J25</f>
        <v>100</v>
      </c>
      <c r="X25" s="1303"/>
      <c r="Y25" s="3760"/>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61"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62"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62"/>
      <c r="Q27" s="816" t="str">
        <f t="shared" si="8"/>
        <v>成新率</v>
      </c>
      <c r="R27" s="1308" t="s">
        <v>5</v>
      </c>
      <c r="S27" s="1309">
        <f t="shared" si="9"/>
        <v>100</v>
      </c>
      <c r="T27" s="1308" t="s">
        <v>5</v>
      </c>
      <c r="U27" s="1309">
        <f t="shared" si="10"/>
        <v>100</v>
      </c>
      <c r="V27" s="1308" t="s">
        <v>5</v>
      </c>
      <c r="W27" s="1309">
        <f t="shared" si="11"/>
        <v>100</v>
      </c>
      <c r="X27" s="1310"/>
      <c r="Y27" s="3762"/>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62"/>
      <c r="Q28" s="1304" t="str">
        <f t="shared" si="8"/>
        <v>物业等级</v>
      </c>
      <c r="R28" s="1305" t="s">
        <v>5</v>
      </c>
      <c r="S28" s="1306">
        <f t="shared" si="9"/>
        <v>100</v>
      </c>
      <c r="T28" s="1305" t="s">
        <v>5</v>
      </c>
      <c r="U28" s="1306">
        <f t="shared" si="10"/>
        <v>100</v>
      </c>
      <c r="V28" s="1305" t="s">
        <v>5</v>
      </c>
      <c r="W28" s="1306">
        <f t="shared" si="11"/>
        <v>100</v>
      </c>
      <c r="X28" s="1300"/>
      <c r="Y28" s="3762"/>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62"/>
      <c r="Q29" s="1304" t="str">
        <f t="shared" si="8"/>
        <v>有无电梯</v>
      </c>
      <c r="R29" s="1305" t="s">
        <v>5</v>
      </c>
      <c r="S29" s="1306">
        <f t="shared" si="9"/>
        <v>100</v>
      </c>
      <c r="T29" s="1305" t="s">
        <v>5</v>
      </c>
      <c r="U29" s="1306">
        <f t="shared" si="10"/>
        <v>100</v>
      </c>
      <c r="V29" s="1305" t="s">
        <v>5</v>
      </c>
      <c r="W29" s="1306">
        <f t="shared" si="11"/>
        <v>100</v>
      </c>
      <c r="X29" s="1300"/>
      <c r="Y29" s="3762"/>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62"/>
      <c r="Q30" s="1304" t="str">
        <f t="shared" si="8"/>
        <v>建筑面积</v>
      </c>
      <c r="R30" s="1305" t="s">
        <v>5</v>
      </c>
      <c r="S30" s="1306">
        <f t="shared" si="9"/>
        <v>100</v>
      </c>
      <c r="T30" s="1305" t="s">
        <v>5</v>
      </c>
      <c r="U30" s="1306">
        <f t="shared" si="10"/>
        <v>100</v>
      </c>
      <c r="V30" s="1305" t="s">
        <v>5</v>
      </c>
      <c r="W30" s="1306">
        <f t="shared" si="11"/>
        <v>100</v>
      </c>
      <c r="X30" s="1300"/>
      <c r="Y30" s="3762"/>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62"/>
      <c r="Q31" s="815" t="str">
        <f t="shared" si="8"/>
        <v>是否封闭</v>
      </c>
      <c r="R31" s="1301" t="s">
        <v>5</v>
      </c>
      <c r="S31" s="1302">
        <f t="shared" si="9"/>
        <v>100</v>
      </c>
      <c r="T31" s="1301" t="s">
        <v>5</v>
      </c>
      <c r="U31" s="1302">
        <f t="shared" si="10"/>
        <v>100</v>
      </c>
      <c r="V31" s="1301" t="s">
        <v>5</v>
      </c>
      <c r="W31" s="1302">
        <f t="shared" si="11"/>
        <v>100</v>
      </c>
      <c r="X31" s="1303"/>
      <c r="Y31" s="3762"/>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62" t="s">
        <v>499</v>
      </c>
      <c r="Q32" s="1304">
        <f t="shared" si="8"/>
        <v>111</v>
      </c>
      <c r="R32" s="1305" t="s">
        <v>5</v>
      </c>
      <c r="S32" s="1306">
        <f t="shared" si="9"/>
        <v>100</v>
      </c>
      <c r="T32" s="1305" t="s">
        <v>5</v>
      </c>
      <c r="U32" s="1306">
        <f t="shared" si="10"/>
        <v>100</v>
      </c>
      <c r="V32" s="1305" t="s">
        <v>5</v>
      </c>
      <c r="W32" s="1306">
        <f t="shared" si="11"/>
        <v>100</v>
      </c>
      <c r="X32" s="1300"/>
      <c r="Y32" s="3762"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62"/>
      <c r="Q33" s="1304">
        <f t="shared" si="8"/>
        <v>111</v>
      </c>
      <c r="R33" s="1305" t="s">
        <v>5</v>
      </c>
      <c r="S33" s="1306">
        <f t="shared" si="9"/>
        <v>100</v>
      </c>
      <c r="T33" s="1305" t="s">
        <v>5</v>
      </c>
      <c r="U33" s="1306">
        <f t="shared" si="10"/>
        <v>100</v>
      </c>
      <c r="V33" s="1305" t="s">
        <v>5</v>
      </c>
      <c r="W33" s="1306">
        <f t="shared" si="11"/>
        <v>100</v>
      </c>
      <c r="X33" s="1300"/>
      <c r="Y33" s="3762"/>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62"/>
      <c r="Q34" s="1304">
        <f t="shared" si="8"/>
        <v>111</v>
      </c>
      <c r="R34" s="1305" t="s">
        <v>5</v>
      </c>
      <c r="S34" s="1306">
        <f t="shared" si="9"/>
        <v>100</v>
      </c>
      <c r="T34" s="1305" t="s">
        <v>5</v>
      </c>
      <c r="U34" s="1306">
        <f t="shared" si="10"/>
        <v>100</v>
      </c>
      <c r="V34" s="1305" t="s">
        <v>5</v>
      </c>
      <c r="W34" s="1306">
        <f t="shared" si="11"/>
        <v>100</v>
      </c>
      <c r="X34" s="1300"/>
      <c r="Y34" s="3762"/>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25" t="str">
        <f>A35</f>
        <v>成交单价（元/平方米）</v>
      </c>
      <c r="Q35" s="3725"/>
      <c r="R35" s="3726">
        <f>E35</f>
        <v>22090</v>
      </c>
      <c r="S35" s="3726"/>
      <c r="T35" s="3726">
        <f>G35</f>
        <v>22040</v>
      </c>
      <c r="U35" s="3726"/>
      <c r="V35" s="3726">
        <f>I35</f>
        <v>21798</v>
      </c>
      <c r="W35" s="3726"/>
      <c r="X35" s="798"/>
      <c r="Y35" s="1312"/>
      <c r="Z35" s="798"/>
      <c r="AA35" s="798"/>
      <c r="AB35" s="798"/>
      <c r="AC35" s="798"/>
    </row>
    <row r="36" spans="1:29" ht="15.75" thickBot="1">
      <c r="A36" s="563" t="s">
        <v>2042</v>
      </c>
      <c r="B36" s="810"/>
      <c r="C36" s="2080">
        <f>R37</f>
        <v>22656</v>
      </c>
      <c r="D36" s="2547" t="s">
        <v>2257</v>
      </c>
      <c r="E36" s="2081">
        <f>R36</f>
        <v>22773</v>
      </c>
      <c r="F36" s="2548"/>
      <c r="G36" s="2080">
        <f>T36</f>
        <v>22722</v>
      </c>
      <c r="H36" s="2548"/>
      <c r="I36" s="2081">
        <f>V36</f>
        <v>22472</v>
      </c>
      <c r="J36" s="2548"/>
      <c r="K36" s="2555">
        <f>F36+H36+J36</f>
        <v>0</v>
      </c>
      <c r="L36" s="1749"/>
      <c r="M36" s="1740"/>
      <c r="N36" s="1740"/>
      <c r="O36" s="1740"/>
      <c r="P36" s="3725" t="str">
        <f>A36</f>
        <v>比较价格（元/平方米）</v>
      </c>
      <c r="Q36" s="3725"/>
      <c r="R36" s="3726">
        <f>IF(F1="售价",ROUND(PRODUCT(R35,AA7:AA34),0),ROUND(PRODUCT(R35,AA7:AA34),1))</f>
        <v>22773</v>
      </c>
      <c r="S36" s="3726"/>
      <c r="T36" s="3726">
        <f>IF(F1="售价",ROUND(PRODUCT(T35,AB7:AB34),0),ROUND(PRODUCT(T35,AB7:AB34),1))</f>
        <v>22722</v>
      </c>
      <c r="U36" s="3726"/>
      <c r="V36" s="3726">
        <f>IF(F1="售价",ROUND(PRODUCT(V35,AC7:AC34),0),ROUND(PRODUCT(V35,AC7:AC34),1))</f>
        <v>22472</v>
      </c>
      <c r="W36" s="3726"/>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63" t="str">
        <f>A37</f>
        <v>估价对象XX用房的比较价格（楼面单价，元/平方米）</v>
      </c>
      <c r="Q37" s="3764"/>
      <c r="R37" s="3827">
        <f>IF(F1="售价",ROUND(IF(D36="简单平均",AVERAGE(R36:W36),R36*F36+T36*H36+V36*J36),0),ROUND(IF(D36="简单平均",AVERAGE(R36:V36),R36*F36+T36*H36+V36*J36),1))</f>
        <v>22656</v>
      </c>
      <c r="S37" s="3827"/>
      <c r="T37" s="3827"/>
      <c r="U37" s="3827"/>
      <c r="V37" s="3827"/>
      <c r="W37" s="3827"/>
      <c r="X37" s="798"/>
      <c r="Y37" s="798"/>
      <c r="Z37" s="798"/>
      <c r="AA37" s="798"/>
      <c r="AB37" s="798"/>
      <c r="AC37" s="798"/>
    </row>
    <row r="38" spans="1:29">
      <c r="A38" s="2716"/>
      <c r="B38" s="2716"/>
      <c r="C38" s="2716"/>
      <c r="D38" s="2716"/>
      <c r="E38" s="2716"/>
      <c r="F38" s="2716"/>
      <c r="G38" s="2718"/>
      <c r="H38" s="2716"/>
      <c r="I38" s="2716"/>
      <c r="J38" s="2716"/>
      <c r="K38" s="2719"/>
      <c r="L38" s="1753"/>
      <c r="M38" s="1740"/>
      <c r="N38" s="1740"/>
      <c r="O38" s="1740"/>
      <c r="P38" s="1740"/>
      <c r="Q38" s="1740"/>
      <c r="R38" s="1740"/>
      <c r="S38" s="1740"/>
      <c r="T38" s="1740"/>
      <c r="U38" s="1740"/>
      <c r="V38" s="1740"/>
      <c r="W38" s="1740"/>
      <c r="X38" s="1740"/>
      <c r="Y38" s="1740"/>
      <c r="Z38" s="1740"/>
      <c r="AA38" s="1740"/>
      <c r="AB38" s="1740"/>
      <c r="AC38" s="1740"/>
    </row>
    <row r="39" spans="1:29">
      <c r="A39" s="2716"/>
      <c r="B39" s="2716"/>
      <c r="C39" s="2716"/>
      <c r="D39" s="2716"/>
      <c r="E39" s="2716"/>
      <c r="F39" s="2716"/>
      <c r="G39" s="2716"/>
      <c r="H39" s="2716"/>
      <c r="I39" s="2716"/>
      <c r="J39" s="2716"/>
      <c r="K39" s="2719"/>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6"/>
      <c r="B40" s="2716"/>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19"/>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6"/>
      <c r="B41" s="2716"/>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19"/>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7"/>
      <c r="B42" s="2717"/>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0"/>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2"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2"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2"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2"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2"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67" t="s">
        <v>1661</v>
      </c>
      <c r="D1" s="3868"/>
      <c r="E1" s="3868"/>
      <c r="F1" s="3868"/>
      <c r="G1" s="3868"/>
      <c r="H1" s="3868"/>
      <c r="I1" s="3868"/>
      <c r="J1" s="3868"/>
      <c r="K1" s="3868"/>
      <c r="L1" s="3868"/>
      <c r="M1" s="3868"/>
      <c r="N1" s="3868"/>
      <c r="O1" s="3868"/>
      <c r="P1" s="3868"/>
      <c r="Q1" s="3868"/>
      <c r="R1" s="3868"/>
      <c r="S1" s="3869"/>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5"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2"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4"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4"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3"/>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2"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2"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2"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64" t="s">
        <v>14</v>
      </c>
      <c r="D22" s="3865"/>
      <c r="E22" s="3865"/>
      <c r="F22" s="3865"/>
      <c r="G22" s="3865"/>
      <c r="H22" s="3865"/>
      <c r="I22" s="3865"/>
      <c r="J22" s="3865"/>
      <c r="K22" s="3865"/>
      <c r="L22" s="3865"/>
      <c r="M22" s="3865"/>
      <c r="N22" s="3865"/>
      <c r="O22" s="3865"/>
      <c r="P22" s="3865"/>
      <c r="Q22" s="3866"/>
      <c r="R22" s="48" t="e">
        <f>ROUND(S22*10000/B22,0)</f>
        <v>#DIV/0!</v>
      </c>
      <c r="S22" s="48">
        <f>SUM(S24:S10000)</f>
        <v>0</v>
      </c>
    </row>
    <row r="23" spans="1:45" s="1335" customFormat="1" ht="24">
      <c r="A23" s="14" t="s">
        <v>770</v>
      </c>
      <c r="B23" s="241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1">
        <v>1</v>
      </c>
      <c r="D24" s="2772"/>
      <c r="E24" s="2771">
        <v>1</v>
      </c>
      <c r="F24" s="2772"/>
      <c r="G24" s="2771">
        <v>1</v>
      </c>
      <c r="H24" s="2772"/>
      <c r="I24" s="2771">
        <v>1</v>
      </c>
      <c r="J24" s="2772"/>
      <c r="K24" s="2771">
        <v>1</v>
      </c>
      <c r="L24" s="2772"/>
      <c r="M24" s="2771">
        <v>1</v>
      </c>
      <c r="N24" s="2772"/>
      <c r="O24" s="2771">
        <v>1</v>
      </c>
      <c r="P24" s="2772"/>
      <c r="Q24" s="2771">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6433</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5742</v>
      </c>
      <c r="C3" s="785" t="s">
        <v>736</v>
      </c>
      <c r="D3" s="784">
        <f>SUMIF('数据-汇总表'!$C19:$C33,D1,'数据-汇总表'!$E19:$E33)</f>
        <v>11204.280000000002</v>
      </c>
      <c r="E3" s="1535" t="s">
        <v>1594</v>
      </c>
      <c r="F3" s="784">
        <f>SUMIF('数据-取费表'!A5:A15,D1,'数据-取费表'!AH5:AH15)</f>
        <v>184</v>
      </c>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31" t="s">
        <v>738</v>
      </c>
      <c r="D4" s="3732"/>
      <c r="E4" s="3731" t="s">
        <v>739</v>
      </c>
      <c r="F4" s="3732"/>
      <c r="G4" s="3731" t="s">
        <v>740</v>
      </c>
      <c r="H4" s="3732"/>
      <c r="I4" s="3731" t="s">
        <v>741</v>
      </c>
      <c r="J4" s="3732"/>
      <c r="K4" s="464" t="s">
        <v>742</v>
      </c>
      <c r="L4" s="1739"/>
      <c r="M4" s="1740"/>
      <c r="N4" s="1740"/>
      <c r="O4" s="1740"/>
      <c r="P4" s="3733" t="s">
        <v>743</v>
      </c>
      <c r="Q4" s="3734"/>
      <c r="R4" s="3739" t="s">
        <v>739</v>
      </c>
      <c r="S4" s="3740"/>
      <c r="T4" s="3739" t="s">
        <v>740</v>
      </c>
      <c r="U4" s="3740"/>
      <c r="V4" s="3726" t="s">
        <v>741</v>
      </c>
      <c r="W4" s="3726"/>
      <c r="X4" s="1300"/>
      <c r="Y4" s="3739" t="s">
        <v>743</v>
      </c>
      <c r="Z4" s="3740"/>
      <c r="AA4" s="3728" t="s">
        <v>739</v>
      </c>
      <c r="AB4" s="3729" t="s">
        <v>740</v>
      </c>
      <c r="AC4" s="3728" t="s">
        <v>741</v>
      </c>
    </row>
    <row r="5" spans="1:29" ht="15">
      <c r="A5" s="465"/>
      <c r="B5" s="466"/>
      <c r="C5" s="3747" t="s">
        <v>2188</v>
      </c>
      <c r="D5" s="3748"/>
      <c r="E5" s="3747" t="s">
        <v>3740</v>
      </c>
      <c r="F5" s="3748"/>
      <c r="G5" s="3747" t="s">
        <v>3749</v>
      </c>
      <c r="H5" s="3748"/>
      <c r="I5" s="3747" t="s">
        <v>3737</v>
      </c>
      <c r="J5" s="3748"/>
      <c r="K5" s="464"/>
      <c r="L5" s="1739"/>
      <c r="M5" s="1740"/>
      <c r="N5" s="1740"/>
      <c r="O5" s="1740"/>
      <c r="P5" s="3735"/>
      <c r="Q5" s="3736"/>
      <c r="R5" s="3741"/>
      <c r="S5" s="3742"/>
      <c r="T5" s="3741"/>
      <c r="U5" s="3742"/>
      <c r="V5" s="3726"/>
      <c r="W5" s="3726"/>
      <c r="X5" s="1300"/>
      <c r="Y5" s="3741"/>
      <c r="Z5" s="3742"/>
      <c r="AA5" s="3729"/>
      <c r="AB5" s="3729"/>
      <c r="AC5" s="3729"/>
    </row>
    <row r="6" spans="1:29" ht="15.75" thickBot="1">
      <c r="A6" s="467"/>
      <c r="B6" s="468"/>
      <c r="C6" s="3745" t="s">
        <v>2192</v>
      </c>
      <c r="D6" s="3746"/>
      <c r="E6" s="3750" t="s">
        <v>3738</v>
      </c>
      <c r="F6" s="3751"/>
      <c r="G6" s="3745" t="s">
        <v>3738</v>
      </c>
      <c r="H6" s="3746"/>
      <c r="I6" s="3745" t="s">
        <v>3738</v>
      </c>
      <c r="J6" s="3746"/>
      <c r="K6" s="464" t="s">
        <v>477</v>
      </c>
      <c r="L6" s="1739"/>
      <c r="M6" s="1740"/>
      <c r="N6" s="1740"/>
      <c r="O6" s="1740"/>
      <c r="P6" s="3737"/>
      <c r="Q6" s="3738"/>
      <c r="R6" s="3741"/>
      <c r="S6" s="3742"/>
      <c r="T6" s="3743"/>
      <c r="U6" s="3744"/>
      <c r="V6" s="3726"/>
      <c r="W6" s="3726"/>
      <c r="X6" s="1300"/>
      <c r="Y6" s="3743"/>
      <c r="Z6" s="3744"/>
      <c r="AA6" s="3730"/>
      <c r="AB6" s="3730"/>
      <c r="AC6" s="3730"/>
    </row>
    <row r="7" spans="1:29" s="1057" customFormat="1" ht="15.75" thickBot="1">
      <c r="A7" s="2206"/>
      <c r="B7" s="2213"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56" t="s">
        <v>479</v>
      </c>
      <c r="Q7" s="3758"/>
      <c r="R7" s="1301" t="s">
        <v>5</v>
      </c>
      <c r="S7" s="1302">
        <f t="shared" ref="S7:S14" si="0">F7</f>
        <v>100</v>
      </c>
      <c r="T7" s="1301" t="s">
        <v>5</v>
      </c>
      <c r="U7" s="1302">
        <f t="shared" ref="U7:U14" si="1">H7</f>
        <v>100</v>
      </c>
      <c r="V7" s="1301" t="s">
        <v>5</v>
      </c>
      <c r="W7" s="1302">
        <f t="shared" ref="W7:W14" si="2">J7</f>
        <v>100</v>
      </c>
      <c r="X7" s="1303"/>
      <c r="Y7" s="3756" t="s">
        <v>479</v>
      </c>
      <c r="Z7" s="3757"/>
      <c r="AA7" s="994">
        <f>D7/F7</f>
        <v>1</v>
      </c>
      <c r="AB7" s="994">
        <f>D7/H7</f>
        <v>1</v>
      </c>
      <c r="AC7" s="994">
        <f>D7/J7</f>
        <v>1</v>
      </c>
    </row>
    <row r="8" spans="1:29" s="1057" customFormat="1" ht="15.75" thickBot="1">
      <c r="A8" s="2207"/>
      <c r="B8" s="2214"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56" t="s">
        <v>482</v>
      </c>
      <c r="Q8" s="3757"/>
      <c r="R8" s="1301" t="s">
        <v>5</v>
      </c>
      <c r="S8" s="1302">
        <f t="shared" si="0"/>
        <v>100</v>
      </c>
      <c r="T8" s="1301" t="s">
        <v>5</v>
      </c>
      <c r="U8" s="1302">
        <f t="shared" si="1"/>
        <v>100</v>
      </c>
      <c r="V8" s="1301" t="s">
        <v>5</v>
      </c>
      <c r="W8" s="1302">
        <f t="shared" si="2"/>
        <v>100</v>
      </c>
      <c r="X8" s="1303"/>
      <c r="Y8" s="3756" t="s">
        <v>482</v>
      </c>
      <c r="Z8" s="3757"/>
      <c r="AA8" s="994">
        <f t="shared" ref="AA8:AA36" si="3">D8/F8</f>
        <v>1</v>
      </c>
      <c r="AB8" s="994">
        <f t="shared" ref="AB8:AB36" si="4">D8/H8</f>
        <v>1</v>
      </c>
      <c r="AC8" s="994">
        <f t="shared" ref="AC8:AC36" si="5">D8/J8</f>
        <v>1</v>
      </c>
    </row>
    <row r="9" spans="1:29" s="1057" customFormat="1" ht="15">
      <c r="A9" s="2208"/>
      <c r="B9" s="2215" t="s">
        <v>2038</v>
      </c>
      <c r="C9" s="3517"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25" t="s">
        <v>484</v>
      </c>
      <c r="Q9" s="815" t="str">
        <f t="shared" ref="Q9:Q14" si="6">B9</f>
        <v>用途</v>
      </c>
      <c r="R9" s="1301" t="s">
        <v>5</v>
      </c>
      <c r="S9" s="1302">
        <f t="shared" si="0"/>
        <v>100</v>
      </c>
      <c r="T9" s="1301" t="s">
        <v>5</v>
      </c>
      <c r="U9" s="1302">
        <f t="shared" si="1"/>
        <v>100</v>
      </c>
      <c r="V9" s="1301" t="s">
        <v>5</v>
      </c>
      <c r="W9" s="1302">
        <f t="shared" si="2"/>
        <v>100</v>
      </c>
      <c r="X9" s="1303"/>
      <c r="Y9" s="367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SUMIF(55:55,E10,56:56)-SUMIF(55:55,C10,56:56)+100</f>
        <v>100</v>
      </c>
      <c r="G10" s="3383"/>
      <c r="H10" s="234">
        <f>SUMIF(55:55,G10,56:56)-SUMIF(55:55,C10,56:56)+100</f>
        <v>100</v>
      </c>
      <c r="I10" s="3382"/>
      <c r="J10" s="234">
        <f>SUMIF(55:55,I10,56:56)-SUMIF(55:55,C10,56:56)+100</f>
        <v>100</v>
      </c>
      <c r="K10" s="87"/>
      <c r="L10" s="1743"/>
      <c r="M10" s="1776"/>
      <c r="N10" s="1776"/>
      <c r="O10" s="1744"/>
      <c r="P10" s="3725"/>
      <c r="Q10" s="815" t="str">
        <f t="shared" si="6"/>
        <v>土地使用年限（年）</v>
      </c>
      <c r="R10" s="1301" t="s">
        <v>5</v>
      </c>
      <c r="S10" s="1302">
        <f t="shared" si="0"/>
        <v>100</v>
      </c>
      <c r="T10" s="1301" t="s">
        <v>5</v>
      </c>
      <c r="U10" s="1302">
        <f t="shared" si="1"/>
        <v>100</v>
      </c>
      <c r="V10" s="1301" t="s">
        <v>5</v>
      </c>
      <c r="W10" s="1302">
        <f t="shared" si="2"/>
        <v>100</v>
      </c>
      <c r="X10" s="1303"/>
      <c r="Y10" s="3673"/>
      <c r="Z10" s="994" t="str">
        <f t="shared" si="7"/>
        <v>土地使用年限（年）</v>
      </c>
      <c r="AA10" s="994">
        <f t="shared" si="3"/>
        <v>1</v>
      </c>
      <c r="AB10" s="994">
        <f t="shared" si="4"/>
        <v>1</v>
      </c>
      <c r="AC10" s="994">
        <f t="shared" si="5"/>
        <v>1</v>
      </c>
    </row>
    <row r="11" spans="1:29" ht="15">
      <c r="A11" s="2211"/>
      <c r="B11" s="2217">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25"/>
      <c r="Q11" s="815">
        <f t="shared" si="6"/>
        <v>111</v>
      </c>
      <c r="R11" s="1301" t="s">
        <v>5</v>
      </c>
      <c r="S11" s="1302">
        <f t="shared" si="0"/>
        <v>100</v>
      </c>
      <c r="T11" s="1301" t="s">
        <v>5</v>
      </c>
      <c r="U11" s="1302">
        <f t="shared" si="1"/>
        <v>100</v>
      </c>
      <c r="V11" s="1301" t="s">
        <v>5</v>
      </c>
      <c r="W11" s="1302">
        <f t="shared" si="2"/>
        <v>100</v>
      </c>
      <c r="X11" s="1303"/>
      <c r="Y11" s="3673"/>
      <c r="Z11" s="994">
        <f t="shared" si="7"/>
        <v>111</v>
      </c>
      <c r="AA11" s="994">
        <f t="shared" si="3"/>
        <v>1</v>
      </c>
      <c r="AB11" s="994">
        <f t="shared" si="4"/>
        <v>1</v>
      </c>
      <c r="AC11" s="994">
        <f t="shared" si="5"/>
        <v>1</v>
      </c>
    </row>
    <row r="12" spans="1:29" s="1057" customFormat="1" ht="15">
      <c r="A12" s="2211"/>
      <c r="B12" s="2217">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25"/>
      <c r="Q12" s="815">
        <f t="shared" si="6"/>
        <v>111</v>
      </c>
      <c r="R12" s="1301" t="s">
        <v>5</v>
      </c>
      <c r="S12" s="1302">
        <f t="shared" si="0"/>
        <v>100</v>
      </c>
      <c r="T12" s="1301" t="s">
        <v>5</v>
      </c>
      <c r="U12" s="1302">
        <f t="shared" si="1"/>
        <v>100</v>
      </c>
      <c r="V12" s="1301" t="s">
        <v>5</v>
      </c>
      <c r="W12" s="1302">
        <f t="shared" si="2"/>
        <v>100</v>
      </c>
      <c r="X12" s="1303"/>
      <c r="Y12" s="3673"/>
      <c r="Z12" s="994">
        <f t="shared" si="7"/>
        <v>111</v>
      </c>
      <c r="AA12" s="994">
        <f>D12/F12</f>
        <v>1</v>
      </c>
      <c r="AB12" s="994">
        <f>D12/H12</f>
        <v>1</v>
      </c>
      <c r="AC12" s="994">
        <f>D12/J12</f>
        <v>1</v>
      </c>
    </row>
    <row r="13" spans="1:29" ht="15.75" thickBot="1">
      <c r="A13" s="2212"/>
      <c r="B13" s="2218">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25"/>
      <c r="Q13" s="815">
        <f t="shared" si="6"/>
        <v>111</v>
      </c>
      <c r="R13" s="1301" t="s">
        <v>5</v>
      </c>
      <c r="S13" s="1302">
        <f t="shared" si="0"/>
        <v>100</v>
      </c>
      <c r="T13" s="1301" t="s">
        <v>5</v>
      </c>
      <c r="U13" s="1302">
        <f t="shared" si="1"/>
        <v>100</v>
      </c>
      <c r="V13" s="1301" t="s">
        <v>5</v>
      </c>
      <c r="W13" s="1302">
        <f t="shared" si="2"/>
        <v>100</v>
      </c>
      <c r="X13" s="1303"/>
      <c r="Y13" s="3673"/>
      <c r="Z13" s="994">
        <f t="shared" si="7"/>
        <v>111</v>
      </c>
      <c r="AA13" s="994">
        <f t="shared" si="3"/>
        <v>1</v>
      </c>
      <c r="AB13" s="994">
        <f t="shared" si="4"/>
        <v>1</v>
      </c>
      <c r="AC13" s="994">
        <f t="shared" si="5"/>
        <v>1</v>
      </c>
    </row>
    <row r="14" spans="1:29" ht="85.5">
      <c r="A14" s="2204"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59" t="s">
        <v>489</v>
      </c>
      <c r="Q14" s="1304" t="str">
        <f t="shared" si="6"/>
        <v>交通便捷度</v>
      </c>
      <c r="R14" s="1305" t="s">
        <v>5</v>
      </c>
      <c r="S14" s="1306">
        <f t="shared" si="0"/>
        <v>97</v>
      </c>
      <c r="T14" s="1305" t="s">
        <v>5</v>
      </c>
      <c r="U14" s="1306">
        <f t="shared" si="1"/>
        <v>97</v>
      </c>
      <c r="V14" s="1305" t="s">
        <v>5</v>
      </c>
      <c r="W14" s="1306">
        <f t="shared" si="2"/>
        <v>97</v>
      </c>
      <c r="X14" s="1300"/>
      <c r="Y14" s="3759"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60"/>
      <c r="Q15" s="1304"/>
      <c r="R15" s="1305"/>
      <c r="S15" s="1306"/>
      <c r="T15" s="1305"/>
      <c r="U15" s="1306"/>
      <c r="V15" s="1305"/>
      <c r="W15" s="1306"/>
      <c r="X15" s="1300"/>
      <c r="Y15" s="3760"/>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60"/>
      <c r="Q16" s="1304" t="str">
        <f>B16</f>
        <v>公共配套设施</v>
      </c>
      <c r="R16" s="1305" t="s">
        <v>5</v>
      </c>
      <c r="S16" s="1306">
        <f>F16</f>
        <v>100</v>
      </c>
      <c r="T16" s="1305" t="s">
        <v>5</v>
      </c>
      <c r="U16" s="1306">
        <f>H16</f>
        <v>100</v>
      </c>
      <c r="V16" s="1305" t="s">
        <v>5</v>
      </c>
      <c r="W16" s="1306">
        <f>J16</f>
        <v>100</v>
      </c>
      <c r="X16" s="1300"/>
      <c r="Y16" s="3760"/>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60"/>
      <c r="Q17" s="1304"/>
      <c r="R17" s="1305"/>
      <c r="S17" s="1306"/>
      <c r="T17" s="1305"/>
      <c r="U17" s="1306"/>
      <c r="V17" s="1305"/>
      <c r="W17" s="1306"/>
      <c r="X17" s="1300"/>
      <c r="Y17" s="3760"/>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60"/>
      <c r="Q18" s="1304" t="str">
        <f>B18</f>
        <v>基础设施水平</v>
      </c>
      <c r="R18" s="1305" t="s">
        <v>5</v>
      </c>
      <c r="S18" s="1306">
        <f>F18</f>
        <v>100</v>
      </c>
      <c r="T18" s="1305" t="s">
        <v>5</v>
      </c>
      <c r="U18" s="1306">
        <f>H18</f>
        <v>100</v>
      </c>
      <c r="V18" s="1305" t="s">
        <v>5</v>
      </c>
      <c r="W18" s="1306">
        <f>J18</f>
        <v>100</v>
      </c>
      <c r="X18" s="1300"/>
      <c r="Y18" s="3760"/>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60"/>
      <c r="Q19" s="1304"/>
      <c r="R19" s="1305"/>
      <c r="S19" s="1306"/>
      <c r="T19" s="1305"/>
      <c r="U19" s="1306"/>
      <c r="V19" s="1305"/>
      <c r="W19" s="1306"/>
      <c r="X19" s="1300"/>
      <c r="Y19" s="3760"/>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60"/>
      <c r="Q20" s="1304" t="str">
        <f>B20</f>
        <v>自然及人文环境</v>
      </c>
      <c r="R20" s="1305" t="s">
        <v>5</v>
      </c>
      <c r="S20" s="1306">
        <f>F20</f>
        <v>100</v>
      </c>
      <c r="T20" s="1305" t="s">
        <v>5</v>
      </c>
      <c r="U20" s="1306">
        <f>H20</f>
        <v>100</v>
      </c>
      <c r="V20" s="1305" t="s">
        <v>5</v>
      </c>
      <c r="W20" s="1306">
        <f>J20</f>
        <v>100</v>
      </c>
      <c r="X20" s="1300"/>
      <c r="Y20" s="3760"/>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60"/>
      <c r="Q21" s="1304"/>
      <c r="R21" s="1305"/>
      <c r="S21" s="1306"/>
      <c r="T21" s="1305"/>
      <c r="U21" s="1306"/>
      <c r="V21" s="1305"/>
      <c r="W21" s="1306"/>
      <c r="X21" s="1300"/>
      <c r="Y21" s="3760"/>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60"/>
      <c r="Q22" s="1304" t="str">
        <f>B22</f>
        <v>楼层</v>
      </c>
      <c r="R22" s="1305" t="s">
        <v>5</v>
      </c>
      <c r="S22" s="1306">
        <f>F22</f>
        <v>100</v>
      </c>
      <c r="T22" s="1305" t="s">
        <v>5</v>
      </c>
      <c r="U22" s="1306">
        <f>H22</f>
        <v>100</v>
      </c>
      <c r="V22" s="1305" t="s">
        <v>5</v>
      </c>
      <c r="W22" s="1306">
        <f>J22</f>
        <v>100</v>
      </c>
      <c r="X22" s="1300"/>
      <c r="Y22" s="3760"/>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60"/>
      <c r="Q23" s="1304">
        <f>B23</f>
        <v>111</v>
      </c>
      <c r="R23" s="1305" t="s">
        <v>5</v>
      </c>
      <c r="S23" s="1306">
        <f>F23</f>
        <v>100</v>
      </c>
      <c r="T23" s="1305" t="s">
        <v>5</v>
      </c>
      <c r="U23" s="1306">
        <f>H23</f>
        <v>100</v>
      </c>
      <c r="V23" s="1305" t="s">
        <v>5</v>
      </c>
      <c r="W23" s="1306">
        <f>J23</f>
        <v>100</v>
      </c>
      <c r="X23" s="1300"/>
      <c r="Y23" s="3760"/>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60"/>
      <c r="Q24" s="1304">
        <f t="shared" ref="Q24:Q36" si="8">B24</f>
        <v>111</v>
      </c>
      <c r="R24" s="1305" t="s">
        <v>5</v>
      </c>
      <c r="S24" s="1306">
        <f>F24</f>
        <v>100</v>
      </c>
      <c r="T24" s="1305" t="s">
        <v>5</v>
      </c>
      <c r="U24" s="1306">
        <f>H24</f>
        <v>100</v>
      </c>
      <c r="V24" s="1305" t="s">
        <v>5</v>
      </c>
      <c r="W24" s="1306">
        <f>J24</f>
        <v>100</v>
      </c>
      <c r="X24" s="1300"/>
      <c r="Y24" s="3760"/>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60"/>
      <c r="Q25" s="815">
        <f t="shared" si="8"/>
        <v>111</v>
      </c>
      <c r="R25" s="1301" t="s">
        <v>5</v>
      </c>
      <c r="S25" s="1302">
        <f>F25</f>
        <v>100</v>
      </c>
      <c r="T25" s="1301" t="s">
        <v>5</v>
      </c>
      <c r="U25" s="1302">
        <f>H25</f>
        <v>100</v>
      </c>
      <c r="V25" s="1301" t="s">
        <v>5</v>
      </c>
      <c r="W25" s="1302">
        <f>J25</f>
        <v>100</v>
      </c>
      <c r="X25" s="1303"/>
      <c r="Y25" s="3760"/>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61"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62"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62"/>
      <c r="Q27" s="816" t="str">
        <f t="shared" si="8"/>
        <v>项目停车位配比</v>
      </c>
      <c r="R27" s="1308" t="s">
        <v>5</v>
      </c>
      <c r="S27" s="1309">
        <f t="shared" si="9"/>
        <v>100</v>
      </c>
      <c r="T27" s="1308" t="s">
        <v>5</v>
      </c>
      <c r="U27" s="1309">
        <f t="shared" si="10"/>
        <v>100</v>
      </c>
      <c r="V27" s="1308" t="s">
        <v>5</v>
      </c>
      <c r="W27" s="1309">
        <f t="shared" si="11"/>
        <v>100</v>
      </c>
      <c r="X27" s="1310"/>
      <c r="Y27" s="3762"/>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62"/>
      <c r="Q28" s="1304" t="str">
        <f t="shared" si="8"/>
        <v>公共部分装修</v>
      </c>
      <c r="R28" s="1305" t="s">
        <v>5</v>
      </c>
      <c r="S28" s="1306">
        <f t="shared" si="9"/>
        <v>100</v>
      </c>
      <c r="T28" s="1305" t="s">
        <v>5</v>
      </c>
      <c r="U28" s="1306">
        <f t="shared" si="10"/>
        <v>100</v>
      </c>
      <c r="V28" s="1305" t="s">
        <v>5</v>
      </c>
      <c r="W28" s="1306">
        <f t="shared" si="11"/>
        <v>100</v>
      </c>
      <c r="X28" s="1300"/>
      <c r="Y28" s="3762"/>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62"/>
      <c r="Q29" s="1304" t="str">
        <f t="shared" si="8"/>
        <v>成新率</v>
      </c>
      <c r="R29" s="1305" t="s">
        <v>5</v>
      </c>
      <c r="S29" s="1306">
        <f t="shared" si="9"/>
        <v>100</v>
      </c>
      <c r="T29" s="1305" t="s">
        <v>5</v>
      </c>
      <c r="U29" s="1306">
        <f t="shared" si="10"/>
        <v>100</v>
      </c>
      <c r="V29" s="1305" t="s">
        <v>5</v>
      </c>
      <c r="W29" s="1306">
        <f t="shared" si="11"/>
        <v>100</v>
      </c>
      <c r="X29" s="1300"/>
      <c r="Y29" s="3762"/>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62"/>
      <c r="Q30" s="1304" t="str">
        <f t="shared" si="8"/>
        <v>物业等级</v>
      </c>
      <c r="R30" s="1305" t="s">
        <v>5</v>
      </c>
      <c r="S30" s="1306">
        <f t="shared" si="9"/>
        <v>100</v>
      </c>
      <c r="T30" s="1305" t="s">
        <v>5</v>
      </c>
      <c r="U30" s="1306">
        <f t="shared" si="10"/>
        <v>100</v>
      </c>
      <c r="V30" s="1305" t="s">
        <v>5</v>
      </c>
      <c r="W30" s="1306">
        <f t="shared" si="11"/>
        <v>100</v>
      </c>
      <c r="X30" s="1300"/>
      <c r="Y30" s="3762"/>
      <c r="Z30" s="1307" t="str">
        <f t="shared" si="12"/>
        <v>物业等级</v>
      </c>
      <c r="AA30" s="1307">
        <f t="shared" si="3"/>
        <v>1</v>
      </c>
      <c r="AB30" s="1307">
        <f t="shared" si="4"/>
        <v>1</v>
      </c>
      <c r="AC30" s="1307">
        <f t="shared" si="5"/>
        <v>1</v>
      </c>
    </row>
    <row r="31" spans="1:29" s="1057" customFormat="1" ht="15">
      <c r="A31" s="851"/>
      <c r="B31" s="234" t="s">
        <v>751</v>
      </c>
      <c r="C31" s="3519">
        <f>信息及取费!M35</f>
        <v>52.417263513513518</v>
      </c>
      <c r="D31" s="234">
        <v>100</v>
      </c>
      <c r="E31" s="3519">
        <f>2847/87</f>
        <v>32.724137931034484</v>
      </c>
      <c r="F31" s="524">
        <f>LOOKUP(E31,91:91,92:92)-LOOKUP(C31,91:91,92:92)+100</f>
        <v>99</v>
      </c>
      <c r="G31" s="3519">
        <f>10697/380</f>
        <v>28.15</v>
      </c>
      <c r="H31" s="489">
        <f>LOOKUP(G31,91:91,92:92)-LOOKUP(C31,91:91,92:92)+100</f>
        <v>99</v>
      </c>
      <c r="I31" s="3519">
        <f>13689/395</f>
        <v>34.655696202531644</v>
      </c>
      <c r="J31" s="489">
        <f>LOOKUP(I31,91:91,92:92)-LOOKUP(C31,91:91,92:92)+100</f>
        <v>99</v>
      </c>
      <c r="K31" s="532">
        <v>1</v>
      </c>
      <c r="L31" s="1741"/>
      <c r="M31" s="1638"/>
      <c r="N31" s="1638"/>
      <c r="O31" s="1742"/>
      <c r="P31" s="3762"/>
      <c r="Q31" s="815" t="str">
        <f t="shared" si="8"/>
        <v>停车位面积</v>
      </c>
      <c r="R31" s="1301" t="s">
        <v>5</v>
      </c>
      <c r="S31" s="1302">
        <f t="shared" si="9"/>
        <v>99</v>
      </c>
      <c r="T31" s="1301" t="s">
        <v>5</v>
      </c>
      <c r="U31" s="1302">
        <f t="shared" si="10"/>
        <v>99</v>
      </c>
      <c r="V31" s="1301" t="s">
        <v>5</v>
      </c>
      <c r="W31" s="1302">
        <f t="shared" si="11"/>
        <v>99</v>
      </c>
      <c r="X31" s="1303"/>
      <c r="Y31" s="3762"/>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62" t="s">
        <v>499</v>
      </c>
      <c r="Q32" s="1304" t="str">
        <f t="shared" si="8"/>
        <v>车位类型</v>
      </c>
      <c r="R32" s="1305" t="s">
        <v>5</v>
      </c>
      <c r="S32" s="1306">
        <f t="shared" si="9"/>
        <v>100</v>
      </c>
      <c r="T32" s="1305" t="s">
        <v>5</v>
      </c>
      <c r="U32" s="1306">
        <f t="shared" si="10"/>
        <v>100</v>
      </c>
      <c r="V32" s="1305" t="s">
        <v>5</v>
      </c>
      <c r="W32" s="1306">
        <f t="shared" si="11"/>
        <v>100</v>
      </c>
      <c r="X32" s="1300"/>
      <c r="Y32" s="3762"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62"/>
      <c r="Q33" s="1304" t="str">
        <f t="shared" si="8"/>
        <v>是否直接入户</v>
      </c>
      <c r="R33" s="1305" t="s">
        <v>5</v>
      </c>
      <c r="S33" s="1306">
        <f t="shared" si="9"/>
        <v>100</v>
      </c>
      <c r="T33" s="1305" t="s">
        <v>5</v>
      </c>
      <c r="U33" s="1306">
        <f t="shared" si="10"/>
        <v>100</v>
      </c>
      <c r="V33" s="1305" t="s">
        <v>5</v>
      </c>
      <c r="W33" s="1306">
        <f t="shared" si="11"/>
        <v>100</v>
      </c>
      <c r="X33" s="1300"/>
      <c r="Y33" s="3762"/>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62"/>
      <c r="Q34" s="1304">
        <f t="shared" si="8"/>
        <v>111</v>
      </c>
      <c r="R34" s="1305" t="s">
        <v>5</v>
      </c>
      <c r="S34" s="1306">
        <f t="shared" si="9"/>
        <v>100</v>
      </c>
      <c r="T34" s="1305" t="s">
        <v>5</v>
      </c>
      <c r="U34" s="1306">
        <f t="shared" si="10"/>
        <v>100</v>
      </c>
      <c r="V34" s="1305" t="s">
        <v>5</v>
      </c>
      <c r="W34" s="1306">
        <f t="shared" si="11"/>
        <v>100</v>
      </c>
      <c r="X34" s="1300"/>
      <c r="Y34" s="3762"/>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62"/>
      <c r="Q35" s="816">
        <f t="shared" si="8"/>
        <v>111</v>
      </c>
      <c r="R35" s="1308" t="s">
        <v>5</v>
      </c>
      <c r="S35" s="1309">
        <f t="shared" si="9"/>
        <v>100</v>
      </c>
      <c r="T35" s="1308" t="s">
        <v>5</v>
      </c>
      <c r="U35" s="1309">
        <f t="shared" si="10"/>
        <v>100</v>
      </c>
      <c r="V35" s="1308" t="s">
        <v>5</v>
      </c>
      <c r="W35" s="1309">
        <f t="shared" si="11"/>
        <v>100</v>
      </c>
      <c r="X35" s="1310"/>
      <c r="Y35" s="3762"/>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62"/>
      <c r="Q36" s="1304">
        <f t="shared" si="8"/>
        <v>111</v>
      </c>
      <c r="R36" s="1305" t="s">
        <v>5</v>
      </c>
      <c r="S36" s="1306">
        <f t="shared" si="9"/>
        <v>100</v>
      </c>
      <c r="T36" s="1305" t="s">
        <v>5</v>
      </c>
      <c r="U36" s="1306">
        <f t="shared" si="10"/>
        <v>100</v>
      </c>
      <c r="V36" s="1305" t="s">
        <v>5</v>
      </c>
      <c r="W36" s="1306">
        <f t="shared" si="11"/>
        <v>100</v>
      </c>
      <c r="X36" s="1300"/>
      <c r="Y36" s="3762"/>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25" t="str">
        <f>A37</f>
        <v>成交单价</v>
      </c>
      <c r="Q37" s="3725"/>
      <c r="R37" s="3726">
        <f>E37</f>
        <v>342989</v>
      </c>
      <c r="S37" s="3726"/>
      <c r="T37" s="3726">
        <f>G37</f>
        <v>335547</v>
      </c>
      <c r="U37" s="3726"/>
      <c r="V37" s="3726">
        <f>I37</f>
        <v>328719</v>
      </c>
      <c r="W37" s="3726"/>
      <c r="X37" s="798"/>
      <c r="Y37" s="1312"/>
      <c r="Z37" s="798"/>
      <c r="AA37" s="798"/>
      <c r="AB37" s="798"/>
      <c r="AC37" s="798"/>
    </row>
    <row r="38" spans="1:29" ht="15.75" thickBot="1">
      <c r="A38" s="563" t="s">
        <v>2042</v>
      </c>
      <c r="B38" s="810"/>
      <c r="C38" s="2080">
        <f>R39</f>
        <v>349632</v>
      </c>
      <c r="D38" s="2547" t="s">
        <v>2257</v>
      </c>
      <c r="E38" s="2081">
        <f>R38</f>
        <v>357169</v>
      </c>
      <c r="F38" s="2548"/>
      <c r="G38" s="2080">
        <f>T38</f>
        <v>349419</v>
      </c>
      <c r="H38" s="2548"/>
      <c r="I38" s="2081">
        <f>V38</f>
        <v>342309</v>
      </c>
      <c r="J38" s="2548"/>
      <c r="K38" s="2555">
        <f>F38+H38+J38</f>
        <v>0</v>
      </c>
      <c r="L38" s="1749"/>
      <c r="M38" s="1740"/>
      <c r="N38" s="1740"/>
      <c r="O38" s="1740"/>
      <c r="P38" s="3725" t="str">
        <f>A38</f>
        <v>比较价格（元/平方米）</v>
      </c>
      <c r="Q38" s="3725"/>
      <c r="R38" s="3726">
        <f>IF(F1="售价",ROUND(PRODUCT(R37,AA7:AA36),0),ROUND(PRODUCT(R37,AA7:AA36),1))</f>
        <v>357169</v>
      </c>
      <c r="S38" s="3726"/>
      <c r="T38" s="3726">
        <f>IF(F1="售价",ROUND(PRODUCT(T37,AB7:AB36),0),ROUND(PRODUCT(T37,AB7:AB36),1))</f>
        <v>349419</v>
      </c>
      <c r="U38" s="3726"/>
      <c r="V38" s="3726">
        <f>IF(F1="售价",ROUND(PRODUCT(V37,AC7:AC36),0),ROUND(PRODUCT(V37,AC7:AC36),1))</f>
        <v>342309</v>
      </c>
      <c r="W38" s="3726"/>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63" t="str">
        <f>A39</f>
        <v>估价对象XX用房的比较价格（楼面单价，元/平方米）</v>
      </c>
      <c r="Q39" s="3764"/>
      <c r="R39" s="3827">
        <f>IF(F1="售价",ROUND(IF(D38="简单平均",AVERAGE(R38:W38),R38*F38+T38*H38+V38*J38),0),ROUND(IF(D38="简单平均",AVERAGE(R38:V38),R38*F38+T38*H38+V38*J38),1))</f>
        <v>349632</v>
      </c>
      <c r="S39" s="3827"/>
      <c r="T39" s="3827"/>
      <c r="U39" s="3827"/>
      <c r="V39" s="3827"/>
      <c r="W39" s="3827"/>
      <c r="X39" s="798"/>
      <c r="Y39" s="798"/>
      <c r="Z39" s="798"/>
      <c r="AA39" s="798"/>
      <c r="AB39" s="798"/>
      <c r="AC39" s="798"/>
    </row>
    <row r="40" spans="1:29">
      <c r="A40" s="2716"/>
      <c r="B40" s="2716"/>
      <c r="C40" s="2716"/>
      <c r="D40" s="2716"/>
      <c r="E40" s="2716"/>
      <c r="F40" s="2716"/>
      <c r="G40" s="2718"/>
      <c r="H40" s="2716"/>
      <c r="I40" s="2716"/>
      <c r="J40" s="2716"/>
      <c r="K40" s="2719"/>
      <c r="L40" s="1753"/>
      <c r="M40" s="1740"/>
      <c r="N40" s="1740"/>
      <c r="O40" s="1740"/>
      <c r="P40" s="1740"/>
      <c r="Q40" s="1740"/>
      <c r="R40" s="1740"/>
      <c r="S40" s="1740"/>
      <c r="T40" s="1740"/>
      <c r="U40" s="1740"/>
      <c r="V40" s="1740"/>
      <c r="W40" s="1740"/>
      <c r="X40" s="1740"/>
      <c r="Y40" s="1740"/>
      <c r="Z40" s="1740"/>
      <c r="AA40" s="1740"/>
      <c r="AB40" s="1740"/>
      <c r="AC40" s="1740"/>
    </row>
    <row r="41" spans="1:29">
      <c r="A41" s="2716"/>
      <c r="B41" s="2716"/>
      <c r="C41" s="2716"/>
      <c r="D41" s="2716"/>
      <c r="E41" s="2716"/>
      <c r="F41" s="2716"/>
      <c r="G41" s="2716"/>
      <c r="H41" s="2716"/>
      <c r="I41" s="2716"/>
      <c r="J41" s="2716"/>
      <c r="K41" s="2719"/>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6"/>
      <c r="B42" s="2716"/>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19"/>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6"/>
      <c r="B43" s="2716"/>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19"/>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7"/>
      <c r="B44" s="2717"/>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0"/>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2"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22"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0" t="s">
        <v>3775</v>
      </c>
      <c r="E1" s="1945" t="s">
        <v>808</v>
      </c>
      <c r="F1" s="1946">
        <f ca="1">J53</f>
        <v>37.56</v>
      </c>
      <c r="G1" s="2755">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36834</v>
      </c>
      <c r="C2" s="2760"/>
      <c r="D2" s="2759"/>
      <c r="E2" s="2761"/>
      <c r="F2" s="2761"/>
      <c r="G2" s="2756"/>
      <c r="H2" s="1668"/>
      <c r="I2" s="1668"/>
      <c r="J2" s="1668"/>
      <c r="K2" s="1669"/>
      <c r="L2" s="1668"/>
      <c r="M2" s="1668"/>
    </row>
    <row r="3" spans="1:33" ht="18" customHeight="1" thickBot="1">
      <c r="A3" s="766" t="s">
        <v>468</v>
      </c>
      <c r="B3" s="767">
        <f ca="1">IF(ISERROR(B2*10000/F43),0,ROUND(B2*10000/F43,0))</f>
        <v>17601</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3098</v>
      </c>
      <c r="D5" s="1999" t="s">
        <v>1805</v>
      </c>
      <c r="E5" s="1993"/>
      <c r="F5" s="1994"/>
      <c r="G5" s="1666"/>
      <c r="H5" s="715">
        <v>1</v>
      </c>
      <c r="I5" s="716" t="s">
        <v>1802</v>
      </c>
      <c r="J5" s="50">
        <f ca="1">J6+J10+J12</f>
        <v>0</v>
      </c>
      <c r="K5" s="1999" t="s">
        <v>1805</v>
      </c>
      <c r="L5" s="1993"/>
      <c r="M5" s="1994"/>
    </row>
    <row r="6" spans="1:33" ht="18" customHeight="1">
      <c r="A6" s="1519" t="s">
        <v>1353</v>
      </c>
      <c r="B6" s="3831" t="s">
        <v>1807</v>
      </c>
      <c r="C6" s="717">
        <f ca="1">ROUND(F6*F8*F7*(1-F9)/10000,0)</f>
        <v>3094</v>
      </c>
      <c r="D6" s="2000" t="s">
        <v>1806</v>
      </c>
      <c r="E6" s="718" t="s">
        <v>585</v>
      </c>
      <c r="F6" s="719">
        <f ca="1">INDIRECT("'数据-取费表'!u"&amp;$G$1)</f>
        <v>4.5</v>
      </c>
      <c r="G6" s="1666"/>
      <c r="H6" s="2007" t="s">
        <v>1353</v>
      </c>
      <c r="I6" s="3831" t="s">
        <v>1807</v>
      </c>
      <c r="J6" s="717">
        <f ca="1">ROUND(M6*M8*M7*(1-M9)/10000,0)</f>
        <v>0</v>
      </c>
      <c r="K6" s="314" t="s">
        <v>584</v>
      </c>
      <c r="L6" s="718" t="s">
        <v>585</v>
      </c>
      <c r="M6" s="719">
        <f ca="1">INDIRECT("'数据-取费表'!z"&amp;$G$1)</f>
        <v>0</v>
      </c>
    </row>
    <row r="7" spans="1:33" ht="18" customHeight="1">
      <c r="A7" s="2003"/>
      <c r="B7" s="3832"/>
      <c r="C7" s="722"/>
      <c r="D7" s="723"/>
      <c r="E7" s="718" t="s">
        <v>586</v>
      </c>
      <c r="F7" s="719">
        <f ca="1">IF(INDIRECT("'数据-取费表'!ah"&amp;$G$1)="",INDIRECT("'数据-取费表'!k"&amp;$G$1),INDIRECT("'数据-取费表'!ah"&amp;$G$1))</f>
        <v>20927.11</v>
      </c>
      <c r="G7" s="1666"/>
      <c r="H7" s="1992"/>
      <c r="I7" s="3832"/>
      <c r="J7" s="722"/>
      <c r="K7" s="723"/>
      <c r="L7" s="718" t="s">
        <v>586</v>
      </c>
      <c r="M7" s="719">
        <f ca="1">F7</f>
        <v>20927.11</v>
      </c>
    </row>
    <row r="8" spans="1:33" ht="18" customHeight="1">
      <c r="A8" s="1996"/>
      <c r="B8" s="3833"/>
      <c r="C8" s="722"/>
      <c r="D8" s="723"/>
      <c r="E8" s="718" t="s">
        <v>587</v>
      </c>
      <c r="F8" s="719">
        <f ca="1">INDIRECT("'数据-取费表'!ai"&amp;$G$1)</f>
        <v>365</v>
      </c>
      <c r="G8" s="1666"/>
      <c r="H8" s="1992"/>
      <c r="I8" s="3833"/>
      <c r="J8" s="722"/>
      <c r="K8" s="723"/>
      <c r="L8" s="718" t="s">
        <v>587</v>
      </c>
      <c r="M8" s="719">
        <f ca="1">INDIRECT("'数据-取费表'!ai"&amp;$G$1)</f>
        <v>365</v>
      </c>
    </row>
    <row r="9" spans="1:33" ht="18" customHeight="1">
      <c r="A9" s="720"/>
      <c r="B9" s="3834"/>
      <c r="C9" s="722"/>
      <c r="D9" s="723"/>
      <c r="E9" s="718" t="s">
        <v>588</v>
      </c>
      <c r="F9" s="728">
        <f ca="1">INDIRECT("'数据-取费表'!w"&amp;$G$1)</f>
        <v>0.1</v>
      </c>
      <c r="G9" s="1666"/>
      <c r="H9" s="2008"/>
      <c r="I9" s="3833"/>
      <c r="J9" s="722"/>
      <c r="K9" s="723"/>
      <c r="L9" s="729" t="s">
        <v>588</v>
      </c>
      <c r="M9" s="730">
        <f ca="1">INDIRECT("'数据-取费表'!ab"&amp;$G$1)</f>
        <v>0</v>
      </c>
    </row>
    <row r="10" spans="1:33" ht="18" customHeight="1">
      <c r="A10" s="1519" t="s">
        <v>1354</v>
      </c>
      <c r="B10" s="1997" t="s">
        <v>1803</v>
      </c>
      <c r="C10" s="733">
        <f ca="1">ROUND(IF(F10="押一",C6/12*F11,IF(F10="押二",C6/12*2*F11,IF(F10="押三",C6/12*3*F11,C11*F11))),0)</f>
        <v>4</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25177</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18128</v>
      </c>
      <c r="D14" s="903" t="s">
        <v>594</v>
      </c>
      <c r="E14" s="902"/>
      <c r="F14" s="739"/>
      <c r="G14" s="1666"/>
      <c r="H14" s="1367" t="s">
        <v>1353</v>
      </c>
      <c r="I14" s="1823" t="s">
        <v>2102</v>
      </c>
      <c r="J14" s="48">
        <f ca="1">C29</f>
        <v>25177</v>
      </c>
      <c r="K14" s="21"/>
      <c r="L14" s="735"/>
      <c r="M14" s="736"/>
    </row>
    <row r="15" spans="1:33" s="1674" customFormat="1" ht="18" customHeight="1" thickBot="1">
      <c r="A15" s="1366" t="s">
        <v>1361</v>
      </c>
      <c r="B15" s="718" t="s">
        <v>595</v>
      </c>
      <c r="C15" s="48">
        <f ca="1">ROUND(C14*F15,0)</f>
        <v>544</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53</v>
      </c>
      <c r="K16" s="1512" t="s">
        <v>600</v>
      </c>
      <c r="L16" s="906"/>
      <c r="M16" s="1994"/>
    </row>
    <row r="17" spans="1:33" s="1674" customFormat="1" ht="18" customHeight="1">
      <c r="A17" s="1366" t="s">
        <v>1412</v>
      </c>
      <c r="B17" s="718" t="s">
        <v>601</v>
      </c>
      <c r="C17" s="48">
        <f ca="1">ROUND(F17*(F43+INDIRECT("'数据-取费表'!S"&amp;$G$1))/10000,0)</f>
        <v>620</v>
      </c>
      <c r="D17" s="718" t="s">
        <v>602</v>
      </c>
      <c r="E17" s="718" t="s">
        <v>603</v>
      </c>
      <c r="F17" s="51">
        <f>'数据-取费表'!B35</f>
        <v>200</v>
      </c>
      <c r="G17" s="2757"/>
      <c r="H17" s="1367" t="s">
        <v>1353</v>
      </c>
      <c r="I17" s="718" t="s">
        <v>604</v>
      </c>
      <c r="J17" s="2552">
        <f ca="1">ROUND(IF(AND(项目基本情况!B11="自然人",项目基本情况!B10="北京市"),J6*M17/(1+'数据-取费表'!C42),J18+J19+J20),2)</f>
        <v>2.34</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363</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19655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295</v>
      </c>
      <c r="D20" s="745" t="s">
        <v>614</v>
      </c>
      <c r="E20" s="718" t="s">
        <v>597</v>
      </c>
      <c r="F20" s="743">
        <f>'数据-取费表'!B37</f>
        <v>1.4999999999999999E-2</v>
      </c>
      <c r="G20" s="2757"/>
      <c r="H20" s="1369" t="s">
        <v>1362</v>
      </c>
      <c r="I20" s="314" t="s">
        <v>615</v>
      </c>
      <c r="J20" s="49">
        <f ca="1">ROUND(M20*M21/10000,2)</f>
        <v>2.34</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7792.4</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50.35</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618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-53</v>
      </c>
      <c r="K25" s="2022" t="s">
        <v>647</v>
      </c>
      <c r="L25" s="2023"/>
      <c r="M25" s="2024"/>
    </row>
    <row r="26" spans="1:33" ht="18" customHeight="1">
      <c r="A26" s="1366" t="s">
        <v>1360</v>
      </c>
      <c r="B26" s="718" t="s">
        <v>1785</v>
      </c>
      <c r="C26" s="48">
        <f ca="1">ROUND((C19+C20)*F26,0)</f>
        <v>2993</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25177</v>
      </c>
      <c r="D29" s="2019"/>
      <c r="E29" s="2020"/>
      <c r="F29" s="2021"/>
      <c r="G29" s="2757"/>
      <c r="H29" s="756" t="s">
        <v>1316</v>
      </c>
      <c r="I29" s="757" t="s">
        <v>1317</v>
      </c>
      <c r="J29" s="758">
        <f ca="1">ROUND(J26/(1+F40)^F41,0)</f>
        <v>0</v>
      </c>
      <c r="K29" s="759" t="s">
        <v>635</v>
      </c>
      <c r="L29" s="760"/>
      <c r="M29" s="761">
        <f ca="1">INDIRECT("'数据-取费表'!k"&amp;$G$1)</f>
        <v>20927.11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609</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518.01</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162.07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353.6</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2.34</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7792.4</v>
      </c>
      <c r="G35" s="1666"/>
      <c r="H35" s="1675"/>
      <c r="I35" s="770" t="s">
        <v>1343</v>
      </c>
      <c r="J35" s="771">
        <f ca="1">ROUND(C13*J36,0)</f>
        <v>1762</v>
      </c>
      <c r="K35" s="1687"/>
      <c r="L35" s="1686"/>
      <c r="M35" s="1686"/>
    </row>
    <row r="36" spans="1:18" ht="18" customHeight="1">
      <c r="A36" s="1367" t="s">
        <v>1414</v>
      </c>
      <c r="B36" s="718" t="s">
        <v>623</v>
      </c>
      <c r="C36" s="48">
        <f ca="1">ROUND(C29*F36,2)</f>
        <v>50.35</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25.18</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15.49</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2489</v>
      </c>
      <c r="D39" s="2022" t="s">
        <v>647</v>
      </c>
      <c r="E39" s="2023"/>
      <c r="F39" s="2024"/>
      <c r="G39" s="1666"/>
      <c r="H39" s="1686"/>
      <c r="I39" s="770" t="s">
        <v>1347</v>
      </c>
      <c r="J39" s="778">
        <f ca="1">ROUND(J35/C39,3)</f>
        <v>0.70799999999999996</v>
      </c>
      <c r="K39" s="1691"/>
      <c r="L39" s="1686"/>
      <c r="M39" s="1686"/>
    </row>
    <row r="40" spans="1:18" ht="18" customHeight="1">
      <c r="A40" s="715" t="s">
        <v>1309</v>
      </c>
      <c r="B40" s="1824" t="s">
        <v>1658</v>
      </c>
      <c r="C40" s="717">
        <f ca="1">ROUND(C39*(1-((1+F42)/(1+F40))^F41)/(F40-F42),0)</f>
        <v>36834</v>
      </c>
      <c r="D40" s="747" t="s">
        <v>651</v>
      </c>
      <c r="E40" s="718" t="s">
        <v>1773</v>
      </c>
      <c r="F40" s="728">
        <f ca="1">INDIRECT("'数据-取费表'!I"&amp;$G$1)</f>
        <v>0.06</v>
      </c>
      <c r="G40" s="1666"/>
      <c r="H40" s="1666"/>
      <c r="I40" s="770" t="s">
        <v>1348</v>
      </c>
      <c r="J40" s="778">
        <f ca="1">1-J39</f>
        <v>0.29200000000000004</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0.68400000000000005</v>
      </c>
      <c r="K42" s="1690"/>
      <c r="L42" s="1634"/>
      <c r="M42" s="1634"/>
    </row>
    <row r="43" spans="1:18" ht="18" customHeight="1" thickBot="1">
      <c r="A43" s="756" t="s">
        <v>1316</v>
      </c>
      <c r="B43" s="757" t="s">
        <v>1339</v>
      </c>
      <c r="C43" s="758">
        <f ca="1">ROUND(C40*10000/F43,0)</f>
        <v>17601</v>
      </c>
      <c r="D43" s="759" t="s">
        <v>1340</v>
      </c>
      <c r="E43" s="760" t="s">
        <v>1341</v>
      </c>
      <c r="F43" s="761">
        <f ca="1">INDIRECT("'数据-取费表'!k"&amp;$G$1)</f>
        <v>20927.11</v>
      </c>
      <c r="G43" s="1666"/>
      <c r="H43" s="1634"/>
      <c r="I43" s="780" t="s">
        <v>1351</v>
      </c>
      <c r="J43" s="781">
        <f ca="1">1-J42</f>
        <v>0.31599999999999995</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-37988</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36834</v>
      </c>
      <c r="R48" s="1956" t="s">
        <v>1734</v>
      </c>
    </row>
    <row r="49" spans="1:18" s="1670" customFormat="1" ht="18" customHeight="1" thickBot="1">
      <c r="A49" s="720"/>
      <c r="B49" s="721"/>
      <c r="C49" s="722"/>
      <c r="D49" s="723"/>
      <c r="E49" s="718" t="s">
        <v>586</v>
      </c>
      <c r="F49" s="719">
        <f ca="1">F7</f>
        <v>20927.11</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25177</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12758</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37" t="s">
        <v>2222</v>
      </c>
      <c r="L53" s="383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36834</v>
      </c>
      <c r="R54" s="1960" t="s">
        <v>1746</v>
      </c>
    </row>
    <row r="55" spans="1:18" s="1670" customFormat="1" ht="18" customHeight="1" thickTop="1" thickBot="1">
      <c r="A55" s="731">
        <v>2</v>
      </c>
      <c r="B55" s="732" t="s">
        <v>592</v>
      </c>
      <c r="C55" s="733">
        <f ca="1">C13</f>
        <v>25177</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25177</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78</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36834</v>
      </c>
      <c r="R57" s="1956" t="s">
        <v>1734</v>
      </c>
    </row>
    <row r="58" spans="1:18" s="1670" customFormat="1" ht="28.5" customHeight="1" thickBot="1">
      <c r="A58" s="1367" t="s">
        <v>1353</v>
      </c>
      <c r="B58" s="718" t="s">
        <v>604</v>
      </c>
      <c r="C58" s="2552">
        <f ca="1">ROUND(IF(AND(项目基本情况!B11="自然人",项目基本情况!B10="北京市"),C48*F58/(1+'数据-取费表'!C42),C59+C60+C61),2)</f>
        <v>2.34</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2.34</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7792.4</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50.35</v>
      </c>
      <c r="D63" s="904" t="s">
        <v>638</v>
      </c>
      <c r="E63" s="718" t="s">
        <v>597</v>
      </c>
      <c r="F63" s="750">
        <f t="shared" ca="1" si="0"/>
        <v>2E-3</v>
      </c>
      <c r="I63" s="2385" t="s">
        <v>1724</v>
      </c>
      <c r="J63" s="2386">
        <v>70</v>
      </c>
      <c r="K63" s="2386">
        <v>50</v>
      </c>
      <c r="L63" s="2386">
        <v>80</v>
      </c>
      <c r="M63" s="2388">
        <v>0.02</v>
      </c>
      <c r="O63" s="1955" t="s">
        <v>1745</v>
      </c>
      <c r="P63" s="1956" t="s">
        <v>1762</v>
      </c>
      <c r="Q63" s="1957">
        <f ca="1">Q57+Q58</f>
        <v>36834</v>
      </c>
      <c r="R63" s="1960" t="s">
        <v>1746</v>
      </c>
    </row>
    <row r="64" spans="1:18" s="1670" customFormat="1" ht="16.5" thickBot="1">
      <c r="A64" s="1367" t="s">
        <v>1415</v>
      </c>
      <c r="B64" s="718" t="s">
        <v>626</v>
      </c>
      <c r="C64" s="48">
        <f ca="1">ROUND(C55*F64,2)</f>
        <v>25.18</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-78</v>
      </c>
      <c r="D66" s="903" t="s">
        <v>647</v>
      </c>
      <c r="E66" s="901"/>
      <c r="F66" s="753"/>
      <c r="K66" s="1694"/>
      <c r="O66" s="1955" t="s">
        <v>1733</v>
      </c>
      <c r="P66" s="1956" t="s">
        <v>1759</v>
      </c>
      <c r="Q66" s="1957">
        <f ca="1">C40+J29</f>
        <v>36834</v>
      </c>
      <c r="R66" s="1956" t="s">
        <v>1734</v>
      </c>
    </row>
    <row r="67" spans="1:18" s="1670" customFormat="1" ht="20.25" thickBot="1">
      <c r="A67" s="715" t="s">
        <v>1309</v>
      </c>
      <c r="B67" s="1824" t="s">
        <v>1658</v>
      </c>
      <c r="C67" s="717">
        <f ca="1">ROUND(C66*(1-((1+F69)/(1+F67))^F68)/(F67-F69),0)</f>
        <v>-1154</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12758</v>
      </c>
      <c r="R68" s="1963" t="s">
        <v>1770</v>
      </c>
    </row>
    <row r="69" spans="1:18" ht="20.25" thickBot="1">
      <c r="A69" s="724"/>
      <c r="B69" s="725"/>
      <c r="C69" s="726"/>
      <c r="D69" s="749"/>
      <c r="E69" s="718" t="s">
        <v>657</v>
      </c>
      <c r="F69" s="1932"/>
      <c r="O69" s="1958" t="s">
        <v>1738</v>
      </c>
      <c r="P69" s="1964" t="s">
        <v>1752</v>
      </c>
      <c r="Q69" s="1957">
        <f ca="1">ROUND(Q70-Q71*Q72,0)</f>
        <v>727</v>
      </c>
      <c r="R69" s="1960"/>
    </row>
    <row r="70" spans="1:18" ht="15.75" thickBot="1">
      <c r="A70" s="756" t="s">
        <v>1316</v>
      </c>
      <c r="B70" s="757" t="s">
        <v>1339</v>
      </c>
      <c r="C70" s="758">
        <f ca="1">ROUND(C67*10000/F70,0)</f>
        <v>-551</v>
      </c>
      <c r="D70" s="759" t="s">
        <v>1340</v>
      </c>
      <c r="E70" s="760" t="s">
        <v>1341</v>
      </c>
      <c r="F70" s="761">
        <f ca="1">F43</f>
        <v>20927.11</v>
      </c>
      <c r="O70" s="1958" t="s">
        <v>1753</v>
      </c>
      <c r="P70" s="1964" t="s">
        <v>1754</v>
      </c>
      <c r="Q70" s="1957">
        <f ca="1">C39</f>
        <v>2489</v>
      </c>
      <c r="R70" s="1956" t="s">
        <v>1734</v>
      </c>
    </row>
    <row r="71" spans="1:18" ht="15.75" thickBot="1">
      <c r="O71" s="1958" t="s">
        <v>1755</v>
      </c>
      <c r="P71" s="1964" t="s">
        <v>1756</v>
      </c>
      <c r="Q71" s="1957">
        <f ca="1">C13</f>
        <v>25177</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36834</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topLeftCell="A25"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0" t="s">
        <v>3775</v>
      </c>
      <c r="E1" s="1945" t="s">
        <v>808</v>
      </c>
      <c r="F1" s="1946">
        <f ca="1">J53</f>
        <v>37.56</v>
      </c>
      <c r="G1" s="2755">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23560</v>
      </c>
      <c r="C2" s="2760"/>
      <c r="D2" s="2759"/>
      <c r="E2" s="2761"/>
      <c r="F2" s="2761"/>
      <c r="G2" s="2756"/>
      <c r="H2" s="1668"/>
      <c r="I2" s="1668"/>
      <c r="J2" s="1668"/>
      <c r="K2" s="1669"/>
      <c r="L2" s="1668"/>
      <c r="M2" s="1668"/>
    </row>
    <row r="3" spans="1:33" ht="18" customHeight="1" thickBot="1">
      <c r="A3" s="766" t="s">
        <v>468</v>
      </c>
      <c r="B3" s="767">
        <f ca="1">IF(ISERROR(B2*10000/F43),0,ROUND(B2*10000/F43,0))</f>
        <v>17653</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1975</v>
      </c>
      <c r="D5" s="1999" t="s">
        <v>1805</v>
      </c>
      <c r="E5" s="1993"/>
      <c r="F5" s="1994"/>
      <c r="G5" s="1666"/>
      <c r="H5" s="715">
        <v>1</v>
      </c>
      <c r="I5" s="716" t="s">
        <v>1802</v>
      </c>
      <c r="J5" s="50">
        <f ca="1">J6+J10+J12</f>
        <v>0</v>
      </c>
      <c r="K5" s="1999" t="s">
        <v>1805</v>
      </c>
      <c r="L5" s="1993"/>
      <c r="M5" s="1994"/>
    </row>
    <row r="6" spans="1:33" ht="18" customHeight="1">
      <c r="A6" s="1519" t="s">
        <v>1353</v>
      </c>
      <c r="B6" s="3831" t="s">
        <v>1807</v>
      </c>
      <c r="C6" s="717">
        <f ca="1">ROUND(F6*F8*F7*(1-F9)/10000,0)</f>
        <v>1973</v>
      </c>
      <c r="D6" s="2000" t="s">
        <v>1806</v>
      </c>
      <c r="E6" s="718" t="s">
        <v>585</v>
      </c>
      <c r="F6" s="719">
        <f ca="1">INDIRECT("'数据-取费表'!u"&amp;$G$1)</f>
        <v>4.5</v>
      </c>
      <c r="G6" s="1666"/>
      <c r="H6" s="2007" t="s">
        <v>1353</v>
      </c>
      <c r="I6" s="3831" t="s">
        <v>1807</v>
      </c>
      <c r="J6" s="717">
        <f ca="1">ROUND(M6*M8*M7*(1-M9)/10000,0)</f>
        <v>0</v>
      </c>
      <c r="K6" s="314" t="s">
        <v>584</v>
      </c>
      <c r="L6" s="718" t="s">
        <v>585</v>
      </c>
      <c r="M6" s="719">
        <f ca="1">INDIRECT("'数据-取费表'!z"&amp;$G$1)</f>
        <v>0</v>
      </c>
    </row>
    <row r="7" spans="1:33" ht="18" customHeight="1">
      <c r="A7" s="2003"/>
      <c r="B7" s="3832"/>
      <c r="C7" s="722"/>
      <c r="D7" s="723"/>
      <c r="E7" s="718" t="s">
        <v>586</v>
      </c>
      <c r="F7" s="719">
        <f ca="1">IF(INDIRECT("'数据-取费表'!ah"&amp;$G$1)="",INDIRECT("'数据-取费表'!k"&amp;$G$1),INDIRECT("'数据-取费表'!ah"&amp;$G$1))</f>
        <v>13346.17</v>
      </c>
      <c r="G7" s="1666"/>
      <c r="H7" s="1992"/>
      <c r="I7" s="3832"/>
      <c r="J7" s="722"/>
      <c r="K7" s="723"/>
      <c r="L7" s="718" t="s">
        <v>586</v>
      </c>
      <c r="M7" s="719">
        <f ca="1">F7</f>
        <v>13346.17</v>
      </c>
    </row>
    <row r="8" spans="1:33" ht="18" customHeight="1">
      <c r="A8" s="1996"/>
      <c r="B8" s="3833"/>
      <c r="C8" s="722"/>
      <c r="D8" s="723"/>
      <c r="E8" s="718" t="s">
        <v>587</v>
      </c>
      <c r="F8" s="719">
        <f ca="1">INDIRECT("'数据-取费表'!ai"&amp;$G$1)</f>
        <v>365</v>
      </c>
      <c r="G8" s="1666"/>
      <c r="H8" s="1992"/>
      <c r="I8" s="3833"/>
      <c r="J8" s="722"/>
      <c r="K8" s="723"/>
      <c r="L8" s="718" t="s">
        <v>587</v>
      </c>
      <c r="M8" s="719">
        <f ca="1">INDIRECT("'数据-取费表'!ai"&amp;$G$1)</f>
        <v>365</v>
      </c>
    </row>
    <row r="9" spans="1:33" ht="18" customHeight="1">
      <c r="A9" s="720"/>
      <c r="B9" s="3834"/>
      <c r="C9" s="722"/>
      <c r="D9" s="723"/>
      <c r="E9" s="718" t="s">
        <v>588</v>
      </c>
      <c r="F9" s="728">
        <f ca="1">INDIRECT("'数据-取费表'!w"&amp;$G$1)</f>
        <v>0.1</v>
      </c>
      <c r="G9" s="1666"/>
      <c r="H9" s="2008"/>
      <c r="I9" s="3833"/>
      <c r="J9" s="722"/>
      <c r="K9" s="723"/>
      <c r="L9" s="729" t="s">
        <v>588</v>
      </c>
      <c r="M9" s="730">
        <f ca="1">INDIRECT("'数据-取费表'!ab"&amp;$G$1)</f>
        <v>0</v>
      </c>
    </row>
    <row r="10" spans="1:33" ht="18" customHeight="1">
      <c r="A10" s="1519" t="s">
        <v>1354</v>
      </c>
      <c r="B10" s="1997" t="s">
        <v>1803</v>
      </c>
      <c r="C10" s="733">
        <f ca="1">ROUND(IF(F10="押一",C6/12*F11,IF(F10="押二",C6/12*2*F11,IF(F10="押三",C6/12*3*F11,C11*F11))),0)</f>
        <v>2</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14261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10226</v>
      </c>
      <c r="D14" s="903" t="s">
        <v>594</v>
      </c>
      <c r="E14" s="902"/>
      <c r="F14" s="739"/>
      <c r="G14" s="1666"/>
      <c r="H14" s="1367" t="s">
        <v>1353</v>
      </c>
      <c r="I14" s="1823" t="s">
        <v>2102</v>
      </c>
      <c r="J14" s="48">
        <f ca="1">C29</f>
        <v>14261</v>
      </c>
      <c r="K14" s="21"/>
      <c r="L14" s="735"/>
      <c r="M14" s="736"/>
    </row>
    <row r="15" spans="1:33" s="1674" customFormat="1" ht="18" customHeight="1" thickBot="1">
      <c r="A15" s="1366" t="s">
        <v>1361</v>
      </c>
      <c r="B15" s="718" t="s">
        <v>595</v>
      </c>
      <c r="C15" s="48">
        <f ca="1">ROUND(C14*F15,0)</f>
        <v>307</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30</v>
      </c>
      <c r="K16" s="1512" t="s">
        <v>600</v>
      </c>
      <c r="L16" s="906"/>
      <c r="M16" s="1994"/>
    </row>
    <row r="17" spans="1:33" s="1674" customFormat="1" ht="18" customHeight="1">
      <c r="A17" s="1366" t="s">
        <v>1412</v>
      </c>
      <c r="B17" s="718" t="s">
        <v>601</v>
      </c>
      <c r="C17" s="48">
        <f ca="1">ROUND(F17*(F43+INDIRECT("'数据-取费表'!S"&amp;$G$1))/10000,0)</f>
        <v>395</v>
      </c>
      <c r="D17" s="718" t="s">
        <v>602</v>
      </c>
      <c r="E17" s="718" t="s">
        <v>603</v>
      </c>
      <c r="F17" s="51">
        <f>'数据-取费表'!B35</f>
        <v>200</v>
      </c>
      <c r="G17" s="2757"/>
      <c r="H17" s="1367" t="s">
        <v>1353</v>
      </c>
      <c r="I17" s="718" t="s">
        <v>604</v>
      </c>
      <c r="J17" s="2552">
        <f ca="1">ROUND(IF(AND(项目基本情况!B11="自然人",项目基本情况!B10="北京市"),J6*M17/(1+'数据-取费表'!C42),J18+J19+J20),2)</f>
        <v>1.49</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205</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11133</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167</v>
      </c>
      <c r="D20" s="745" t="s">
        <v>614</v>
      </c>
      <c r="E20" s="718" t="s">
        <v>597</v>
      </c>
      <c r="F20" s="743">
        <f>'数据-取费表'!B37</f>
        <v>1.4999999999999999E-2</v>
      </c>
      <c r="G20" s="2757"/>
      <c r="H20" s="1369" t="s">
        <v>1362</v>
      </c>
      <c r="I20" s="314" t="s">
        <v>615</v>
      </c>
      <c r="J20" s="49">
        <f ca="1">ROUND(M20*M21/10000,2)</f>
        <v>1.49</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4969.57</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28.52</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350</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-30</v>
      </c>
      <c r="K25" s="2022" t="s">
        <v>647</v>
      </c>
      <c r="L25" s="2023"/>
      <c r="M25" s="2024"/>
    </row>
    <row r="26" spans="1:33" ht="18" customHeight="1">
      <c r="A26" s="1366" t="s">
        <v>1360</v>
      </c>
      <c r="B26" s="718" t="s">
        <v>1785</v>
      </c>
      <c r="C26" s="48">
        <f ca="1">ROUND((C19+C20)*F26,0)</f>
        <v>1695</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14261</v>
      </c>
      <c r="D29" s="2019"/>
      <c r="E29" s="2020"/>
      <c r="F29" s="2021"/>
      <c r="G29" s="2757"/>
      <c r="H29" s="756" t="s">
        <v>1316</v>
      </c>
      <c r="I29" s="757" t="s">
        <v>1317</v>
      </c>
      <c r="J29" s="758">
        <f ca="1">ROUND(J26/(1+F40)^F41,0)</f>
        <v>0</v>
      </c>
      <c r="K29" s="759" t="s">
        <v>635</v>
      </c>
      <c r="L29" s="760"/>
      <c r="M29" s="761">
        <f ca="1">INDIRECT("'数据-取费表'!k"&amp;$G$1)</f>
        <v>13346.17</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383</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330.33</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103.35</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225.49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1.49</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4969.57</v>
      </c>
      <c r="G35" s="1666"/>
      <c r="H35" s="1675"/>
      <c r="I35" s="770" t="s">
        <v>1343</v>
      </c>
      <c r="J35" s="771">
        <f ca="1">ROUND(C13*J36,0)</f>
        <v>998</v>
      </c>
      <c r="K35" s="1687"/>
      <c r="L35" s="1686"/>
      <c r="M35" s="1686"/>
    </row>
    <row r="36" spans="1:18" ht="18" customHeight="1">
      <c r="A36" s="1367" t="s">
        <v>1414</v>
      </c>
      <c r="B36" s="718" t="s">
        <v>623</v>
      </c>
      <c r="C36" s="48">
        <f ca="1">ROUND(C29*F36,2)</f>
        <v>28.52</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14.26</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9.8800000000000008</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1592</v>
      </c>
      <c r="D39" s="2022" t="s">
        <v>647</v>
      </c>
      <c r="E39" s="2023"/>
      <c r="F39" s="2024"/>
      <c r="G39" s="1666"/>
      <c r="H39" s="1686"/>
      <c r="I39" s="770" t="s">
        <v>1347</v>
      </c>
      <c r="J39" s="778">
        <f ca="1">ROUND(J35/C39,3)</f>
        <v>0.627</v>
      </c>
      <c r="K39" s="1691"/>
      <c r="L39" s="1686"/>
      <c r="M39" s="1686"/>
    </row>
    <row r="40" spans="1:18" ht="18" customHeight="1">
      <c r="A40" s="715" t="s">
        <v>1309</v>
      </c>
      <c r="B40" s="1824" t="s">
        <v>1658</v>
      </c>
      <c r="C40" s="717">
        <f ca="1">ROUND(C39*(1-((1+F42)/(1+F40))^F41)/(F40-F42),0)</f>
        <v>23560</v>
      </c>
      <c r="D40" s="747" t="s">
        <v>651</v>
      </c>
      <c r="E40" s="718" t="s">
        <v>1773</v>
      </c>
      <c r="F40" s="728">
        <f ca="1">INDIRECT("'数据-取费表'!I"&amp;$G$1)</f>
        <v>0.06</v>
      </c>
      <c r="G40" s="1666"/>
      <c r="H40" s="1666"/>
      <c r="I40" s="770" t="s">
        <v>1348</v>
      </c>
      <c r="J40" s="778">
        <f ca="1">1-J39</f>
        <v>0.373</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0.60499999999999998</v>
      </c>
      <c r="K42" s="1690"/>
      <c r="L42" s="1634"/>
      <c r="M42" s="1634"/>
    </row>
    <row r="43" spans="1:18" ht="18" customHeight="1" thickBot="1">
      <c r="A43" s="756" t="s">
        <v>1316</v>
      </c>
      <c r="B43" s="757" t="s">
        <v>1339</v>
      </c>
      <c r="C43" s="758">
        <f ca="1">ROUND(C40*10000/F43,0)</f>
        <v>17653</v>
      </c>
      <c r="D43" s="759" t="s">
        <v>1340</v>
      </c>
      <c r="E43" s="760" t="s">
        <v>1341</v>
      </c>
      <c r="F43" s="761">
        <f ca="1">INDIRECT("'数据-取费表'!k"&amp;$G$1)</f>
        <v>13346.17</v>
      </c>
      <c r="G43" s="1666"/>
      <c r="H43" s="1634"/>
      <c r="I43" s="780" t="s">
        <v>1351</v>
      </c>
      <c r="J43" s="781">
        <f ca="1">1-J42</f>
        <v>0.39500000000000002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-24211</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23560</v>
      </c>
      <c r="R48" s="1956" t="s">
        <v>1734</v>
      </c>
    </row>
    <row r="49" spans="1:18" s="1670" customFormat="1" ht="18" customHeight="1" thickBot="1">
      <c r="A49" s="720"/>
      <c r="B49" s="721"/>
      <c r="C49" s="722"/>
      <c r="D49" s="723"/>
      <c r="E49" s="718" t="s">
        <v>586</v>
      </c>
      <c r="F49" s="719">
        <f ca="1">F7</f>
        <v>13346.17</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14261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10425</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37" t="s">
        <v>2222</v>
      </c>
      <c r="L53" s="383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23560</v>
      </c>
      <c r="R54" s="1960" t="s">
        <v>1746</v>
      </c>
    </row>
    <row r="55" spans="1:18" s="1670" customFormat="1" ht="18" customHeight="1" thickTop="1" thickBot="1">
      <c r="A55" s="731">
        <v>2</v>
      </c>
      <c r="B55" s="732" t="s">
        <v>592</v>
      </c>
      <c r="C55" s="733">
        <f ca="1">C13</f>
        <v>14261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14261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44</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23560</v>
      </c>
      <c r="R57" s="1956" t="s">
        <v>1734</v>
      </c>
    </row>
    <row r="58" spans="1:18" s="1670" customFormat="1" ht="28.5" customHeight="1" thickBot="1">
      <c r="A58" s="1367" t="s">
        <v>1353</v>
      </c>
      <c r="B58" s="718" t="s">
        <v>604</v>
      </c>
      <c r="C58" s="2552">
        <f ca="1">ROUND(IF(AND(项目基本情况!B11="自然人",项目基本情况!B10="北京市"),C48*F58/(1+'数据-取费表'!C42),C59+C60+C61),2)</f>
        <v>1.49</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1.49</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4969.57</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28.52</v>
      </c>
      <c r="D63" s="904" t="s">
        <v>638</v>
      </c>
      <c r="E63" s="718" t="s">
        <v>597</v>
      </c>
      <c r="F63" s="750">
        <f t="shared" ca="1" si="0"/>
        <v>2E-3</v>
      </c>
      <c r="I63" s="2385" t="s">
        <v>1724</v>
      </c>
      <c r="J63" s="2386">
        <v>70</v>
      </c>
      <c r="K63" s="2386">
        <v>50</v>
      </c>
      <c r="L63" s="2386">
        <v>80</v>
      </c>
      <c r="M63" s="2388">
        <v>0.02</v>
      </c>
      <c r="O63" s="1955" t="s">
        <v>1745</v>
      </c>
      <c r="P63" s="1956" t="s">
        <v>1762</v>
      </c>
      <c r="Q63" s="1957">
        <f ca="1">Q57+Q58</f>
        <v>23560</v>
      </c>
      <c r="R63" s="1960" t="s">
        <v>1746</v>
      </c>
    </row>
    <row r="64" spans="1:18" s="1670" customFormat="1" ht="16.5" thickBot="1">
      <c r="A64" s="1367" t="s">
        <v>1415</v>
      </c>
      <c r="B64" s="718" t="s">
        <v>626</v>
      </c>
      <c r="C64" s="48">
        <f ca="1">ROUND(C55*F64,2)</f>
        <v>14.26</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-44</v>
      </c>
      <c r="D66" s="903" t="s">
        <v>647</v>
      </c>
      <c r="E66" s="901"/>
      <c r="F66" s="753"/>
      <c r="K66" s="1694"/>
      <c r="O66" s="1955" t="s">
        <v>1733</v>
      </c>
      <c r="P66" s="1956" t="s">
        <v>1759</v>
      </c>
      <c r="Q66" s="1957">
        <f ca="1">C40+J29</f>
        <v>23560</v>
      </c>
      <c r="R66" s="1956" t="s">
        <v>1734</v>
      </c>
    </row>
    <row r="67" spans="1:18" s="1670" customFormat="1" ht="20.25" thickBot="1">
      <c r="A67" s="715" t="s">
        <v>1309</v>
      </c>
      <c r="B67" s="1824" t="s">
        <v>1658</v>
      </c>
      <c r="C67" s="717">
        <f ca="1">ROUND(C66*(1-((1+F69)/(1+F67))^F68)/(F67-F69),0)</f>
        <v>-651</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10425</v>
      </c>
      <c r="R68" s="1963" t="s">
        <v>1770</v>
      </c>
    </row>
    <row r="69" spans="1:18" ht="20.25" thickBot="1">
      <c r="A69" s="724"/>
      <c r="B69" s="725"/>
      <c r="C69" s="726"/>
      <c r="D69" s="749"/>
      <c r="E69" s="718" t="s">
        <v>657</v>
      </c>
      <c r="F69" s="1932"/>
      <c r="O69" s="1958" t="s">
        <v>1738</v>
      </c>
      <c r="P69" s="1964" t="s">
        <v>1752</v>
      </c>
      <c r="Q69" s="1957">
        <f ca="1">ROUND(Q70-Q71*Q72,0)</f>
        <v>594</v>
      </c>
      <c r="R69" s="1960"/>
    </row>
    <row r="70" spans="1:18" ht="15.75" thickBot="1">
      <c r="A70" s="756" t="s">
        <v>1316</v>
      </c>
      <c r="B70" s="757" t="s">
        <v>1339</v>
      </c>
      <c r="C70" s="758">
        <f ca="1">ROUND(C67*10000/F70,0)</f>
        <v>-488</v>
      </c>
      <c r="D70" s="759" t="s">
        <v>1340</v>
      </c>
      <c r="E70" s="760" t="s">
        <v>1341</v>
      </c>
      <c r="F70" s="761">
        <f ca="1">F43</f>
        <v>13346.17</v>
      </c>
      <c r="O70" s="1958" t="s">
        <v>1753</v>
      </c>
      <c r="P70" s="1964" t="s">
        <v>1754</v>
      </c>
      <c r="Q70" s="1957">
        <f ca="1">C39</f>
        <v>1592</v>
      </c>
      <c r="R70" s="1956" t="s">
        <v>1734</v>
      </c>
    </row>
    <row r="71" spans="1:18" ht="15.75" thickBot="1">
      <c r="O71" s="1958" t="s">
        <v>1755</v>
      </c>
      <c r="P71" s="1964" t="s">
        <v>1756</v>
      </c>
      <c r="Q71" s="1957">
        <f ca="1">C13</f>
        <v>14261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23560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topLeftCell="A25"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0" t="s">
        <v>3775</v>
      </c>
      <c r="E1" s="1945" t="s">
        <v>808</v>
      </c>
      <c r="F1" s="1946">
        <f ca="1">J53</f>
        <v>47.57</v>
      </c>
      <c r="G1" s="2755">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1245</v>
      </c>
      <c r="C2" s="2760"/>
      <c r="D2" s="2759"/>
      <c r="E2" s="2761"/>
      <c r="F2" s="2761"/>
      <c r="G2" s="2756"/>
      <c r="H2" s="1668"/>
      <c r="I2" s="1668"/>
      <c r="J2" s="1668"/>
      <c r="K2" s="1669"/>
      <c r="L2" s="1668"/>
      <c r="M2" s="1668"/>
    </row>
    <row r="3" spans="1:33" ht="18" customHeight="1" thickBot="1">
      <c r="A3" s="766" t="s">
        <v>468</v>
      </c>
      <c r="B3" s="767">
        <f ca="1">IF(ISERROR(B2*10000/F43),0,ROUND(B2*10000/F43,0))</f>
        <v>1111</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119</v>
      </c>
      <c r="D5" s="1999" t="s">
        <v>1805</v>
      </c>
      <c r="E5" s="1993"/>
      <c r="F5" s="1994"/>
      <c r="G5" s="1666"/>
      <c r="H5" s="715">
        <v>1</v>
      </c>
      <c r="I5" s="716" t="s">
        <v>1802</v>
      </c>
      <c r="J5" s="50">
        <f ca="1">J6+J10+J12</f>
        <v>0</v>
      </c>
      <c r="K5" s="1999" t="s">
        <v>1805</v>
      </c>
      <c r="L5" s="1993"/>
      <c r="M5" s="1994"/>
    </row>
    <row r="6" spans="1:33" ht="18" customHeight="1">
      <c r="A6" s="1519" t="s">
        <v>1353</v>
      </c>
      <c r="B6" s="3831" t="s">
        <v>1807</v>
      </c>
      <c r="C6" s="717">
        <f ca="1">ROUND(F6*F8*F7*(1-F9)/10000,0)</f>
        <v>119</v>
      </c>
      <c r="D6" s="2000" t="s">
        <v>1806</v>
      </c>
      <c r="E6" s="718" t="s">
        <v>585</v>
      </c>
      <c r="F6" s="719">
        <f ca="1">INDIRECT("'数据-取费表'!u"&amp;$G$1)</f>
        <v>600</v>
      </c>
      <c r="G6" s="1666"/>
      <c r="H6" s="2007" t="s">
        <v>1353</v>
      </c>
      <c r="I6" s="3831" t="s">
        <v>1807</v>
      </c>
      <c r="J6" s="717">
        <f ca="1">ROUND(M6*M8*M7*(1-M9)/10000,0)</f>
        <v>0</v>
      </c>
      <c r="K6" s="314" t="s">
        <v>584</v>
      </c>
      <c r="L6" s="718" t="s">
        <v>585</v>
      </c>
      <c r="M6" s="719">
        <f ca="1">INDIRECT("'数据-取费表'!z"&amp;$G$1)</f>
        <v>0</v>
      </c>
    </row>
    <row r="7" spans="1:33" ht="18" customHeight="1">
      <c r="A7" s="2003"/>
      <c r="B7" s="3832"/>
      <c r="C7" s="722"/>
      <c r="D7" s="723"/>
      <c r="E7" s="718" t="s">
        <v>586</v>
      </c>
      <c r="F7" s="719">
        <f ca="1">IF(INDIRECT("'数据-取费表'!ah"&amp;$G$1)="",INDIRECT("'数据-取费表'!k"&amp;$G$1),INDIRECT("'数据-取费表'!ah"&amp;$G$1))</f>
        <v>184</v>
      </c>
      <c r="G7" s="1666"/>
      <c r="H7" s="1992"/>
      <c r="I7" s="3832"/>
      <c r="J7" s="722"/>
      <c r="K7" s="723"/>
      <c r="L7" s="718" t="s">
        <v>586</v>
      </c>
      <c r="M7" s="719">
        <f ca="1">F7</f>
        <v>184</v>
      </c>
    </row>
    <row r="8" spans="1:33" ht="18" customHeight="1">
      <c r="A8" s="1996"/>
      <c r="B8" s="3833"/>
      <c r="C8" s="722"/>
      <c r="D8" s="723"/>
      <c r="E8" s="718" t="s">
        <v>587</v>
      </c>
      <c r="F8" s="719">
        <f ca="1">INDIRECT("'数据-取费表'!ai"&amp;$G$1)</f>
        <v>12</v>
      </c>
      <c r="G8" s="1666"/>
      <c r="H8" s="1992"/>
      <c r="I8" s="3833"/>
      <c r="J8" s="722"/>
      <c r="K8" s="723"/>
      <c r="L8" s="718" t="s">
        <v>587</v>
      </c>
      <c r="M8" s="719">
        <f ca="1">INDIRECT("'数据-取费表'!ai"&amp;$G$1)</f>
        <v>12</v>
      </c>
    </row>
    <row r="9" spans="1:33" ht="18" customHeight="1">
      <c r="A9" s="720"/>
      <c r="B9" s="3834"/>
      <c r="C9" s="722"/>
      <c r="D9" s="723"/>
      <c r="E9" s="718" t="s">
        <v>588</v>
      </c>
      <c r="F9" s="728">
        <f ca="1">INDIRECT("'数据-取费表'!w"&amp;$G$1)</f>
        <v>0.1</v>
      </c>
      <c r="G9" s="1666"/>
      <c r="H9" s="2008"/>
      <c r="I9" s="3833"/>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9570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7465</v>
      </c>
      <c r="D14" s="903" t="s">
        <v>594</v>
      </c>
      <c r="E14" s="902"/>
      <c r="F14" s="739"/>
      <c r="G14" s="1666"/>
      <c r="H14" s="1367" t="s">
        <v>1353</v>
      </c>
      <c r="I14" s="1823" t="s">
        <v>2102</v>
      </c>
      <c r="J14" s="48">
        <f ca="1">C29</f>
        <v>9570</v>
      </c>
      <c r="K14" s="21"/>
      <c r="L14" s="735"/>
      <c r="M14" s="736"/>
    </row>
    <row r="15" spans="1:33" s="1674" customFormat="1" ht="18" customHeight="1" thickBot="1">
      <c r="A15" s="1366" t="s">
        <v>1361</v>
      </c>
      <c r="B15" s="718" t="s">
        <v>595</v>
      </c>
      <c r="C15" s="48">
        <f ca="1">ROUND(C14*F15,0)</f>
        <v>224</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20</v>
      </c>
      <c r="K16" s="1512" t="s">
        <v>600</v>
      </c>
      <c r="L16" s="906"/>
      <c r="M16" s="1994"/>
    </row>
    <row r="17" spans="1:33" s="1674" customFormat="1" ht="18" customHeight="1">
      <c r="A17" s="1366" t="s">
        <v>1412</v>
      </c>
      <c r="B17" s="718" t="s">
        <v>601</v>
      </c>
      <c r="C17" s="48">
        <f ca="1">ROUND(F17*(F43+INDIRECT("'数据-取费表'!S"&amp;$G$1))/10000,0)</f>
        <v>332</v>
      </c>
      <c r="D17" s="718" t="s">
        <v>602</v>
      </c>
      <c r="E17" s="718" t="s">
        <v>603</v>
      </c>
      <c r="F17" s="51">
        <f>'数据-取费表'!B35</f>
        <v>200</v>
      </c>
      <c r="G17" s="2757"/>
      <c r="H17" s="1367" t="s">
        <v>1353</v>
      </c>
      <c r="I17" s="718" t="s">
        <v>604</v>
      </c>
      <c r="J17" s="2552">
        <f ca="1">ROUND(IF(AND(项目基本情况!B11="自然人",项目基本情况!B10="北京市"),J6*M17/(1+'数据-取费表'!C42),J18+J19+J20),2)</f>
        <v>1.25</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149</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8170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123</v>
      </c>
      <c r="D20" s="745" t="s">
        <v>614</v>
      </c>
      <c r="E20" s="718" t="s">
        <v>597</v>
      </c>
      <c r="F20" s="743">
        <f>'数据-取费表'!B37</f>
        <v>1.4999999999999999E-2</v>
      </c>
      <c r="G20" s="2757"/>
      <c r="H20" s="1369" t="s">
        <v>1362</v>
      </c>
      <c r="I20" s="314" t="s">
        <v>615</v>
      </c>
      <c r="J20" s="49">
        <f ca="1">ROUND(M20*M21/10000,2)</f>
        <v>1.25</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4172.01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19.14</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257</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-20</v>
      </c>
      <c r="K25" s="2022" t="s">
        <v>647</v>
      </c>
      <c r="L25" s="2023"/>
      <c r="M25" s="2024"/>
    </row>
    <row r="26" spans="1:33" ht="18" customHeight="1">
      <c r="A26" s="1366" t="s">
        <v>1360</v>
      </c>
      <c r="B26" s="718" t="s">
        <v>1785</v>
      </c>
      <c r="C26" s="48">
        <f ca="1">ROUND((C19+C20)*F26,0)</f>
        <v>415</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9570</v>
      </c>
      <c r="D29" s="2019"/>
      <c r="E29" s="2020"/>
      <c r="F29" s="2021"/>
      <c r="G29" s="2757"/>
      <c r="H29" s="756" t="s">
        <v>1316</v>
      </c>
      <c r="I29" s="757" t="s">
        <v>1317</v>
      </c>
      <c r="J29" s="758">
        <f ca="1">ROUND(J26/(1+F40)^F41,0)</f>
        <v>0</v>
      </c>
      <c r="K29" s="759" t="s">
        <v>635</v>
      </c>
      <c r="L29" s="760"/>
      <c r="M29" s="761">
        <f ca="1">INDIRECT("'数据-取费表'!k"&amp;$G$1)</f>
        <v>11204.280000000002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50</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21.08</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6.23</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13.6</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1.25</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4172.01</v>
      </c>
      <c r="G35" s="1666"/>
      <c r="H35" s="1675"/>
      <c r="I35" s="770" t="s">
        <v>1343</v>
      </c>
      <c r="J35" s="771">
        <f ca="1">ROUND(C13*J36,0)</f>
        <v>670</v>
      </c>
      <c r="K35" s="1687"/>
      <c r="L35" s="1686"/>
      <c r="M35" s="1686"/>
    </row>
    <row r="36" spans="1:18" ht="18" customHeight="1">
      <c r="A36" s="1367" t="s">
        <v>1414</v>
      </c>
      <c r="B36" s="718" t="s">
        <v>623</v>
      </c>
      <c r="C36" s="48">
        <f ca="1">ROUND(C29*F36,2)</f>
        <v>19.14</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9.57</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69</v>
      </c>
      <c r="D39" s="2022" t="s">
        <v>647</v>
      </c>
      <c r="E39" s="2023"/>
      <c r="F39" s="2024"/>
      <c r="G39" s="1666"/>
      <c r="H39" s="1686"/>
      <c r="I39" s="770" t="s">
        <v>1347</v>
      </c>
      <c r="J39" s="778">
        <f ca="1">ROUND(J35/C39,3)</f>
        <v>9.7100000000000009</v>
      </c>
      <c r="K39" s="1691"/>
      <c r="L39" s="1686"/>
      <c r="M39" s="1686"/>
    </row>
    <row r="40" spans="1:18" ht="18" customHeight="1">
      <c r="A40" s="715" t="s">
        <v>1309</v>
      </c>
      <c r="B40" s="1824" t="s">
        <v>1658</v>
      </c>
      <c r="C40" s="717">
        <f ca="1">ROUND(C39*(1-((1+F42)/(1+F40))^F41)/(F40-F42),0)</f>
        <v>1245</v>
      </c>
      <c r="D40" s="747" t="s">
        <v>651</v>
      </c>
      <c r="E40" s="718" t="s">
        <v>1773</v>
      </c>
      <c r="F40" s="728">
        <f ca="1">INDIRECT("'数据-取费表'!I"&amp;$G$1)</f>
        <v>0.05</v>
      </c>
      <c r="G40" s="1666"/>
      <c r="H40" s="1666"/>
      <c r="I40" s="770" t="s">
        <v>1348</v>
      </c>
      <c r="J40" s="778">
        <f ca="1">1-J39</f>
        <v>-8.7100000000000009</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7.6870000000000003</v>
      </c>
      <c r="K42" s="1690"/>
      <c r="L42" s="1634"/>
      <c r="M42" s="1634"/>
    </row>
    <row r="43" spans="1:18" ht="18" customHeight="1" thickBot="1">
      <c r="A43" s="756" t="s">
        <v>1316</v>
      </c>
      <c r="B43" s="757" t="s">
        <v>1339</v>
      </c>
      <c r="C43" s="758">
        <f ca="1">ROUND(C40*10000/F43,0)</f>
        <v>1111</v>
      </c>
      <c r="D43" s="759" t="s">
        <v>1340</v>
      </c>
      <c r="E43" s="760" t="s">
        <v>1341</v>
      </c>
      <c r="F43" s="761">
        <f ca="1">INDIRECT("'数据-取费表'!k"&amp;$G$1)</f>
        <v>11204.280000000002</v>
      </c>
      <c r="G43" s="1666"/>
      <c r="H43" s="1634"/>
      <c r="I43" s="780" t="s">
        <v>1351</v>
      </c>
      <c r="J43" s="781">
        <f ca="1">1-J42</f>
        <v>-6.6870000000000003</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-1786</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49.57</v>
      </c>
      <c r="M48" s="2759"/>
      <c r="O48" s="1955" t="s">
        <v>1733</v>
      </c>
      <c r="P48" s="1956" t="s">
        <v>1759</v>
      </c>
      <c r="Q48" s="1957">
        <f ca="1">C40+J29</f>
        <v>1245</v>
      </c>
      <c r="R48" s="1956" t="s">
        <v>1734</v>
      </c>
    </row>
    <row r="49" spans="1:18" s="1670" customFormat="1" ht="18" customHeight="1" thickBot="1">
      <c r="A49" s="720"/>
      <c r="B49" s="721"/>
      <c r="C49" s="722"/>
      <c r="D49" s="723"/>
      <c r="E49" s="718" t="s">
        <v>586</v>
      </c>
      <c r="F49" s="719">
        <f ca="1">F7</f>
        <v>184</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1" t="s">
        <v>1701</v>
      </c>
      <c r="J50" s="2368">
        <f>SUMPRODUCT((I63:I65=J47)*(J62:L62=J48)*(J63:L65))</f>
        <v>60</v>
      </c>
      <c r="K50" s="2371" t="s">
        <v>1707</v>
      </c>
      <c r="L50" s="1564"/>
      <c r="M50" s="2759"/>
      <c r="O50" s="1958" t="s">
        <v>1737</v>
      </c>
      <c r="P50" s="1956" t="s">
        <v>1761</v>
      </c>
      <c r="Q50" s="1957">
        <f ca="1">C29</f>
        <v>9570</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-12519</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47.57</v>
      </c>
      <c r="K53" s="3837" t="s">
        <v>2222</v>
      </c>
      <c r="L53" s="3838"/>
      <c r="M53" s="2759"/>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1245</v>
      </c>
      <c r="R54" s="1960" t="s">
        <v>1746</v>
      </c>
    </row>
    <row r="55" spans="1:18" s="1670" customFormat="1" ht="18" customHeight="1" thickTop="1" thickBot="1">
      <c r="A55" s="731">
        <v>2</v>
      </c>
      <c r="B55" s="732" t="s">
        <v>592</v>
      </c>
      <c r="C55" s="733">
        <f ca="1">C13</f>
        <v>9570</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9570</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30</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1245</v>
      </c>
      <c r="R57" s="1956" t="s">
        <v>1734</v>
      </c>
    </row>
    <row r="58" spans="1:18" s="1670" customFormat="1" ht="28.5" customHeight="1" thickBot="1">
      <c r="A58" s="1367" t="s">
        <v>1353</v>
      </c>
      <c r="B58" s="718" t="s">
        <v>604</v>
      </c>
      <c r="C58" s="2552">
        <f ca="1">ROUND(IF(AND(项目基本情况!B11="自然人",项目基本情况!B10="北京市"),C48*F58/(1+'数据-取费表'!C42),C59+C60+C61),2)</f>
        <v>1.25</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1.25</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4172.01</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19.14</v>
      </c>
      <c r="D63" s="904" t="s">
        <v>638</v>
      </c>
      <c r="E63" s="718" t="s">
        <v>597</v>
      </c>
      <c r="F63" s="750">
        <f t="shared" ca="1" si="0"/>
        <v>2E-3</v>
      </c>
      <c r="I63" s="2385" t="s">
        <v>1724</v>
      </c>
      <c r="J63" s="2386">
        <v>70</v>
      </c>
      <c r="K63" s="2386">
        <v>50</v>
      </c>
      <c r="L63" s="2386">
        <v>80</v>
      </c>
      <c r="M63" s="2388">
        <v>0.02</v>
      </c>
      <c r="O63" s="1955" t="s">
        <v>1745</v>
      </c>
      <c r="P63" s="1956" t="s">
        <v>1762</v>
      </c>
      <c r="Q63" s="1957">
        <f ca="1">Q57+Q58</f>
        <v>1245</v>
      </c>
      <c r="R63" s="1960" t="s">
        <v>1746</v>
      </c>
    </row>
    <row r="64" spans="1:18" s="1670" customFormat="1" ht="16.5" thickBot="1">
      <c r="A64" s="1367" t="s">
        <v>1415</v>
      </c>
      <c r="B64" s="718" t="s">
        <v>626</v>
      </c>
      <c r="C64" s="48">
        <f ca="1">ROUND(C55*F64,2)</f>
        <v>9.57</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-30</v>
      </c>
      <c r="D66" s="903" t="s">
        <v>647</v>
      </c>
      <c r="E66" s="901"/>
      <c r="F66" s="753"/>
      <c r="K66" s="1694"/>
      <c r="O66" s="1955" t="s">
        <v>1733</v>
      </c>
      <c r="P66" s="1956" t="s">
        <v>1759</v>
      </c>
      <c r="Q66" s="1957">
        <f ca="1">C40+J29</f>
        <v>1245</v>
      </c>
      <c r="R66" s="1956" t="s">
        <v>1734</v>
      </c>
    </row>
    <row r="67" spans="1:18" s="1670" customFormat="1" ht="20.25" thickBot="1">
      <c r="A67" s="715" t="s">
        <v>1309</v>
      </c>
      <c r="B67" s="1824" t="s">
        <v>1658</v>
      </c>
      <c r="C67" s="717">
        <f ca="1">ROUND(C66*(1-((1+F69)/(1+F67))^F68)/(F67-F69),0)</f>
        <v>-541</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-12519</v>
      </c>
      <c r="R68" s="1963" t="s">
        <v>1770</v>
      </c>
    </row>
    <row r="69" spans="1:18" ht="20.25" thickBot="1">
      <c r="A69" s="724"/>
      <c r="B69" s="725"/>
      <c r="C69" s="726"/>
      <c r="D69" s="749"/>
      <c r="E69" s="718" t="s">
        <v>657</v>
      </c>
      <c r="F69" s="1932"/>
      <c r="O69" s="1958" t="s">
        <v>1738</v>
      </c>
      <c r="P69" s="1964" t="s">
        <v>1752</v>
      </c>
      <c r="Q69" s="1957">
        <f ca="1">ROUND(Q70-Q71*Q72,0)</f>
        <v>-601</v>
      </c>
      <c r="R69" s="1960"/>
    </row>
    <row r="70" spans="1:18" ht="15.75" thickBot="1">
      <c r="A70" s="756" t="s">
        <v>1316</v>
      </c>
      <c r="B70" s="757" t="s">
        <v>1339</v>
      </c>
      <c r="C70" s="758">
        <f ca="1">ROUND(C67*10000/F70,0)</f>
        <v>-483</v>
      </c>
      <c r="D70" s="759" t="s">
        <v>1340</v>
      </c>
      <c r="E70" s="760" t="s">
        <v>1341</v>
      </c>
      <c r="F70" s="761">
        <f ca="1">F43</f>
        <v>11204.280000000002</v>
      </c>
      <c r="O70" s="1958" t="s">
        <v>1753</v>
      </c>
      <c r="P70" s="1964" t="s">
        <v>1754</v>
      </c>
      <c r="Q70" s="1957">
        <f ca="1">C39</f>
        <v>69</v>
      </c>
      <c r="R70" s="1956" t="s">
        <v>1734</v>
      </c>
    </row>
    <row r="71" spans="1:18" ht="15.75" thickBot="1">
      <c r="O71" s="1958" t="s">
        <v>1755</v>
      </c>
      <c r="P71" s="1964" t="s">
        <v>1756</v>
      </c>
      <c r="Q71" s="1957">
        <f ca="1">C13</f>
        <v>9570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1245</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4" customWidth="1"/>
    <col min="2" max="2" width="13.25" style="2240" customWidth="1"/>
    <col min="3" max="3" width="15.625" style="2240" customWidth="1"/>
    <col min="4" max="4" width="9.375" style="2240" bestFit="1" customWidth="1"/>
    <col min="5" max="5" width="13.5" style="2240" customWidth="1"/>
    <col min="6" max="6" width="9" style="2240"/>
    <col min="7" max="7" width="9.375" style="2240" bestFit="1" customWidth="1"/>
    <col min="8" max="9" width="9" style="2240"/>
    <col min="10" max="10" width="9.375" style="2240" bestFit="1" customWidth="1"/>
    <col min="11" max="11" width="4" style="2234" customWidth="1"/>
    <col min="12" max="12" width="5.125" style="2240" customWidth="1"/>
    <col min="13" max="13" width="13.75" style="2240" customWidth="1"/>
    <col min="14" max="256" width="9" style="2240"/>
    <col min="257" max="257" width="4.875" style="2232" customWidth="1"/>
    <col min="258" max="258" width="13.25" style="2232" customWidth="1"/>
    <col min="259" max="259" width="15.625" style="2232" customWidth="1"/>
    <col min="260" max="260" width="9.375" style="2232" bestFit="1" customWidth="1"/>
    <col min="261" max="261" width="13.5" style="2232" customWidth="1"/>
    <col min="262" max="262" width="9" style="2232"/>
    <col min="263" max="263" width="9.375" style="2232" bestFit="1" customWidth="1"/>
    <col min="264" max="265" width="9" style="2232"/>
    <col min="266" max="266" width="9.375" style="2232" bestFit="1" customWidth="1"/>
    <col min="267" max="267" width="4" style="2232" customWidth="1"/>
    <col min="268" max="268" width="5.125" style="2232" customWidth="1"/>
    <col min="269" max="269" width="13.75" style="2232" customWidth="1"/>
    <col min="270" max="512" width="9" style="2232"/>
    <col min="513" max="513" width="4.875" style="2232" customWidth="1"/>
    <col min="514" max="514" width="13.25" style="2232" customWidth="1"/>
    <col min="515" max="515" width="15.625" style="2232" customWidth="1"/>
    <col min="516" max="516" width="9.375" style="2232" bestFit="1" customWidth="1"/>
    <col min="517" max="517" width="13.5" style="2232" customWidth="1"/>
    <col min="518" max="518" width="9" style="2232"/>
    <col min="519" max="519" width="9.375" style="2232" bestFit="1" customWidth="1"/>
    <col min="520" max="521" width="9" style="2232"/>
    <col min="522" max="522" width="9.375" style="2232" bestFit="1" customWidth="1"/>
    <col min="523" max="523" width="4" style="2232" customWidth="1"/>
    <col min="524" max="524" width="5.125" style="2232" customWidth="1"/>
    <col min="525" max="525" width="13.75" style="2232" customWidth="1"/>
    <col min="526" max="768" width="9" style="2232"/>
    <col min="769" max="769" width="4.875" style="2232" customWidth="1"/>
    <col min="770" max="770" width="13.25" style="2232" customWidth="1"/>
    <col min="771" max="771" width="15.625" style="2232" customWidth="1"/>
    <col min="772" max="772" width="9.375" style="2232" bestFit="1" customWidth="1"/>
    <col min="773" max="773" width="13.5" style="2232" customWidth="1"/>
    <col min="774" max="774" width="9" style="2232"/>
    <col min="775" max="775" width="9.375" style="2232" bestFit="1" customWidth="1"/>
    <col min="776" max="777" width="9" style="2232"/>
    <col min="778" max="778" width="9.375" style="2232" bestFit="1" customWidth="1"/>
    <col min="779" max="779" width="4" style="2232" customWidth="1"/>
    <col min="780" max="780" width="5.125" style="2232" customWidth="1"/>
    <col min="781" max="781" width="13.75" style="2232" customWidth="1"/>
    <col min="782" max="1024" width="9" style="2232"/>
    <col min="1025" max="1025" width="4.875" style="2232" customWidth="1"/>
    <col min="1026" max="1026" width="13.25" style="2232" customWidth="1"/>
    <col min="1027" max="1027" width="15.625" style="2232" customWidth="1"/>
    <col min="1028" max="1028" width="9.375" style="2232" bestFit="1" customWidth="1"/>
    <col min="1029" max="1029" width="13.5" style="2232" customWidth="1"/>
    <col min="1030" max="1030" width="9" style="2232"/>
    <col min="1031" max="1031" width="9.375" style="2232" bestFit="1" customWidth="1"/>
    <col min="1032" max="1033" width="9" style="2232"/>
    <col min="1034" max="1034" width="9.375" style="2232" bestFit="1" customWidth="1"/>
    <col min="1035" max="1035" width="4" style="2232" customWidth="1"/>
    <col min="1036" max="1036" width="5.125" style="2232" customWidth="1"/>
    <col min="1037" max="1037" width="13.75" style="2232" customWidth="1"/>
    <col min="1038" max="1280" width="9" style="2232"/>
    <col min="1281" max="1281" width="4.875" style="2232" customWidth="1"/>
    <col min="1282" max="1282" width="13.25" style="2232" customWidth="1"/>
    <col min="1283" max="1283" width="15.625" style="2232" customWidth="1"/>
    <col min="1284" max="1284" width="9.375" style="2232" bestFit="1" customWidth="1"/>
    <col min="1285" max="1285" width="13.5" style="2232" customWidth="1"/>
    <col min="1286" max="1286" width="9" style="2232"/>
    <col min="1287" max="1287" width="9.375" style="2232" bestFit="1" customWidth="1"/>
    <col min="1288" max="1289" width="9" style="2232"/>
    <col min="1290" max="1290" width="9.375" style="2232" bestFit="1" customWidth="1"/>
    <col min="1291" max="1291" width="4" style="2232" customWidth="1"/>
    <col min="1292" max="1292" width="5.125" style="2232" customWidth="1"/>
    <col min="1293" max="1293" width="13.75" style="2232" customWidth="1"/>
    <col min="1294" max="1536" width="9" style="2232"/>
    <col min="1537" max="1537" width="4.875" style="2232" customWidth="1"/>
    <col min="1538" max="1538" width="13.25" style="2232" customWidth="1"/>
    <col min="1539" max="1539" width="15.625" style="2232" customWidth="1"/>
    <col min="1540" max="1540" width="9.375" style="2232" bestFit="1" customWidth="1"/>
    <col min="1541" max="1541" width="13.5" style="2232" customWidth="1"/>
    <col min="1542" max="1542" width="9" style="2232"/>
    <col min="1543" max="1543" width="9.375" style="2232" bestFit="1" customWidth="1"/>
    <col min="1544" max="1545" width="9" style="2232"/>
    <col min="1546" max="1546" width="9.375" style="2232" bestFit="1" customWidth="1"/>
    <col min="1547" max="1547" width="4" style="2232" customWidth="1"/>
    <col min="1548" max="1548" width="5.125" style="2232" customWidth="1"/>
    <col min="1549" max="1549" width="13.75" style="2232" customWidth="1"/>
    <col min="1550" max="1792" width="9" style="2232"/>
    <col min="1793" max="1793" width="4.875" style="2232" customWidth="1"/>
    <col min="1794" max="1794" width="13.25" style="2232" customWidth="1"/>
    <col min="1795" max="1795" width="15.625" style="2232" customWidth="1"/>
    <col min="1796" max="1796" width="9.375" style="2232" bestFit="1" customWidth="1"/>
    <col min="1797" max="1797" width="13.5" style="2232" customWidth="1"/>
    <col min="1798" max="1798" width="9" style="2232"/>
    <col min="1799" max="1799" width="9.375" style="2232" bestFit="1" customWidth="1"/>
    <col min="1800" max="1801" width="9" style="2232"/>
    <col min="1802" max="1802" width="9.375" style="2232" bestFit="1" customWidth="1"/>
    <col min="1803" max="1803" width="4" style="2232" customWidth="1"/>
    <col min="1804" max="1804" width="5.125" style="2232" customWidth="1"/>
    <col min="1805" max="1805" width="13.75" style="2232" customWidth="1"/>
    <col min="1806" max="2048" width="9" style="2232"/>
    <col min="2049" max="2049" width="4.875" style="2232" customWidth="1"/>
    <col min="2050" max="2050" width="13.25" style="2232" customWidth="1"/>
    <col min="2051" max="2051" width="15.625" style="2232" customWidth="1"/>
    <col min="2052" max="2052" width="9.375" style="2232" bestFit="1" customWidth="1"/>
    <col min="2053" max="2053" width="13.5" style="2232" customWidth="1"/>
    <col min="2054" max="2054" width="9" style="2232"/>
    <col min="2055" max="2055" width="9.375" style="2232" bestFit="1" customWidth="1"/>
    <col min="2056" max="2057" width="9" style="2232"/>
    <col min="2058" max="2058" width="9.375" style="2232" bestFit="1" customWidth="1"/>
    <col min="2059" max="2059" width="4" style="2232" customWidth="1"/>
    <col min="2060" max="2060" width="5.125" style="2232" customWidth="1"/>
    <col min="2061" max="2061" width="13.75" style="2232" customWidth="1"/>
    <col min="2062" max="2304" width="9" style="2232"/>
    <col min="2305" max="2305" width="4.875" style="2232" customWidth="1"/>
    <col min="2306" max="2306" width="13.25" style="2232" customWidth="1"/>
    <col min="2307" max="2307" width="15.625" style="2232" customWidth="1"/>
    <col min="2308" max="2308" width="9.375" style="2232" bestFit="1" customWidth="1"/>
    <col min="2309" max="2309" width="13.5" style="2232" customWidth="1"/>
    <col min="2310" max="2310" width="9" style="2232"/>
    <col min="2311" max="2311" width="9.375" style="2232" bestFit="1" customWidth="1"/>
    <col min="2312" max="2313" width="9" style="2232"/>
    <col min="2314" max="2314" width="9.375" style="2232" bestFit="1" customWidth="1"/>
    <col min="2315" max="2315" width="4" style="2232" customWidth="1"/>
    <col min="2316" max="2316" width="5.125" style="2232" customWidth="1"/>
    <col min="2317" max="2317" width="13.75" style="2232" customWidth="1"/>
    <col min="2318" max="2560" width="9" style="2232"/>
    <col min="2561" max="2561" width="4.875" style="2232" customWidth="1"/>
    <col min="2562" max="2562" width="13.25" style="2232" customWidth="1"/>
    <col min="2563" max="2563" width="15.625" style="2232" customWidth="1"/>
    <col min="2564" max="2564" width="9.375" style="2232" bestFit="1" customWidth="1"/>
    <col min="2565" max="2565" width="13.5" style="2232" customWidth="1"/>
    <col min="2566" max="2566" width="9" style="2232"/>
    <col min="2567" max="2567" width="9.375" style="2232" bestFit="1" customWidth="1"/>
    <col min="2568" max="2569" width="9" style="2232"/>
    <col min="2570" max="2570" width="9.375" style="2232" bestFit="1" customWidth="1"/>
    <col min="2571" max="2571" width="4" style="2232" customWidth="1"/>
    <col min="2572" max="2572" width="5.125" style="2232" customWidth="1"/>
    <col min="2573" max="2573" width="13.75" style="2232" customWidth="1"/>
    <col min="2574" max="2816" width="9" style="2232"/>
    <col min="2817" max="2817" width="4.875" style="2232" customWidth="1"/>
    <col min="2818" max="2818" width="13.25" style="2232" customWidth="1"/>
    <col min="2819" max="2819" width="15.625" style="2232" customWidth="1"/>
    <col min="2820" max="2820" width="9.375" style="2232" bestFit="1" customWidth="1"/>
    <col min="2821" max="2821" width="13.5" style="2232" customWidth="1"/>
    <col min="2822" max="2822" width="9" style="2232"/>
    <col min="2823" max="2823" width="9.375" style="2232" bestFit="1" customWidth="1"/>
    <col min="2824" max="2825" width="9" style="2232"/>
    <col min="2826" max="2826" width="9.375" style="2232" bestFit="1" customWidth="1"/>
    <col min="2827" max="2827" width="4" style="2232" customWidth="1"/>
    <col min="2828" max="2828" width="5.125" style="2232" customWidth="1"/>
    <col min="2829" max="2829" width="13.75" style="2232" customWidth="1"/>
    <col min="2830" max="3072" width="9" style="2232"/>
    <col min="3073" max="3073" width="4.875" style="2232" customWidth="1"/>
    <col min="3074" max="3074" width="13.25" style="2232" customWidth="1"/>
    <col min="3075" max="3075" width="15.625" style="2232" customWidth="1"/>
    <col min="3076" max="3076" width="9.375" style="2232" bestFit="1" customWidth="1"/>
    <col min="3077" max="3077" width="13.5" style="2232" customWidth="1"/>
    <col min="3078" max="3078" width="9" style="2232"/>
    <col min="3079" max="3079" width="9.375" style="2232" bestFit="1" customWidth="1"/>
    <col min="3080" max="3081" width="9" style="2232"/>
    <col min="3082" max="3082" width="9.375" style="2232" bestFit="1" customWidth="1"/>
    <col min="3083" max="3083" width="4" style="2232" customWidth="1"/>
    <col min="3084" max="3084" width="5.125" style="2232" customWidth="1"/>
    <col min="3085" max="3085" width="13.75" style="2232" customWidth="1"/>
    <col min="3086" max="3328" width="9" style="2232"/>
    <col min="3329" max="3329" width="4.875" style="2232" customWidth="1"/>
    <col min="3330" max="3330" width="13.25" style="2232" customWidth="1"/>
    <col min="3331" max="3331" width="15.625" style="2232" customWidth="1"/>
    <col min="3332" max="3332" width="9.375" style="2232" bestFit="1" customWidth="1"/>
    <col min="3333" max="3333" width="13.5" style="2232" customWidth="1"/>
    <col min="3334" max="3334" width="9" style="2232"/>
    <col min="3335" max="3335" width="9.375" style="2232" bestFit="1" customWidth="1"/>
    <col min="3336" max="3337" width="9" style="2232"/>
    <col min="3338" max="3338" width="9.375" style="2232" bestFit="1" customWidth="1"/>
    <col min="3339" max="3339" width="4" style="2232" customWidth="1"/>
    <col min="3340" max="3340" width="5.125" style="2232" customWidth="1"/>
    <col min="3341" max="3341" width="13.75" style="2232" customWidth="1"/>
    <col min="3342" max="3584" width="9" style="2232"/>
    <col min="3585" max="3585" width="4.875" style="2232" customWidth="1"/>
    <col min="3586" max="3586" width="13.25" style="2232" customWidth="1"/>
    <col min="3587" max="3587" width="15.625" style="2232" customWidth="1"/>
    <col min="3588" max="3588" width="9.375" style="2232" bestFit="1" customWidth="1"/>
    <col min="3589" max="3589" width="13.5" style="2232" customWidth="1"/>
    <col min="3590" max="3590" width="9" style="2232"/>
    <col min="3591" max="3591" width="9.375" style="2232" bestFit="1" customWidth="1"/>
    <col min="3592" max="3593" width="9" style="2232"/>
    <col min="3594" max="3594" width="9.375" style="2232" bestFit="1" customWidth="1"/>
    <col min="3595" max="3595" width="4" style="2232" customWidth="1"/>
    <col min="3596" max="3596" width="5.125" style="2232" customWidth="1"/>
    <col min="3597" max="3597" width="13.75" style="2232" customWidth="1"/>
    <col min="3598" max="3840" width="9" style="2232"/>
    <col min="3841" max="3841" width="4.875" style="2232" customWidth="1"/>
    <col min="3842" max="3842" width="13.25" style="2232" customWidth="1"/>
    <col min="3843" max="3843" width="15.625" style="2232" customWidth="1"/>
    <col min="3844" max="3844" width="9.375" style="2232" bestFit="1" customWidth="1"/>
    <col min="3845" max="3845" width="13.5" style="2232" customWidth="1"/>
    <col min="3846" max="3846" width="9" style="2232"/>
    <col min="3847" max="3847" width="9.375" style="2232" bestFit="1" customWidth="1"/>
    <col min="3848" max="3849" width="9" style="2232"/>
    <col min="3850" max="3850" width="9.375" style="2232" bestFit="1" customWidth="1"/>
    <col min="3851" max="3851" width="4" style="2232" customWidth="1"/>
    <col min="3852" max="3852" width="5.125" style="2232" customWidth="1"/>
    <col min="3853" max="3853" width="13.75" style="2232" customWidth="1"/>
    <col min="3854" max="4096" width="9" style="2232"/>
    <col min="4097" max="4097" width="4.875" style="2232" customWidth="1"/>
    <col min="4098" max="4098" width="13.25" style="2232" customWidth="1"/>
    <col min="4099" max="4099" width="15.625" style="2232" customWidth="1"/>
    <col min="4100" max="4100" width="9.375" style="2232" bestFit="1" customWidth="1"/>
    <col min="4101" max="4101" width="13.5" style="2232" customWidth="1"/>
    <col min="4102" max="4102" width="9" style="2232"/>
    <col min="4103" max="4103" width="9.375" style="2232" bestFit="1" customWidth="1"/>
    <col min="4104" max="4105" width="9" style="2232"/>
    <col min="4106" max="4106" width="9.375" style="2232" bestFit="1" customWidth="1"/>
    <col min="4107" max="4107" width="4" style="2232" customWidth="1"/>
    <col min="4108" max="4108" width="5.125" style="2232" customWidth="1"/>
    <col min="4109" max="4109" width="13.75" style="2232" customWidth="1"/>
    <col min="4110" max="4352" width="9" style="2232"/>
    <col min="4353" max="4353" width="4.875" style="2232" customWidth="1"/>
    <col min="4354" max="4354" width="13.25" style="2232" customWidth="1"/>
    <col min="4355" max="4355" width="15.625" style="2232" customWidth="1"/>
    <col min="4356" max="4356" width="9.375" style="2232" bestFit="1" customWidth="1"/>
    <col min="4357" max="4357" width="13.5" style="2232" customWidth="1"/>
    <col min="4358" max="4358" width="9" style="2232"/>
    <col min="4359" max="4359" width="9.375" style="2232" bestFit="1" customWidth="1"/>
    <col min="4360" max="4361" width="9" style="2232"/>
    <col min="4362" max="4362" width="9.375" style="2232" bestFit="1" customWidth="1"/>
    <col min="4363" max="4363" width="4" style="2232" customWidth="1"/>
    <col min="4364" max="4364" width="5.125" style="2232" customWidth="1"/>
    <col min="4365" max="4365" width="13.75" style="2232" customWidth="1"/>
    <col min="4366" max="4608" width="9" style="2232"/>
    <col min="4609" max="4609" width="4.875" style="2232" customWidth="1"/>
    <col min="4610" max="4610" width="13.25" style="2232" customWidth="1"/>
    <col min="4611" max="4611" width="15.625" style="2232" customWidth="1"/>
    <col min="4612" max="4612" width="9.375" style="2232" bestFit="1" customWidth="1"/>
    <col min="4613" max="4613" width="13.5" style="2232" customWidth="1"/>
    <col min="4614" max="4614" width="9" style="2232"/>
    <col min="4615" max="4615" width="9.375" style="2232" bestFit="1" customWidth="1"/>
    <col min="4616" max="4617" width="9" style="2232"/>
    <col min="4618" max="4618" width="9.375" style="2232" bestFit="1" customWidth="1"/>
    <col min="4619" max="4619" width="4" style="2232" customWidth="1"/>
    <col min="4620" max="4620" width="5.125" style="2232" customWidth="1"/>
    <col min="4621" max="4621" width="13.75" style="2232" customWidth="1"/>
    <col min="4622" max="4864" width="9" style="2232"/>
    <col min="4865" max="4865" width="4.875" style="2232" customWidth="1"/>
    <col min="4866" max="4866" width="13.25" style="2232" customWidth="1"/>
    <col min="4867" max="4867" width="15.625" style="2232" customWidth="1"/>
    <col min="4868" max="4868" width="9.375" style="2232" bestFit="1" customWidth="1"/>
    <col min="4869" max="4869" width="13.5" style="2232" customWidth="1"/>
    <col min="4870" max="4870" width="9" style="2232"/>
    <col min="4871" max="4871" width="9.375" style="2232" bestFit="1" customWidth="1"/>
    <col min="4872" max="4873" width="9" style="2232"/>
    <col min="4874" max="4874" width="9.375" style="2232" bestFit="1" customWidth="1"/>
    <col min="4875" max="4875" width="4" style="2232" customWidth="1"/>
    <col min="4876" max="4876" width="5.125" style="2232" customWidth="1"/>
    <col min="4877" max="4877" width="13.75" style="2232" customWidth="1"/>
    <col min="4878" max="5120" width="9" style="2232"/>
    <col min="5121" max="5121" width="4.875" style="2232" customWidth="1"/>
    <col min="5122" max="5122" width="13.25" style="2232" customWidth="1"/>
    <col min="5123" max="5123" width="15.625" style="2232" customWidth="1"/>
    <col min="5124" max="5124" width="9.375" style="2232" bestFit="1" customWidth="1"/>
    <col min="5125" max="5125" width="13.5" style="2232" customWidth="1"/>
    <col min="5126" max="5126" width="9" style="2232"/>
    <col min="5127" max="5127" width="9.375" style="2232" bestFit="1" customWidth="1"/>
    <col min="5128" max="5129" width="9" style="2232"/>
    <col min="5130" max="5130" width="9.375" style="2232" bestFit="1" customWidth="1"/>
    <col min="5131" max="5131" width="4" style="2232" customWidth="1"/>
    <col min="5132" max="5132" width="5.125" style="2232" customWidth="1"/>
    <col min="5133" max="5133" width="13.75" style="2232" customWidth="1"/>
    <col min="5134" max="5376" width="9" style="2232"/>
    <col min="5377" max="5377" width="4.875" style="2232" customWidth="1"/>
    <col min="5378" max="5378" width="13.25" style="2232" customWidth="1"/>
    <col min="5379" max="5379" width="15.625" style="2232" customWidth="1"/>
    <col min="5380" max="5380" width="9.375" style="2232" bestFit="1" customWidth="1"/>
    <col min="5381" max="5381" width="13.5" style="2232" customWidth="1"/>
    <col min="5382" max="5382" width="9" style="2232"/>
    <col min="5383" max="5383" width="9.375" style="2232" bestFit="1" customWidth="1"/>
    <col min="5384" max="5385" width="9" style="2232"/>
    <col min="5386" max="5386" width="9.375" style="2232" bestFit="1" customWidth="1"/>
    <col min="5387" max="5387" width="4" style="2232" customWidth="1"/>
    <col min="5388" max="5388" width="5.125" style="2232" customWidth="1"/>
    <col min="5389" max="5389" width="13.75" style="2232" customWidth="1"/>
    <col min="5390" max="5632" width="9" style="2232"/>
    <col min="5633" max="5633" width="4.875" style="2232" customWidth="1"/>
    <col min="5634" max="5634" width="13.25" style="2232" customWidth="1"/>
    <col min="5635" max="5635" width="15.625" style="2232" customWidth="1"/>
    <col min="5636" max="5636" width="9.375" style="2232" bestFit="1" customWidth="1"/>
    <col min="5637" max="5637" width="13.5" style="2232" customWidth="1"/>
    <col min="5638" max="5638" width="9" style="2232"/>
    <col min="5639" max="5639" width="9.375" style="2232" bestFit="1" customWidth="1"/>
    <col min="5640" max="5641" width="9" style="2232"/>
    <col min="5642" max="5642" width="9.375" style="2232" bestFit="1" customWidth="1"/>
    <col min="5643" max="5643" width="4" style="2232" customWidth="1"/>
    <col min="5644" max="5644" width="5.125" style="2232" customWidth="1"/>
    <col min="5645" max="5645" width="13.75" style="2232" customWidth="1"/>
    <col min="5646" max="5888" width="9" style="2232"/>
    <col min="5889" max="5889" width="4.875" style="2232" customWidth="1"/>
    <col min="5890" max="5890" width="13.25" style="2232" customWidth="1"/>
    <col min="5891" max="5891" width="15.625" style="2232" customWidth="1"/>
    <col min="5892" max="5892" width="9.375" style="2232" bestFit="1" customWidth="1"/>
    <col min="5893" max="5893" width="13.5" style="2232" customWidth="1"/>
    <col min="5894" max="5894" width="9" style="2232"/>
    <col min="5895" max="5895" width="9.375" style="2232" bestFit="1" customWidth="1"/>
    <col min="5896" max="5897" width="9" style="2232"/>
    <col min="5898" max="5898" width="9.375" style="2232" bestFit="1" customWidth="1"/>
    <col min="5899" max="5899" width="4" style="2232" customWidth="1"/>
    <col min="5900" max="5900" width="5.125" style="2232" customWidth="1"/>
    <col min="5901" max="5901" width="13.75" style="2232" customWidth="1"/>
    <col min="5902" max="6144" width="9" style="2232"/>
    <col min="6145" max="6145" width="4.875" style="2232" customWidth="1"/>
    <col min="6146" max="6146" width="13.25" style="2232" customWidth="1"/>
    <col min="6147" max="6147" width="15.625" style="2232" customWidth="1"/>
    <col min="6148" max="6148" width="9.375" style="2232" bestFit="1" customWidth="1"/>
    <col min="6149" max="6149" width="13.5" style="2232" customWidth="1"/>
    <col min="6150" max="6150" width="9" style="2232"/>
    <col min="6151" max="6151" width="9.375" style="2232" bestFit="1" customWidth="1"/>
    <col min="6152" max="6153" width="9" style="2232"/>
    <col min="6154" max="6154" width="9.375" style="2232" bestFit="1" customWidth="1"/>
    <col min="6155" max="6155" width="4" style="2232" customWidth="1"/>
    <col min="6156" max="6156" width="5.125" style="2232" customWidth="1"/>
    <col min="6157" max="6157" width="13.75" style="2232" customWidth="1"/>
    <col min="6158" max="6400" width="9" style="2232"/>
    <col min="6401" max="6401" width="4.875" style="2232" customWidth="1"/>
    <col min="6402" max="6402" width="13.25" style="2232" customWidth="1"/>
    <col min="6403" max="6403" width="15.625" style="2232" customWidth="1"/>
    <col min="6404" max="6404" width="9.375" style="2232" bestFit="1" customWidth="1"/>
    <col min="6405" max="6405" width="13.5" style="2232" customWidth="1"/>
    <col min="6406" max="6406" width="9" style="2232"/>
    <col min="6407" max="6407" width="9.375" style="2232" bestFit="1" customWidth="1"/>
    <col min="6408" max="6409" width="9" style="2232"/>
    <col min="6410" max="6410" width="9.375" style="2232" bestFit="1" customWidth="1"/>
    <col min="6411" max="6411" width="4" style="2232" customWidth="1"/>
    <col min="6412" max="6412" width="5.125" style="2232" customWidth="1"/>
    <col min="6413" max="6413" width="13.75" style="2232" customWidth="1"/>
    <col min="6414" max="6656" width="9" style="2232"/>
    <col min="6657" max="6657" width="4.875" style="2232" customWidth="1"/>
    <col min="6658" max="6658" width="13.25" style="2232" customWidth="1"/>
    <col min="6659" max="6659" width="15.625" style="2232" customWidth="1"/>
    <col min="6660" max="6660" width="9.375" style="2232" bestFit="1" customWidth="1"/>
    <col min="6661" max="6661" width="13.5" style="2232" customWidth="1"/>
    <col min="6662" max="6662" width="9" style="2232"/>
    <col min="6663" max="6663" width="9.375" style="2232" bestFit="1" customWidth="1"/>
    <col min="6664" max="6665" width="9" style="2232"/>
    <col min="6666" max="6666" width="9.375" style="2232" bestFit="1" customWidth="1"/>
    <col min="6667" max="6667" width="4" style="2232" customWidth="1"/>
    <col min="6668" max="6668" width="5.125" style="2232" customWidth="1"/>
    <col min="6669" max="6669" width="13.75" style="2232" customWidth="1"/>
    <col min="6670" max="6912" width="9" style="2232"/>
    <col min="6913" max="6913" width="4.875" style="2232" customWidth="1"/>
    <col min="6914" max="6914" width="13.25" style="2232" customWidth="1"/>
    <col min="6915" max="6915" width="15.625" style="2232" customWidth="1"/>
    <col min="6916" max="6916" width="9.375" style="2232" bestFit="1" customWidth="1"/>
    <col min="6917" max="6917" width="13.5" style="2232" customWidth="1"/>
    <col min="6918" max="6918" width="9" style="2232"/>
    <col min="6919" max="6919" width="9.375" style="2232" bestFit="1" customWidth="1"/>
    <col min="6920" max="6921" width="9" style="2232"/>
    <col min="6922" max="6922" width="9.375" style="2232" bestFit="1" customWidth="1"/>
    <col min="6923" max="6923" width="4" style="2232" customWidth="1"/>
    <col min="6924" max="6924" width="5.125" style="2232" customWidth="1"/>
    <col min="6925" max="6925" width="13.75" style="2232" customWidth="1"/>
    <col min="6926" max="7168" width="9" style="2232"/>
    <col min="7169" max="7169" width="4.875" style="2232" customWidth="1"/>
    <col min="7170" max="7170" width="13.25" style="2232" customWidth="1"/>
    <col min="7171" max="7171" width="15.625" style="2232" customWidth="1"/>
    <col min="7172" max="7172" width="9.375" style="2232" bestFit="1" customWidth="1"/>
    <col min="7173" max="7173" width="13.5" style="2232" customWidth="1"/>
    <col min="7174" max="7174" width="9" style="2232"/>
    <col min="7175" max="7175" width="9.375" style="2232" bestFit="1" customWidth="1"/>
    <col min="7176" max="7177" width="9" style="2232"/>
    <col min="7178" max="7178" width="9.375" style="2232" bestFit="1" customWidth="1"/>
    <col min="7179" max="7179" width="4" style="2232" customWidth="1"/>
    <col min="7180" max="7180" width="5.125" style="2232" customWidth="1"/>
    <col min="7181" max="7181" width="13.75" style="2232" customWidth="1"/>
    <col min="7182" max="7424" width="9" style="2232"/>
    <col min="7425" max="7425" width="4.875" style="2232" customWidth="1"/>
    <col min="7426" max="7426" width="13.25" style="2232" customWidth="1"/>
    <col min="7427" max="7427" width="15.625" style="2232" customWidth="1"/>
    <col min="7428" max="7428" width="9.375" style="2232" bestFit="1" customWidth="1"/>
    <col min="7429" max="7429" width="13.5" style="2232" customWidth="1"/>
    <col min="7430" max="7430" width="9" style="2232"/>
    <col min="7431" max="7431" width="9.375" style="2232" bestFit="1" customWidth="1"/>
    <col min="7432" max="7433" width="9" style="2232"/>
    <col min="7434" max="7434" width="9.375" style="2232" bestFit="1" customWidth="1"/>
    <col min="7435" max="7435" width="4" style="2232" customWidth="1"/>
    <col min="7436" max="7436" width="5.125" style="2232" customWidth="1"/>
    <col min="7437" max="7437" width="13.75" style="2232" customWidth="1"/>
    <col min="7438" max="7680" width="9" style="2232"/>
    <col min="7681" max="7681" width="4.875" style="2232" customWidth="1"/>
    <col min="7682" max="7682" width="13.25" style="2232" customWidth="1"/>
    <col min="7683" max="7683" width="15.625" style="2232" customWidth="1"/>
    <col min="7684" max="7684" width="9.375" style="2232" bestFit="1" customWidth="1"/>
    <col min="7685" max="7685" width="13.5" style="2232" customWidth="1"/>
    <col min="7686" max="7686" width="9" style="2232"/>
    <col min="7687" max="7687" width="9.375" style="2232" bestFit="1" customWidth="1"/>
    <col min="7688" max="7689" width="9" style="2232"/>
    <col min="7690" max="7690" width="9.375" style="2232" bestFit="1" customWidth="1"/>
    <col min="7691" max="7691" width="4" style="2232" customWidth="1"/>
    <col min="7692" max="7692" width="5.125" style="2232" customWidth="1"/>
    <col min="7693" max="7693" width="13.75" style="2232" customWidth="1"/>
    <col min="7694" max="7936" width="9" style="2232"/>
    <col min="7937" max="7937" width="4.875" style="2232" customWidth="1"/>
    <col min="7938" max="7938" width="13.25" style="2232" customWidth="1"/>
    <col min="7939" max="7939" width="15.625" style="2232" customWidth="1"/>
    <col min="7940" max="7940" width="9.375" style="2232" bestFit="1" customWidth="1"/>
    <col min="7941" max="7941" width="13.5" style="2232" customWidth="1"/>
    <col min="7942" max="7942" width="9" style="2232"/>
    <col min="7943" max="7943" width="9.375" style="2232" bestFit="1" customWidth="1"/>
    <col min="7944" max="7945" width="9" style="2232"/>
    <col min="7946" max="7946" width="9.375" style="2232" bestFit="1" customWidth="1"/>
    <col min="7947" max="7947" width="4" style="2232" customWidth="1"/>
    <col min="7948" max="7948" width="5.125" style="2232" customWidth="1"/>
    <col min="7949" max="7949" width="13.75" style="2232" customWidth="1"/>
    <col min="7950" max="8192" width="9" style="2232"/>
    <col min="8193" max="8193" width="4.875" style="2232" customWidth="1"/>
    <col min="8194" max="8194" width="13.25" style="2232" customWidth="1"/>
    <col min="8195" max="8195" width="15.625" style="2232" customWidth="1"/>
    <col min="8196" max="8196" width="9.375" style="2232" bestFit="1" customWidth="1"/>
    <col min="8197" max="8197" width="13.5" style="2232" customWidth="1"/>
    <col min="8198" max="8198" width="9" style="2232"/>
    <col min="8199" max="8199" width="9.375" style="2232" bestFit="1" customWidth="1"/>
    <col min="8200" max="8201" width="9" style="2232"/>
    <col min="8202" max="8202" width="9.375" style="2232" bestFit="1" customWidth="1"/>
    <col min="8203" max="8203" width="4" style="2232" customWidth="1"/>
    <col min="8204" max="8204" width="5.125" style="2232" customWidth="1"/>
    <col min="8205" max="8205" width="13.75" style="2232" customWidth="1"/>
    <col min="8206" max="8448" width="9" style="2232"/>
    <col min="8449" max="8449" width="4.875" style="2232" customWidth="1"/>
    <col min="8450" max="8450" width="13.25" style="2232" customWidth="1"/>
    <col min="8451" max="8451" width="15.625" style="2232" customWidth="1"/>
    <col min="8452" max="8452" width="9.375" style="2232" bestFit="1" customWidth="1"/>
    <col min="8453" max="8453" width="13.5" style="2232" customWidth="1"/>
    <col min="8454" max="8454" width="9" style="2232"/>
    <col min="8455" max="8455" width="9.375" style="2232" bestFit="1" customWidth="1"/>
    <col min="8456" max="8457" width="9" style="2232"/>
    <col min="8458" max="8458" width="9.375" style="2232" bestFit="1" customWidth="1"/>
    <col min="8459" max="8459" width="4" style="2232" customWidth="1"/>
    <col min="8460" max="8460" width="5.125" style="2232" customWidth="1"/>
    <col min="8461" max="8461" width="13.75" style="2232" customWidth="1"/>
    <col min="8462" max="8704" width="9" style="2232"/>
    <col min="8705" max="8705" width="4.875" style="2232" customWidth="1"/>
    <col min="8706" max="8706" width="13.25" style="2232" customWidth="1"/>
    <col min="8707" max="8707" width="15.625" style="2232" customWidth="1"/>
    <col min="8708" max="8708" width="9.375" style="2232" bestFit="1" customWidth="1"/>
    <col min="8709" max="8709" width="13.5" style="2232" customWidth="1"/>
    <col min="8710" max="8710" width="9" style="2232"/>
    <col min="8711" max="8711" width="9.375" style="2232" bestFit="1" customWidth="1"/>
    <col min="8712" max="8713" width="9" style="2232"/>
    <col min="8714" max="8714" width="9.375" style="2232" bestFit="1" customWidth="1"/>
    <col min="8715" max="8715" width="4" style="2232" customWidth="1"/>
    <col min="8716" max="8716" width="5.125" style="2232" customWidth="1"/>
    <col min="8717" max="8717" width="13.75" style="2232" customWidth="1"/>
    <col min="8718" max="8960" width="9" style="2232"/>
    <col min="8961" max="8961" width="4.875" style="2232" customWidth="1"/>
    <col min="8962" max="8962" width="13.25" style="2232" customWidth="1"/>
    <col min="8963" max="8963" width="15.625" style="2232" customWidth="1"/>
    <col min="8964" max="8964" width="9.375" style="2232" bestFit="1" customWidth="1"/>
    <col min="8965" max="8965" width="13.5" style="2232" customWidth="1"/>
    <col min="8966" max="8966" width="9" style="2232"/>
    <col min="8967" max="8967" width="9.375" style="2232" bestFit="1" customWidth="1"/>
    <col min="8968" max="8969" width="9" style="2232"/>
    <col min="8970" max="8970" width="9.375" style="2232" bestFit="1" customWidth="1"/>
    <col min="8971" max="8971" width="4" style="2232" customWidth="1"/>
    <col min="8972" max="8972" width="5.125" style="2232" customWidth="1"/>
    <col min="8973" max="8973" width="13.75" style="2232" customWidth="1"/>
    <col min="8974" max="9216" width="9" style="2232"/>
    <col min="9217" max="9217" width="4.875" style="2232" customWidth="1"/>
    <col min="9218" max="9218" width="13.25" style="2232" customWidth="1"/>
    <col min="9219" max="9219" width="15.625" style="2232" customWidth="1"/>
    <col min="9220" max="9220" width="9.375" style="2232" bestFit="1" customWidth="1"/>
    <col min="9221" max="9221" width="13.5" style="2232" customWidth="1"/>
    <col min="9222" max="9222" width="9" style="2232"/>
    <col min="9223" max="9223" width="9.375" style="2232" bestFit="1" customWidth="1"/>
    <col min="9224" max="9225" width="9" style="2232"/>
    <col min="9226" max="9226" width="9.375" style="2232" bestFit="1" customWidth="1"/>
    <col min="9227" max="9227" width="4" style="2232" customWidth="1"/>
    <col min="9228" max="9228" width="5.125" style="2232" customWidth="1"/>
    <col min="9229" max="9229" width="13.75" style="2232" customWidth="1"/>
    <col min="9230" max="9472" width="9" style="2232"/>
    <col min="9473" max="9473" width="4.875" style="2232" customWidth="1"/>
    <col min="9474" max="9474" width="13.25" style="2232" customWidth="1"/>
    <col min="9475" max="9475" width="15.625" style="2232" customWidth="1"/>
    <col min="9476" max="9476" width="9.375" style="2232" bestFit="1" customWidth="1"/>
    <col min="9477" max="9477" width="13.5" style="2232" customWidth="1"/>
    <col min="9478" max="9478" width="9" style="2232"/>
    <col min="9479" max="9479" width="9.375" style="2232" bestFit="1" customWidth="1"/>
    <col min="9480" max="9481" width="9" style="2232"/>
    <col min="9482" max="9482" width="9.375" style="2232" bestFit="1" customWidth="1"/>
    <col min="9483" max="9483" width="4" style="2232" customWidth="1"/>
    <col min="9484" max="9484" width="5.125" style="2232" customWidth="1"/>
    <col min="9485" max="9485" width="13.75" style="2232" customWidth="1"/>
    <col min="9486" max="9728" width="9" style="2232"/>
    <col min="9729" max="9729" width="4.875" style="2232" customWidth="1"/>
    <col min="9730" max="9730" width="13.25" style="2232" customWidth="1"/>
    <col min="9731" max="9731" width="15.625" style="2232" customWidth="1"/>
    <col min="9732" max="9732" width="9.375" style="2232" bestFit="1" customWidth="1"/>
    <col min="9733" max="9733" width="13.5" style="2232" customWidth="1"/>
    <col min="9734" max="9734" width="9" style="2232"/>
    <col min="9735" max="9735" width="9.375" style="2232" bestFit="1" customWidth="1"/>
    <col min="9736" max="9737" width="9" style="2232"/>
    <col min="9738" max="9738" width="9.375" style="2232" bestFit="1" customWidth="1"/>
    <col min="9739" max="9739" width="4" style="2232" customWidth="1"/>
    <col min="9740" max="9740" width="5.125" style="2232" customWidth="1"/>
    <col min="9741" max="9741" width="13.75" style="2232" customWidth="1"/>
    <col min="9742" max="9984" width="9" style="2232"/>
    <col min="9985" max="9985" width="4.875" style="2232" customWidth="1"/>
    <col min="9986" max="9986" width="13.25" style="2232" customWidth="1"/>
    <col min="9987" max="9987" width="15.625" style="2232" customWidth="1"/>
    <col min="9988" max="9988" width="9.375" style="2232" bestFit="1" customWidth="1"/>
    <col min="9989" max="9989" width="13.5" style="2232" customWidth="1"/>
    <col min="9990" max="9990" width="9" style="2232"/>
    <col min="9991" max="9991" width="9.375" style="2232" bestFit="1" customWidth="1"/>
    <col min="9992" max="9993" width="9" style="2232"/>
    <col min="9994" max="9994" width="9.375" style="2232" bestFit="1" customWidth="1"/>
    <col min="9995" max="9995" width="4" style="2232" customWidth="1"/>
    <col min="9996" max="9996" width="5.125" style="2232" customWidth="1"/>
    <col min="9997" max="9997" width="13.75" style="2232" customWidth="1"/>
    <col min="9998" max="10240" width="9" style="2232"/>
    <col min="10241" max="10241" width="4.875" style="2232" customWidth="1"/>
    <col min="10242" max="10242" width="13.25" style="2232" customWidth="1"/>
    <col min="10243" max="10243" width="15.625" style="2232" customWidth="1"/>
    <col min="10244" max="10244" width="9.375" style="2232" bestFit="1" customWidth="1"/>
    <col min="10245" max="10245" width="13.5" style="2232" customWidth="1"/>
    <col min="10246" max="10246" width="9" style="2232"/>
    <col min="10247" max="10247" width="9.375" style="2232" bestFit="1" customWidth="1"/>
    <col min="10248" max="10249" width="9" style="2232"/>
    <col min="10250" max="10250" width="9.375" style="2232" bestFit="1" customWidth="1"/>
    <col min="10251" max="10251" width="4" style="2232" customWidth="1"/>
    <col min="10252" max="10252" width="5.125" style="2232" customWidth="1"/>
    <col min="10253" max="10253" width="13.75" style="2232" customWidth="1"/>
    <col min="10254" max="10496" width="9" style="2232"/>
    <col min="10497" max="10497" width="4.875" style="2232" customWidth="1"/>
    <col min="10498" max="10498" width="13.25" style="2232" customWidth="1"/>
    <col min="10499" max="10499" width="15.625" style="2232" customWidth="1"/>
    <col min="10500" max="10500" width="9.375" style="2232" bestFit="1" customWidth="1"/>
    <col min="10501" max="10501" width="13.5" style="2232" customWidth="1"/>
    <col min="10502" max="10502" width="9" style="2232"/>
    <col min="10503" max="10503" width="9.375" style="2232" bestFit="1" customWidth="1"/>
    <col min="10504" max="10505" width="9" style="2232"/>
    <col min="10506" max="10506" width="9.375" style="2232" bestFit="1" customWidth="1"/>
    <col min="10507" max="10507" width="4" style="2232" customWidth="1"/>
    <col min="10508" max="10508" width="5.125" style="2232" customWidth="1"/>
    <col min="10509" max="10509" width="13.75" style="2232" customWidth="1"/>
    <col min="10510" max="10752" width="9" style="2232"/>
    <col min="10753" max="10753" width="4.875" style="2232" customWidth="1"/>
    <col min="10754" max="10754" width="13.25" style="2232" customWidth="1"/>
    <col min="10755" max="10755" width="15.625" style="2232" customWidth="1"/>
    <col min="10756" max="10756" width="9.375" style="2232" bestFit="1" customWidth="1"/>
    <col min="10757" max="10757" width="13.5" style="2232" customWidth="1"/>
    <col min="10758" max="10758" width="9" style="2232"/>
    <col min="10759" max="10759" width="9.375" style="2232" bestFit="1" customWidth="1"/>
    <col min="10760" max="10761" width="9" style="2232"/>
    <col min="10762" max="10762" width="9.375" style="2232" bestFit="1" customWidth="1"/>
    <col min="10763" max="10763" width="4" style="2232" customWidth="1"/>
    <col min="10764" max="10764" width="5.125" style="2232" customWidth="1"/>
    <col min="10765" max="10765" width="13.75" style="2232" customWidth="1"/>
    <col min="10766" max="11008" width="9" style="2232"/>
    <col min="11009" max="11009" width="4.875" style="2232" customWidth="1"/>
    <col min="11010" max="11010" width="13.25" style="2232" customWidth="1"/>
    <col min="11011" max="11011" width="15.625" style="2232" customWidth="1"/>
    <col min="11012" max="11012" width="9.375" style="2232" bestFit="1" customWidth="1"/>
    <col min="11013" max="11013" width="13.5" style="2232" customWidth="1"/>
    <col min="11014" max="11014" width="9" style="2232"/>
    <col min="11015" max="11015" width="9.375" style="2232" bestFit="1" customWidth="1"/>
    <col min="11016" max="11017" width="9" style="2232"/>
    <col min="11018" max="11018" width="9.375" style="2232" bestFit="1" customWidth="1"/>
    <col min="11019" max="11019" width="4" style="2232" customWidth="1"/>
    <col min="11020" max="11020" width="5.125" style="2232" customWidth="1"/>
    <col min="11021" max="11021" width="13.75" style="2232" customWidth="1"/>
    <col min="11022" max="11264" width="9" style="2232"/>
    <col min="11265" max="11265" width="4.875" style="2232" customWidth="1"/>
    <col min="11266" max="11266" width="13.25" style="2232" customWidth="1"/>
    <col min="11267" max="11267" width="15.625" style="2232" customWidth="1"/>
    <col min="11268" max="11268" width="9.375" style="2232" bestFit="1" customWidth="1"/>
    <col min="11269" max="11269" width="13.5" style="2232" customWidth="1"/>
    <col min="11270" max="11270" width="9" style="2232"/>
    <col min="11271" max="11271" width="9.375" style="2232" bestFit="1" customWidth="1"/>
    <col min="11272" max="11273" width="9" style="2232"/>
    <col min="11274" max="11274" width="9.375" style="2232" bestFit="1" customWidth="1"/>
    <col min="11275" max="11275" width="4" style="2232" customWidth="1"/>
    <col min="11276" max="11276" width="5.125" style="2232" customWidth="1"/>
    <col min="11277" max="11277" width="13.75" style="2232" customWidth="1"/>
    <col min="11278" max="11520" width="9" style="2232"/>
    <col min="11521" max="11521" width="4.875" style="2232" customWidth="1"/>
    <col min="11522" max="11522" width="13.25" style="2232" customWidth="1"/>
    <col min="11523" max="11523" width="15.625" style="2232" customWidth="1"/>
    <col min="11524" max="11524" width="9.375" style="2232" bestFit="1" customWidth="1"/>
    <col min="11525" max="11525" width="13.5" style="2232" customWidth="1"/>
    <col min="11526" max="11526" width="9" style="2232"/>
    <col min="11527" max="11527" width="9.375" style="2232" bestFit="1" customWidth="1"/>
    <col min="11528" max="11529" width="9" style="2232"/>
    <col min="11530" max="11530" width="9.375" style="2232" bestFit="1" customWidth="1"/>
    <col min="11531" max="11531" width="4" style="2232" customWidth="1"/>
    <col min="11532" max="11532" width="5.125" style="2232" customWidth="1"/>
    <col min="11533" max="11533" width="13.75" style="2232" customWidth="1"/>
    <col min="11534" max="11776" width="9" style="2232"/>
    <col min="11777" max="11777" width="4.875" style="2232" customWidth="1"/>
    <col min="11778" max="11778" width="13.25" style="2232" customWidth="1"/>
    <col min="11779" max="11779" width="15.625" style="2232" customWidth="1"/>
    <col min="11780" max="11780" width="9.375" style="2232" bestFit="1" customWidth="1"/>
    <col min="11781" max="11781" width="13.5" style="2232" customWidth="1"/>
    <col min="11782" max="11782" width="9" style="2232"/>
    <col min="11783" max="11783" width="9.375" style="2232" bestFit="1" customWidth="1"/>
    <col min="11784" max="11785" width="9" style="2232"/>
    <col min="11786" max="11786" width="9.375" style="2232" bestFit="1" customWidth="1"/>
    <col min="11787" max="11787" width="4" style="2232" customWidth="1"/>
    <col min="11788" max="11788" width="5.125" style="2232" customWidth="1"/>
    <col min="11789" max="11789" width="13.75" style="2232" customWidth="1"/>
    <col min="11790" max="12032" width="9" style="2232"/>
    <col min="12033" max="12033" width="4.875" style="2232" customWidth="1"/>
    <col min="12034" max="12034" width="13.25" style="2232" customWidth="1"/>
    <col min="12035" max="12035" width="15.625" style="2232" customWidth="1"/>
    <col min="12036" max="12036" width="9.375" style="2232" bestFit="1" customWidth="1"/>
    <col min="12037" max="12037" width="13.5" style="2232" customWidth="1"/>
    <col min="12038" max="12038" width="9" style="2232"/>
    <col min="12039" max="12039" width="9.375" style="2232" bestFit="1" customWidth="1"/>
    <col min="12040" max="12041" width="9" style="2232"/>
    <col min="12042" max="12042" width="9.375" style="2232" bestFit="1" customWidth="1"/>
    <col min="12043" max="12043" width="4" style="2232" customWidth="1"/>
    <col min="12044" max="12044" width="5.125" style="2232" customWidth="1"/>
    <col min="12045" max="12045" width="13.75" style="2232" customWidth="1"/>
    <col min="12046" max="12288" width="9" style="2232"/>
    <col min="12289" max="12289" width="4.875" style="2232" customWidth="1"/>
    <col min="12290" max="12290" width="13.25" style="2232" customWidth="1"/>
    <col min="12291" max="12291" width="15.625" style="2232" customWidth="1"/>
    <col min="12292" max="12292" width="9.375" style="2232" bestFit="1" customWidth="1"/>
    <col min="12293" max="12293" width="13.5" style="2232" customWidth="1"/>
    <col min="12294" max="12294" width="9" style="2232"/>
    <col min="12295" max="12295" width="9.375" style="2232" bestFit="1" customWidth="1"/>
    <col min="12296" max="12297" width="9" style="2232"/>
    <col min="12298" max="12298" width="9.375" style="2232" bestFit="1" customWidth="1"/>
    <col min="12299" max="12299" width="4" style="2232" customWidth="1"/>
    <col min="12300" max="12300" width="5.125" style="2232" customWidth="1"/>
    <col min="12301" max="12301" width="13.75" style="2232" customWidth="1"/>
    <col min="12302" max="12544" width="9" style="2232"/>
    <col min="12545" max="12545" width="4.875" style="2232" customWidth="1"/>
    <col min="12546" max="12546" width="13.25" style="2232" customWidth="1"/>
    <col min="12547" max="12547" width="15.625" style="2232" customWidth="1"/>
    <col min="12548" max="12548" width="9.375" style="2232" bestFit="1" customWidth="1"/>
    <col min="12549" max="12549" width="13.5" style="2232" customWidth="1"/>
    <col min="12550" max="12550" width="9" style="2232"/>
    <col min="12551" max="12551" width="9.375" style="2232" bestFit="1" customWidth="1"/>
    <col min="12552" max="12553" width="9" style="2232"/>
    <col min="12554" max="12554" width="9.375" style="2232" bestFit="1" customWidth="1"/>
    <col min="12555" max="12555" width="4" style="2232" customWidth="1"/>
    <col min="12556" max="12556" width="5.125" style="2232" customWidth="1"/>
    <col min="12557" max="12557" width="13.75" style="2232" customWidth="1"/>
    <col min="12558" max="12800" width="9" style="2232"/>
    <col min="12801" max="12801" width="4.875" style="2232" customWidth="1"/>
    <col min="12802" max="12802" width="13.25" style="2232" customWidth="1"/>
    <col min="12803" max="12803" width="15.625" style="2232" customWidth="1"/>
    <col min="12804" max="12804" width="9.375" style="2232" bestFit="1" customWidth="1"/>
    <col min="12805" max="12805" width="13.5" style="2232" customWidth="1"/>
    <col min="12806" max="12806" width="9" style="2232"/>
    <col min="12807" max="12807" width="9.375" style="2232" bestFit="1" customWidth="1"/>
    <col min="12808" max="12809" width="9" style="2232"/>
    <col min="12810" max="12810" width="9.375" style="2232" bestFit="1" customWidth="1"/>
    <col min="12811" max="12811" width="4" style="2232" customWidth="1"/>
    <col min="12812" max="12812" width="5.125" style="2232" customWidth="1"/>
    <col min="12813" max="12813" width="13.75" style="2232" customWidth="1"/>
    <col min="12814" max="13056" width="9" style="2232"/>
    <col min="13057" max="13057" width="4.875" style="2232" customWidth="1"/>
    <col min="13058" max="13058" width="13.25" style="2232" customWidth="1"/>
    <col min="13059" max="13059" width="15.625" style="2232" customWidth="1"/>
    <col min="13060" max="13060" width="9.375" style="2232" bestFit="1" customWidth="1"/>
    <col min="13061" max="13061" width="13.5" style="2232" customWidth="1"/>
    <col min="13062" max="13062" width="9" style="2232"/>
    <col min="13063" max="13063" width="9.375" style="2232" bestFit="1" customWidth="1"/>
    <col min="13064" max="13065" width="9" style="2232"/>
    <col min="13066" max="13066" width="9.375" style="2232" bestFit="1" customWidth="1"/>
    <col min="13067" max="13067" width="4" style="2232" customWidth="1"/>
    <col min="13068" max="13068" width="5.125" style="2232" customWidth="1"/>
    <col min="13069" max="13069" width="13.75" style="2232" customWidth="1"/>
    <col min="13070" max="13312" width="9" style="2232"/>
    <col min="13313" max="13313" width="4.875" style="2232" customWidth="1"/>
    <col min="13314" max="13314" width="13.25" style="2232" customWidth="1"/>
    <col min="13315" max="13315" width="15.625" style="2232" customWidth="1"/>
    <col min="13316" max="13316" width="9.375" style="2232" bestFit="1" customWidth="1"/>
    <col min="13317" max="13317" width="13.5" style="2232" customWidth="1"/>
    <col min="13318" max="13318" width="9" style="2232"/>
    <col min="13319" max="13319" width="9.375" style="2232" bestFit="1" customWidth="1"/>
    <col min="13320" max="13321" width="9" style="2232"/>
    <col min="13322" max="13322" width="9.375" style="2232" bestFit="1" customWidth="1"/>
    <col min="13323" max="13323" width="4" style="2232" customWidth="1"/>
    <col min="13324" max="13324" width="5.125" style="2232" customWidth="1"/>
    <col min="13325" max="13325" width="13.75" style="2232" customWidth="1"/>
    <col min="13326" max="13568" width="9" style="2232"/>
    <col min="13569" max="13569" width="4.875" style="2232" customWidth="1"/>
    <col min="13570" max="13570" width="13.25" style="2232" customWidth="1"/>
    <col min="13571" max="13571" width="15.625" style="2232" customWidth="1"/>
    <col min="13572" max="13572" width="9.375" style="2232" bestFit="1" customWidth="1"/>
    <col min="13573" max="13573" width="13.5" style="2232" customWidth="1"/>
    <col min="13574" max="13574" width="9" style="2232"/>
    <col min="13575" max="13575" width="9.375" style="2232" bestFit="1" customWidth="1"/>
    <col min="13576" max="13577" width="9" style="2232"/>
    <col min="13578" max="13578" width="9.375" style="2232" bestFit="1" customWidth="1"/>
    <col min="13579" max="13579" width="4" style="2232" customWidth="1"/>
    <col min="13580" max="13580" width="5.125" style="2232" customWidth="1"/>
    <col min="13581" max="13581" width="13.75" style="2232" customWidth="1"/>
    <col min="13582" max="13824" width="9" style="2232"/>
    <col min="13825" max="13825" width="4.875" style="2232" customWidth="1"/>
    <col min="13826" max="13826" width="13.25" style="2232" customWidth="1"/>
    <col min="13827" max="13827" width="15.625" style="2232" customWidth="1"/>
    <col min="13828" max="13828" width="9.375" style="2232" bestFit="1" customWidth="1"/>
    <col min="13829" max="13829" width="13.5" style="2232" customWidth="1"/>
    <col min="13830" max="13830" width="9" style="2232"/>
    <col min="13831" max="13831" width="9.375" style="2232" bestFit="1" customWidth="1"/>
    <col min="13832" max="13833" width="9" style="2232"/>
    <col min="13834" max="13834" width="9.375" style="2232" bestFit="1" customWidth="1"/>
    <col min="13835" max="13835" width="4" style="2232" customWidth="1"/>
    <col min="13836" max="13836" width="5.125" style="2232" customWidth="1"/>
    <col min="13837" max="13837" width="13.75" style="2232" customWidth="1"/>
    <col min="13838" max="14080" width="9" style="2232"/>
    <col min="14081" max="14081" width="4.875" style="2232" customWidth="1"/>
    <col min="14082" max="14082" width="13.25" style="2232" customWidth="1"/>
    <col min="14083" max="14083" width="15.625" style="2232" customWidth="1"/>
    <col min="14084" max="14084" width="9.375" style="2232" bestFit="1" customWidth="1"/>
    <col min="14085" max="14085" width="13.5" style="2232" customWidth="1"/>
    <col min="14086" max="14086" width="9" style="2232"/>
    <col min="14087" max="14087" width="9.375" style="2232" bestFit="1" customWidth="1"/>
    <col min="14088" max="14089" width="9" style="2232"/>
    <col min="14090" max="14090" width="9.375" style="2232" bestFit="1" customWidth="1"/>
    <col min="14091" max="14091" width="4" style="2232" customWidth="1"/>
    <col min="14092" max="14092" width="5.125" style="2232" customWidth="1"/>
    <col min="14093" max="14093" width="13.75" style="2232" customWidth="1"/>
    <col min="14094" max="14336" width="9" style="2232"/>
    <col min="14337" max="14337" width="4.875" style="2232" customWidth="1"/>
    <col min="14338" max="14338" width="13.25" style="2232" customWidth="1"/>
    <col min="14339" max="14339" width="15.625" style="2232" customWidth="1"/>
    <col min="14340" max="14340" width="9.375" style="2232" bestFit="1" customWidth="1"/>
    <col min="14341" max="14341" width="13.5" style="2232" customWidth="1"/>
    <col min="14342" max="14342" width="9" style="2232"/>
    <col min="14343" max="14343" width="9.375" style="2232" bestFit="1" customWidth="1"/>
    <col min="14344" max="14345" width="9" style="2232"/>
    <col min="14346" max="14346" width="9.375" style="2232" bestFit="1" customWidth="1"/>
    <col min="14347" max="14347" width="4" style="2232" customWidth="1"/>
    <col min="14348" max="14348" width="5.125" style="2232" customWidth="1"/>
    <col min="14349" max="14349" width="13.75" style="2232" customWidth="1"/>
    <col min="14350" max="14592" width="9" style="2232"/>
    <col min="14593" max="14593" width="4.875" style="2232" customWidth="1"/>
    <col min="14594" max="14594" width="13.25" style="2232" customWidth="1"/>
    <col min="14595" max="14595" width="15.625" style="2232" customWidth="1"/>
    <col min="14596" max="14596" width="9.375" style="2232" bestFit="1" customWidth="1"/>
    <col min="14597" max="14597" width="13.5" style="2232" customWidth="1"/>
    <col min="14598" max="14598" width="9" style="2232"/>
    <col min="14599" max="14599" width="9.375" style="2232" bestFit="1" customWidth="1"/>
    <col min="14600" max="14601" width="9" style="2232"/>
    <col min="14602" max="14602" width="9.375" style="2232" bestFit="1" customWidth="1"/>
    <col min="14603" max="14603" width="4" style="2232" customWidth="1"/>
    <col min="14604" max="14604" width="5.125" style="2232" customWidth="1"/>
    <col min="14605" max="14605" width="13.75" style="2232" customWidth="1"/>
    <col min="14606" max="14848" width="9" style="2232"/>
    <col min="14849" max="14849" width="4.875" style="2232" customWidth="1"/>
    <col min="14850" max="14850" width="13.25" style="2232" customWidth="1"/>
    <col min="14851" max="14851" width="15.625" style="2232" customWidth="1"/>
    <col min="14852" max="14852" width="9.375" style="2232" bestFit="1" customWidth="1"/>
    <col min="14853" max="14853" width="13.5" style="2232" customWidth="1"/>
    <col min="14854" max="14854" width="9" style="2232"/>
    <col min="14855" max="14855" width="9.375" style="2232" bestFit="1" customWidth="1"/>
    <col min="14856" max="14857" width="9" style="2232"/>
    <col min="14858" max="14858" width="9.375" style="2232" bestFit="1" customWidth="1"/>
    <col min="14859" max="14859" width="4" style="2232" customWidth="1"/>
    <col min="14860" max="14860" width="5.125" style="2232" customWidth="1"/>
    <col min="14861" max="14861" width="13.75" style="2232" customWidth="1"/>
    <col min="14862" max="15104" width="9" style="2232"/>
    <col min="15105" max="15105" width="4.875" style="2232" customWidth="1"/>
    <col min="15106" max="15106" width="13.25" style="2232" customWidth="1"/>
    <col min="15107" max="15107" width="15.625" style="2232" customWidth="1"/>
    <col min="15108" max="15108" width="9.375" style="2232" bestFit="1" customWidth="1"/>
    <col min="15109" max="15109" width="13.5" style="2232" customWidth="1"/>
    <col min="15110" max="15110" width="9" style="2232"/>
    <col min="15111" max="15111" width="9.375" style="2232" bestFit="1" customWidth="1"/>
    <col min="15112" max="15113" width="9" style="2232"/>
    <col min="15114" max="15114" width="9.375" style="2232" bestFit="1" customWidth="1"/>
    <col min="15115" max="15115" width="4" style="2232" customWidth="1"/>
    <col min="15116" max="15116" width="5.125" style="2232" customWidth="1"/>
    <col min="15117" max="15117" width="13.75" style="2232" customWidth="1"/>
    <col min="15118" max="15360" width="9" style="2232"/>
    <col min="15361" max="15361" width="4.875" style="2232" customWidth="1"/>
    <col min="15362" max="15362" width="13.25" style="2232" customWidth="1"/>
    <col min="15363" max="15363" width="15.625" style="2232" customWidth="1"/>
    <col min="15364" max="15364" width="9.375" style="2232" bestFit="1" customWidth="1"/>
    <col min="15365" max="15365" width="13.5" style="2232" customWidth="1"/>
    <col min="15366" max="15366" width="9" style="2232"/>
    <col min="15367" max="15367" width="9.375" style="2232" bestFit="1" customWidth="1"/>
    <col min="15368" max="15369" width="9" style="2232"/>
    <col min="15370" max="15370" width="9.375" style="2232" bestFit="1" customWidth="1"/>
    <col min="15371" max="15371" width="4" style="2232" customWidth="1"/>
    <col min="15372" max="15372" width="5.125" style="2232" customWidth="1"/>
    <col min="15373" max="15373" width="13.75" style="2232" customWidth="1"/>
    <col min="15374" max="15616" width="9" style="2232"/>
    <col min="15617" max="15617" width="4.875" style="2232" customWidth="1"/>
    <col min="15618" max="15618" width="13.25" style="2232" customWidth="1"/>
    <col min="15619" max="15619" width="15.625" style="2232" customWidth="1"/>
    <col min="15620" max="15620" width="9.375" style="2232" bestFit="1" customWidth="1"/>
    <col min="15621" max="15621" width="13.5" style="2232" customWidth="1"/>
    <col min="15622" max="15622" width="9" style="2232"/>
    <col min="15623" max="15623" width="9.375" style="2232" bestFit="1" customWidth="1"/>
    <col min="15624" max="15625" width="9" style="2232"/>
    <col min="15626" max="15626" width="9.375" style="2232" bestFit="1" customWidth="1"/>
    <col min="15627" max="15627" width="4" style="2232" customWidth="1"/>
    <col min="15628" max="15628" width="5.125" style="2232" customWidth="1"/>
    <col min="15629" max="15629" width="13.75" style="2232" customWidth="1"/>
    <col min="15630" max="15872" width="9" style="2232"/>
    <col min="15873" max="15873" width="4.875" style="2232" customWidth="1"/>
    <col min="15874" max="15874" width="13.25" style="2232" customWidth="1"/>
    <col min="15875" max="15875" width="15.625" style="2232" customWidth="1"/>
    <col min="15876" max="15876" width="9.375" style="2232" bestFit="1" customWidth="1"/>
    <col min="15877" max="15877" width="13.5" style="2232" customWidth="1"/>
    <col min="15878" max="15878" width="9" style="2232"/>
    <col min="15879" max="15879" width="9.375" style="2232" bestFit="1" customWidth="1"/>
    <col min="15880" max="15881" width="9" style="2232"/>
    <col min="15882" max="15882" width="9.375" style="2232" bestFit="1" customWidth="1"/>
    <col min="15883" max="15883" width="4" style="2232" customWidth="1"/>
    <col min="15884" max="15884" width="5.125" style="2232" customWidth="1"/>
    <col min="15885" max="15885" width="13.75" style="2232" customWidth="1"/>
    <col min="15886" max="16128" width="9" style="2232"/>
    <col min="16129" max="16129" width="4.875" style="2232" customWidth="1"/>
    <col min="16130" max="16130" width="13.25" style="2232" customWidth="1"/>
    <col min="16131" max="16131" width="15.625" style="2232" customWidth="1"/>
    <col min="16132" max="16132" width="9.375" style="2232" bestFit="1" customWidth="1"/>
    <col min="16133" max="16133" width="13.5" style="2232" customWidth="1"/>
    <col min="16134" max="16134" width="9" style="2232"/>
    <col min="16135" max="16135" width="9.375" style="2232" bestFit="1" customWidth="1"/>
    <col min="16136" max="16137" width="9" style="2232"/>
    <col min="16138" max="16138" width="9.375" style="2232" bestFit="1" customWidth="1"/>
    <col min="16139" max="16139" width="4" style="2232" customWidth="1"/>
    <col min="16140" max="16140" width="5.125" style="2232" customWidth="1"/>
    <col min="16141" max="16141" width="13.75" style="2232" customWidth="1"/>
    <col min="16142" max="16384" width="9" style="2232"/>
  </cols>
  <sheetData>
    <row r="1" spans="1:257" s="2286" customFormat="1" ht="14.25" thickBot="1">
      <c r="A1" s="2234"/>
      <c r="B1" s="2288" t="s">
        <v>2065</v>
      </c>
      <c r="C1" s="2292">
        <f>项目基本情况!D3</f>
        <v>45616</v>
      </c>
      <c r="H1" s="2231">
        <f>IF(C1&gt;C13,0,MATCH(C1,C$13:C$114,-1))+IF(SUMIF(C13:C114,C1,D13:D114)=0,13,12)</f>
        <v>13</v>
      </c>
      <c r="I1" s="2231">
        <f>MATCH(C2,H3:H7,1)+IF(SUMIF(H3:H7,C2,I3:I7)=0,2,1)</f>
        <v>5</v>
      </c>
      <c r="J1" s="2287">
        <f ca="1">MATCH(C3,H3:H7,1)+IF(SUMIF(H3:H7,C3,J3:J7)=0,2,1)</f>
        <v>2</v>
      </c>
      <c r="N1" s="2231">
        <f>IF(C1&gt;M13,0,MATCH(C1,M$13:M$100,-1))+IF(SUMIF(M13:M100,C1,N13:N100)=0,13,12)</f>
        <v>13</v>
      </c>
      <c r="P1" s="2234"/>
      <c r="Q1" s="2234"/>
      <c r="R1" s="2234"/>
      <c r="S1" s="2234"/>
      <c r="T1" s="2234"/>
      <c r="U1" s="2234"/>
      <c r="V1" s="2234"/>
      <c r="W1" s="2234"/>
      <c r="X1" s="2234"/>
      <c r="Y1" s="2234"/>
      <c r="Z1" s="2234"/>
      <c r="AA1" s="2234"/>
      <c r="AB1" s="2234"/>
      <c r="AC1" s="2234"/>
      <c r="AD1" s="2234"/>
      <c r="AE1" s="2234"/>
      <c r="AF1" s="2234"/>
      <c r="AG1" s="2234"/>
      <c r="AH1" s="2234"/>
      <c r="AI1" s="2234"/>
      <c r="AJ1" s="2234"/>
      <c r="AK1" s="2234"/>
      <c r="AL1" s="2234"/>
      <c r="AM1" s="2234"/>
      <c r="AN1" s="2234"/>
      <c r="AO1" s="2234"/>
      <c r="AP1" s="2234"/>
      <c r="AQ1" s="2234"/>
      <c r="AR1" s="2234"/>
      <c r="AS1" s="2234"/>
      <c r="AT1" s="2234"/>
      <c r="AU1" s="2234"/>
      <c r="AV1" s="2234"/>
      <c r="AW1" s="2234"/>
      <c r="AX1" s="2234"/>
      <c r="AY1" s="2234"/>
      <c r="AZ1" s="2234"/>
      <c r="BA1" s="2234"/>
      <c r="BB1" s="2234"/>
      <c r="BC1" s="2234"/>
      <c r="BD1" s="2234"/>
      <c r="BE1" s="2234"/>
      <c r="BF1" s="2234"/>
      <c r="BG1" s="2234"/>
      <c r="BH1" s="2234"/>
      <c r="BI1" s="2234"/>
      <c r="BJ1" s="2234"/>
      <c r="BK1" s="2234"/>
      <c r="BL1" s="2234"/>
      <c r="BM1" s="2234"/>
      <c r="BN1" s="2234"/>
      <c r="BO1" s="2234"/>
      <c r="BP1" s="2234"/>
      <c r="BQ1" s="2234"/>
      <c r="BR1" s="2234"/>
      <c r="BS1" s="2234"/>
      <c r="BT1" s="2234"/>
      <c r="BU1" s="2234"/>
      <c r="BV1" s="2234"/>
      <c r="BW1" s="2234"/>
      <c r="BX1" s="2234"/>
      <c r="BY1" s="2234"/>
      <c r="BZ1" s="2234"/>
      <c r="CA1" s="2234"/>
      <c r="CB1" s="2234"/>
      <c r="CC1" s="2234"/>
      <c r="CD1" s="2234"/>
      <c r="CE1" s="2234"/>
      <c r="CF1" s="2234"/>
      <c r="CG1" s="2234"/>
      <c r="CH1" s="2234"/>
      <c r="CI1" s="2234"/>
      <c r="CJ1" s="2234"/>
      <c r="CK1" s="2234"/>
      <c r="CL1" s="2234"/>
      <c r="CM1" s="2234"/>
      <c r="CN1" s="2234"/>
      <c r="CO1" s="2234"/>
      <c r="CP1" s="2234"/>
      <c r="CQ1" s="2234"/>
      <c r="CR1" s="2234"/>
      <c r="CS1" s="2234"/>
      <c r="CT1" s="2234"/>
      <c r="CU1" s="2234"/>
      <c r="CV1" s="2234"/>
      <c r="CW1" s="2234"/>
      <c r="CX1" s="2234"/>
      <c r="CY1" s="2234"/>
      <c r="CZ1" s="2234"/>
      <c r="DA1" s="2234"/>
      <c r="DB1" s="2234"/>
      <c r="DC1" s="2234"/>
      <c r="DD1" s="2234"/>
      <c r="DE1" s="2234"/>
      <c r="DF1" s="2234"/>
      <c r="DG1" s="2234"/>
      <c r="DH1" s="2234"/>
      <c r="DI1" s="2234"/>
      <c r="DJ1" s="2234"/>
      <c r="DK1" s="2234"/>
      <c r="DL1" s="2234"/>
      <c r="DM1" s="2234"/>
      <c r="DN1" s="2234"/>
      <c r="DO1" s="2234"/>
      <c r="DP1" s="2234"/>
      <c r="DQ1" s="2234"/>
      <c r="DR1" s="2234"/>
      <c r="DS1" s="2234"/>
      <c r="DT1" s="2234"/>
      <c r="DU1" s="2234"/>
      <c r="DV1" s="2234"/>
      <c r="DW1" s="2234"/>
      <c r="DX1" s="2234"/>
      <c r="DY1" s="2234"/>
      <c r="DZ1" s="2234"/>
      <c r="EA1" s="2234"/>
      <c r="EB1" s="2234"/>
      <c r="EC1" s="2234"/>
      <c r="ED1" s="2234"/>
      <c r="EE1" s="2234"/>
      <c r="EF1" s="2234"/>
      <c r="EG1" s="2234"/>
      <c r="EH1" s="2234"/>
      <c r="EI1" s="2234"/>
      <c r="EJ1" s="2234"/>
      <c r="EK1" s="2234"/>
      <c r="EL1" s="2234"/>
      <c r="EM1" s="2234"/>
      <c r="EN1" s="2234"/>
      <c r="EO1" s="2234"/>
      <c r="EP1" s="2234"/>
      <c r="EQ1" s="2234"/>
      <c r="ER1" s="2234"/>
      <c r="ES1" s="2234"/>
      <c r="ET1" s="2234"/>
      <c r="EU1" s="2234"/>
      <c r="EV1" s="2234"/>
      <c r="EW1" s="2234"/>
      <c r="EX1" s="2234"/>
      <c r="EY1" s="2234"/>
      <c r="EZ1" s="2234"/>
      <c r="FA1" s="2234"/>
      <c r="FB1" s="2234"/>
      <c r="FC1" s="2234"/>
      <c r="FD1" s="2234"/>
      <c r="FE1" s="2234"/>
      <c r="FF1" s="2234"/>
      <c r="FG1" s="2234"/>
      <c r="FH1" s="2234"/>
      <c r="FI1" s="2234"/>
      <c r="FJ1" s="2234"/>
      <c r="FK1" s="2234"/>
      <c r="FL1" s="2234"/>
      <c r="FM1" s="2234"/>
      <c r="FN1" s="2234"/>
      <c r="FO1" s="2234"/>
      <c r="FP1" s="2234"/>
      <c r="FQ1" s="2234"/>
      <c r="FR1" s="2234"/>
      <c r="FS1" s="2234"/>
      <c r="FT1" s="2234"/>
      <c r="FU1" s="2234"/>
      <c r="FV1" s="2234"/>
      <c r="FW1" s="2234"/>
      <c r="FX1" s="2234"/>
      <c r="FY1" s="2234"/>
      <c r="FZ1" s="2234"/>
      <c r="GA1" s="2234"/>
      <c r="GB1" s="2234"/>
      <c r="GC1" s="2234"/>
      <c r="GD1" s="2234"/>
      <c r="GE1" s="2234"/>
      <c r="GF1" s="2234"/>
      <c r="GG1" s="2234"/>
      <c r="GH1" s="2234"/>
      <c r="GI1" s="2234"/>
      <c r="GJ1" s="2234"/>
      <c r="GK1" s="2234"/>
      <c r="GL1" s="2234"/>
      <c r="GM1" s="2234"/>
      <c r="GN1" s="2234"/>
      <c r="GO1" s="2234"/>
      <c r="GP1" s="2234"/>
      <c r="GQ1" s="2234"/>
      <c r="GR1" s="2234"/>
      <c r="GS1" s="2234"/>
      <c r="GT1" s="2234"/>
      <c r="GU1" s="2234"/>
      <c r="GV1" s="2234"/>
      <c r="GW1" s="2234"/>
      <c r="GX1" s="2234"/>
      <c r="GY1" s="2234"/>
      <c r="GZ1" s="2234"/>
      <c r="HA1" s="2234"/>
      <c r="HB1" s="2234"/>
      <c r="HC1" s="2234"/>
      <c r="HD1" s="2234"/>
      <c r="HE1" s="2234"/>
      <c r="HF1" s="2234"/>
      <c r="HG1" s="2234"/>
      <c r="HH1" s="2234"/>
      <c r="HI1" s="2234"/>
      <c r="HJ1" s="2234"/>
      <c r="HK1" s="2234"/>
      <c r="HL1" s="2234"/>
      <c r="HM1" s="2234"/>
      <c r="HN1" s="2234"/>
      <c r="HO1" s="2234"/>
      <c r="HP1" s="2234"/>
      <c r="HQ1" s="2234"/>
      <c r="HR1" s="2234"/>
      <c r="HS1" s="2234"/>
      <c r="HT1" s="2234"/>
      <c r="HU1" s="2234"/>
      <c r="HV1" s="2234"/>
      <c r="HW1" s="2234"/>
      <c r="HX1" s="2234"/>
      <c r="HY1" s="2234"/>
      <c r="HZ1" s="2234"/>
      <c r="IA1" s="2234"/>
      <c r="IB1" s="2234"/>
      <c r="IC1" s="2234"/>
      <c r="ID1" s="2234"/>
      <c r="IE1" s="2234"/>
      <c r="IF1" s="2234"/>
      <c r="IG1" s="2234"/>
      <c r="IH1" s="2234"/>
      <c r="II1" s="2234"/>
      <c r="IJ1" s="2234"/>
      <c r="IK1" s="2234"/>
      <c r="IL1" s="2234"/>
      <c r="IM1" s="2234"/>
      <c r="IN1" s="2234"/>
      <c r="IO1" s="2234"/>
      <c r="IP1" s="2234"/>
      <c r="IQ1" s="2234"/>
      <c r="IR1" s="2234"/>
      <c r="IS1" s="2234"/>
      <c r="IT1" s="2234"/>
      <c r="IU1" s="2234"/>
      <c r="IV1" s="2234"/>
    </row>
    <row r="2" spans="1:257" s="2286" customFormat="1" ht="15" thickTop="1" thickBot="1">
      <c r="A2" s="2233"/>
      <c r="B2" s="2289" t="s">
        <v>2096</v>
      </c>
      <c r="C2" s="2293">
        <f>'数据-取费表'!B22</f>
        <v>2</v>
      </c>
      <c r="D2" s="2288" t="s">
        <v>2066</v>
      </c>
      <c r="E2" s="2291">
        <f ca="1">INDIRECT("I"&amp;$I$1)/100</f>
        <v>3.1E-2</v>
      </c>
      <c r="G2" s="2233"/>
      <c r="H2" s="2233"/>
      <c r="I2" s="2233" t="s">
        <v>2067</v>
      </c>
      <c r="K2" s="2233"/>
      <c r="L2" s="2233"/>
      <c r="M2" s="2233"/>
      <c r="N2" s="2233" t="s">
        <v>2068</v>
      </c>
      <c r="O2" s="2233"/>
      <c r="P2" s="2233"/>
      <c r="Q2" s="2233"/>
      <c r="R2" s="2233"/>
      <c r="S2" s="2233"/>
      <c r="T2" s="2233"/>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c r="AT2" s="2233"/>
      <c r="AU2" s="2233"/>
      <c r="AV2" s="2233"/>
      <c r="AW2" s="2233"/>
      <c r="AX2" s="2233"/>
      <c r="AY2" s="2233"/>
      <c r="AZ2" s="2233"/>
      <c r="BA2" s="2233"/>
      <c r="BB2" s="2233"/>
      <c r="BC2" s="2233"/>
      <c r="BD2" s="2233"/>
      <c r="BE2" s="2233"/>
      <c r="BF2" s="2233"/>
      <c r="BG2" s="2233"/>
      <c r="BH2" s="2233"/>
      <c r="BI2" s="2233"/>
      <c r="BJ2" s="2233"/>
      <c r="BK2" s="2233"/>
      <c r="BL2" s="2233"/>
      <c r="BM2" s="2233"/>
      <c r="BN2" s="2233"/>
      <c r="BO2" s="2233"/>
      <c r="BP2" s="2233"/>
      <c r="BQ2" s="2233"/>
      <c r="BR2" s="2233"/>
      <c r="BS2" s="2233"/>
      <c r="BT2" s="2233"/>
      <c r="BU2" s="2233"/>
      <c r="BV2" s="2233"/>
      <c r="BW2" s="2233"/>
      <c r="BX2" s="2233"/>
      <c r="BY2" s="2233"/>
      <c r="BZ2" s="2233"/>
      <c r="CA2" s="2233"/>
      <c r="CB2" s="2233"/>
      <c r="CC2" s="2233"/>
      <c r="CD2" s="2233"/>
      <c r="CE2" s="2233"/>
      <c r="CF2" s="2233"/>
      <c r="CG2" s="2233"/>
      <c r="CH2" s="2233"/>
      <c r="CI2" s="2233"/>
      <c r="CJ2" s="2233"/>
      <c r="CK2" s="2233"/>
      <c r="CL2" s="2233"/>
      <c r="CM2" s="2233"/>
      <c r="CN2" s="2233"/>
      <c r="CO2" s="2233"/>
      <c r="CP2" s="2233"/>
      <c r="CQ2" s="2233"/>
      <c r="CR2" s="2233"/>
      <c r="CS2" s="2233"/>
      <c r="CT2" s="2233"/>
      <c r="CU2" s="2233"/>
      <c r="CV2" s="2233"/>
      <c r="CW2" s="2233"/>
      <c r="CX2" s="2233"/>
      <c r="CY2" s="2233"/>
      <c r="CZ2" s="2233"/>
      <c r="DA2" s="2233"/>
      <c r="DB2" s="2233"/>
      <c r="DC2" s="2233"/>
      <c r="DD2" s="2233"/>
      <c r="DE2" s="2233"/>
      <c r="DF2" s="2233"/>
      <c r="DG2" s="2233"/>
      <c r="DH2" s="2233"/>
      <c r="DI2" s="2233"/>
      <c r="DJ2" s="2233"/>
      <c r="DK2" s="2233"/>
      <c r="DL2" s="2233"/>
      <c r="DM2" s="2233"/>
      <c r="DN2" s="2233"/>
      <c r="DO2" s="2233"/>
      <c r="DP2" s="2233"/>
      <c r="DQ2" s="2233"/>
      <c r="DR2" s="2233"/>
      <c r="DS2" s="2233"/>
      <c r="DT2" s="2233"/>
      <c r="DU2" s="2233"/>
      <c r="DV2" s="2233"/>
      <c r="DW2" s="2233"/>
      <c r="DX2" s="2233"/>
      <c r="DY2" s="2233"/>
      <c r="DZ2" s="2233"/>
      <c r="EA2" s="2233"/>
      <c r="EB2" s="2233"/>
      <c r="EC2" s="2233"/>
      <c r="ED2" s="2233"/>
      <c r="EE2" s="2233"/>
      <c r="EF2" s="2233"/>
      <c r="EG2" s="2233"/>
      <c r="EH2" s="2233"/>
      <c r="EI2" s="2233"/>
      <c r="EJ2" s="2233"/>
      <c r="EK2" s="2233"/>
      <c r="EL2" s="2233"/>
      <c r="EM2" s="2233"/>
      <c r="EN2" s="2233"/>
      <c r="EO2" s="2233"/>
      <c r="EP2" s="2233"/>
      <c r="EQ2" s="2233"/>
      <c r="ER2" s="2233"/>
      <c r="ES2" s="2233"/>
      <c r="ET2" s="2233"/>
      <c r="EU2" s="2233"/>
      <c r="EV2" s="2233"/>
      <c r="EW2" s="2233"/>
      <c r="EX2" s="2233"/>
      <c r="EY2" s="2233"/>
      <c r="EZ2" s="2233"/>
      <c r="FA2" s="2233"/>
      <c r="FB2" s="2233"/>
      <c r="FC2" s="2233"/>
      <c r="FD2" s="2233"/>
      <c r="FE2" s="2233"/>
      <c r="FF2" s="2233"/>
      <c r="FG2" s="2233"/>
      <c r="FH2" s="2233"/>
      <c r="FI2" s="2233"/>
      <c r="FJ2" s="2233"/>
      <c r="FK2" s="2233"/>
      <c r="FL2" s="2233"/>
      <c r="FM2" s="2233"/>
      <c r="FN2" s="2233"/>
      <c r="FO2" s="2233"/>
      <c r="FP2" s="2233"/>
      <c r="FQ2" s="2233"/>
      <c r="FR2" s="2233"/>
      <c r="FS2" s="2233"/>
      <c r="FT2" s="2233"/>
      <c r="FU2" s="2233"/>
      <c r="FV2" s="2233"/>
      <c r="FW2" s="2233"/>
      <c r="FX2" s="2233"/>
      <c r="FY2" s="2233"/>
      <c r="FZ2" s="2233"/>
      <c r="GA2" s="2233"/>
      <c r="GB2" s="2233"/>
      <c r="GC2" s="2233"/>
      <c r="GD2" s="2233"/>
      <c r="GE2" s="2233"/>
      <c r="GF2" s="2233"/>
      <c r="GG2" s="2233"/>
      <c r="GH2" s="2233"/>
      <c r="GI2" s="2233"/>
      <c r="GJ2" s="2233"/>
      <c r="GK2" s="2233"/>
      <c r="GL2" s="2233"/>
      <c r="GM2" s="2233"/>
      <c r="GN2" s="2233"/>
      <c r="GO2" s="2233"/>
      <c r="GP2" s="2233"/>
      <c r="GQ2" s="2233"/>
      <c r="GR2" s="2233"/>
      <c r="GS2" s="2233"/>
      <c r="GT2" s="2233"/>
      <c r="GU2" s="2233"/>
      <c r="GV2" s="2233"/>
      <c r="GW2" s="2233"/>
      <c r="GX2" s="2233"/>
      <c r="GY2" s="2233"/>
      <c r="GZ2" s="2233"/>
      <c r="HA2" s="2233"/>
      <c r="HB2" s="2233"/>
      <c r="HC2" s="2233"/>
      <c r="HD2" s="2233"/>
      <c r="HE2" s="2233"/>
      <c r="HF2" s="2233"/>
      <c r="HG2" s="2233"/>
      <c r="HH2" s="2233"/>
      <c r="HI2" s="2233"/>
      <c r="HJ2" s="2233"/>
      <c r="HK2" s="2233"/>
      <c r="HL2" s="2233"/>
      <c r="HM2" s="2233"/>
      <c r="HN2" s="2233"/>
      <c r="HO2" s="2233"/>
      <c r="HP2" s="2233"/>
      <c r="HQ2" s="2233"/>
      <c r="HR2" s="2233"/>
      <c r="HS2" s="2233"/>
      <c r="HT2" s="2233"/>
      <c r="HU2" s="2233"/>
      <c r="HV2" s="2233"/>
      <c r="HW2" s="2233"/>
      <c r="HX2" s="2233"/>
      <c r="HY2" s="2233"/>
      <c r="HZ2" s="2233"/>
      <c r="IA2" s="2233"/>
      <c r="IB2" s="2233"/>
      <c r="IC2" s="2233"/>
      <c r="ID2" s="2233"/>
      <c r="IE2" s="2233"/>
      <c r="IF2" s="2233"/>
      <c r="IG2" s="2233"/>
      <c r="IH2" s="2233"/>
      <c r="II2" s="2233"/>
      <c r="IJ2" s="2233"/>
      <c r="IK2" s="2233"/>
      <c r="IL2" s="2233"/>
      <c r="IM2" s="2233"/>
      <c r="IN2" s="2233"/>
      <c r="IO2" s="2233"/>
      <c r="IP2" s="2233"/>
      <c r="IQ2" s="2233"/>
      <c r="IR2" s="2233"/>
      <c r="IS2" s="2233"/>
      <c r="IT2" s="2233"/>
      <c r="IU2" s="2233"/>
      <c r="IV2" s="2233"/>
      <c r="IW2" s="2233"/>
    </row>
    <row r="3" spans="1:257" s="2286" customFormat="1">
      <c r="A3" s="2234"/>
      <c r="B3" s="2288" t="s">
        <v>2098</v>
      </c>
      <c r="C3" s="2290">
        <f>'数据-取费表'!B19</f>
        <v>0</v>
      </c>
      <c r="D3" s="2288" t="s">
        <v>2066</v>
      </c>
      <c r="E3" s="2291">
        <f ca="1">INDIRECT("J"&amp;$J$1)/100</f>
        <v>0</v>
      </c>
      <c r="G3" s="2235" t="s">
        <v>2069</v>
      </c>
      <c r="H3" s="2236">
        <v>0</v>
      </c>
      <c r="I3" s="2237">
        <f ca="1">INDIRECT("d"&amp;$H$1)</f>
        <v>3.1</v>
      </c>
      <c r="J3" s="2237">
        <f ca="1">INDIRECT("d"&amp;$H$1)</f>
        <v>3.1</v>
      </c>
      <c r="K3" s="2234"/>
      <c r="L3" s="2234"/>
      <c r="M3" s="2238">
        <v>0.5</v>
      </c>
      <c r="N3" s="2239">
        <f ca="1">INDIRECT("p"&amp;$N$1)</f>
        <v>1.3</v>
      </c>
      <c r="O3" s="2234"/>
      <c r="P3" s="2234"/>
      <c r="Q3" s="2234"/>
      <c r="R3" s="2234"/>
      <c r="S3" s="2234"/>
      <c r="T3" s="2234"/>
      <c r="U3" s="2234"/>
      <c r="V3" s="2234"/>
      <c r="W3" s="2234"/>
      <c r="X3" s="2234"/>
      <c r="Y3" s="2234"/>
      <c r="Z3" s="2234"/>
      <c r="AA3" s="2234"/>
      <c r="AB3" s="2234"/>
      <c r="AC3" s="2234"/>
      <c r="AD3" s="2234"/>
      <c r="AE3" s="2234"/>
      <c r="AF3" s="2234"/>
      <c r="AG3" s="2234"/>
      <c r="AH3" s="2234"/>
      <c r="AI3" s="2234"/>
      <c r="AJ3" s="2234"/>
      <c r="AK3" s="2234"/>
      <c r="AL3" s="2234"/>
      <c r="AM3" s="2234"/>
      <c r="AN3" s="2234"/>
      <c r="AO3" s="2234"/>
      <c r="AP3" s="2234"/>
      <c r="AQ3" s="2234"/>
      <c r="AR3" s="2234"/>
      <c r="AS3" s="2234"/>
      <c r="AT3" s="2234"/>
      <c r="AU3" s="2234"/>
      <c r="AV3" s="2234"/>
      <c r="AW3" s="2234"/>
      <c r="AX3" s="2234"/>
      <c r="AY3" s="2234"/>
      <c r="AZ3" s="2234"/>
      <c r="BA3" s="2234"/>
      <c r="BB3" s="2234"/>
      <c r="BC3" s="2234"/>
      <c r="BD3" s="2234"/>
      <c r="BE3" s="2234"/>
      <c r="BF3" s="2234"/>
      <c r="BG3" s="2234"/>
      <c r="BH3" s="2234"/>
      <c r="BI3" s="2234"/>
      <c r="BJ3" s="2234"/>
      <c r="BK3" s="2234"/>
      <c r="BL3" s="2234"/>
      <c r="BM3" s="2234"/>
      <c r="BN3" s="2234"/>
      <c r="BO3" s="2234"/>
      <c r="BP3" s="2234"/>
      <c r="BQ3" s="2234"/>
      <c r="BR3" s="2234"/>
      <c r="BS3" s="2234"/>
      <c r="BT3" s="2234"/>
      <c r="BU3" s="2234"/>
      <c r="BV3" s="2234"/>
      <c r="BW3" s="2234"/>
      <c r="BX3" s="2234"/>
      <c r="BY3" s="2234"/>
      <c r="BZ3" s="2234"/>
      <c r="CA3" s="2234"/>
      <c r="CB3" s="2234"/>
      <c r="CC3" s="2234"/>
      <c r="CD3" s="2234"/>
      <c r="CE3" s="2234"/>
      <c r="CF3" s="2234"/>
      <c r="CG3" s="2234"/>
      <c r="CH3" s="2234"/>
      <c r="CI3" s="2234"/>
      <c r="CJ3" s="2234"/>
      <c r="CK3" s="2234"/>
      <c r="CL3" s="2234"/>
      <c r="CM3" s="2234"/>
      <c r="CN3" s="2234"/>
      <c r="CO3" s="2234"/>
      <c r="CP3" s="2234"/>
      <c r="CQ3" s="2234"/>
      <c r="CR3" s="2234"/>
      <c r="CS3" s="2234"/>
      <c r="CT3" s="2234"/>
      <c r="CU3" s="2234"/>
      <c r="CV3" s="2234"/>
      <c r="CW3" s="2234"/>
      <c r="CX3" s="2234"/>
      <c r="CY3" s="2234"/>
      <c r="CZ3" s="2234"/>
      <c r="DA3" s="2234"/>
      <c r="DB3" s="2234"/>
      <c r="DC3" s="2234"/>
      <c r="DD3" s="2234"/>
      <c r="DE3" s="2234"/>
      <c r="DF3" s="2234"/>
      <c r="DG3" s="2234"/>
      <c r="DH3" s="2234"/>
      <c r="DI3" s="2234"/>
      <c r="DJ3" s="2234"/>
      <c r="DK3" s="2234"/>
      <c r="DL3" s="2234"/>
      <c r="DM3" s="2234"/>
      <c r="DN3" s="2234"/>
      <c r="DO3" s="2234"/>
      <c r="DP3" s="2234"/>
      <c r="DQ3" s="2234"/>
      <c r="DR3" s="2234"/>
      <c r="DS3" s="2234"/>
      <c r="DT3" s="2234"/>
      <c r="DU3" s="2234"/>
      <c r="DV3" s="2234"/>
      <c r="DW3" s="2234"/>
      <c r="DX3" s="2234"/>
      <c r="DY3" s="2234"/>
      <c r="DZ3" s="2234"/>
      <c r="EA3" s="2234"/>
      <c r="EB3" s="2234"/>
      <c r="EC3" s="2234"/>
      <c r="ED3" s="2234"/>
      <c r="EE3" s="2234"/>
      <c r="EF3" s="2234"/>
      <c r="EG3" s="2234"/>
      <c r="EH3" s="2234"/>
      <c r="EI3" s="2234"/>
      <c r="EJ3" s="2234"/>
      <c r="EK3" s="2234"/>
      <c r="EL3" s="2234"/>
      <c r="EM3" s="2234"/>
      <c r="EN3" s="2234"/>
      <c r="EO3" s="2234"/>
      <c r="EP3" s="2234"/>
      <c r="EQ3" s="2234"/>
      <c r="ER3" s="2234"/>
      <c r="ES3" s="2234"/>
      <c r="ET3" s="2234"/>
      <c r="EU3" s="2234"/>
      <c r="EV3" s="2234"/>
      <c r="EW3" s="2234"/>
      <c r="EX3" s="2234"/>
      <c r="EY3" s="2234"/>
      <c r="EZ3" s="2234"/>
      <c r="FA3" s="2234"/>
      <c r="FB3" s="2234"/>
      <c r="FC3" s="2234"/>
      <c r="FD3" s="2234"/>
      <c r="FE3" s="2234"/>
      <c r="FF3" s="2234"/>
      <c r="FG3" s="2234"/>
      <c r="FH3" s="2234"/>
      <c r="FI3" s="2234"/>
      <c r="FJ3" s="2234"/>
      <c r="FK3" s="2234"/>
      <c r="FL3" s="2234"/>
      <c r="FM3" s="2234"/>
      <c r="FN3" s="2234"/>
      <c r="FO3" s="2234"/>
      <c r="FP3" s="2234"/>
      <c r="FQ3" s="2234"/>
      <c r="FR3" s="2234"/>
      <c r="FS3" s="2234"/>
      <c r="FT3" s="2234"/>
      <c r="FU3" s="2234"/>
      <c r="FV3" s="2234"/>
      <c r="FW3" s="2234"/>
      <c r="FX3" s="2234"/>
      <c r="FY3" s="2234"/>
      <c r="FZ3" s="2234"/>
      <c r="GA3" s="2234"/>
      <c r="GB3" s="2234"/>
      <c r="GC3" s="2234"/>
      <c r="GD3" s="2234"/>
      <c r="GE3" s="2234"/>
      <c r="GF3" s="2234"/>
      <c r="GG3" s="2234"/>
      <c r="GH3" s="2234"/>
      <c r="GI3" s="2234"/>
      <c r="GJ3" s="2234"/>
      <c r="GK3" s="2234"/>
      <c r="GL3" s="2234"/>
      <c r="GM3" s="2234"/>
      <c r="GN3" s="2234"/>
      <c r="GO3" s="2234"/>
      <c r="GP3" s="2234"/>
      <c r="GQ3" s="2234"/>
      <c r="GR3" s="2234"/>
      <c r="GS3" s="2234"/>
      <c r="GT3" s="2234"/>
      <c r="GU3" s="2234"/>
      <c r="GV3" s="2234"/>
      <c r="GW3" s="2234"/>
      <c r="GX3" s="2234"/>
      <c r="GY3" s="2234"/>
      <c r="GZ3" s="2234"/>
      <c r="HA3" s="2234"/>
      <c r="HB3" s="2234"/>
      <c r="HC3" s="2234"/>
      <c r="HD3" s="2234"/>
      <c r="HE3" s="2234"/>
      <c r="HF3" s="2234"/>
      <c r="HG3" s="2234"/>
      <c r="HH3" s="2234"/>
      <c r="HI3" s="2234"/>
      <c r="HJ3" s="2234"/>
      <c r="HK3" s="2234"/>
      <c r="HL3" s="2234"/>
      <c r="HM3" s="2234"/>
      <c r="HN3" s="2234"/>
      <c r="HO3" s="2234"/>
      <c r="HP3" s="2234"/>
      <c r="HQ3" s="2234"/>
      <c r="HR3" s="2234"/>
      <c r="HS3" s="2234"/>
      <c r="HT3" s="2234"/>
      <c r="HU3" s="2234"/>
      <c r="HV3" s="2234"/>
      <c r="HW3" s="2234"/>
      <c r="HX3" s="2234"/>
      <c r="HY3" s="2234"/>
      <c r="HZ3" s="2234"/>
      <c r="IA3" s="2234"/>
      <c r="IB3" s="2234"/>
      <c r="IC3" s="2234"/>
      <c r="ID3" s="2234"/>
      <c r="IE3" s="2234"/>
      <c r="IF3" s="2234"/>
      <c r="IG3" s="2234"/>
      <c r="IH3" s="2234"/>
      <c r="II3" s="2234"/>
      <c r="IJ3" s="2234"/>
      <c r="IK3" s="2234"/>
      <c r="IL3" s="2234"/>
      <c r="IM3" s="2234"/>
      <c r="IN3" s="2234"/>
      <c r="IO3" s="2234"/>
      <c r="IP3" s="2234"/>
      <c r="IQ3" s="2234"/>
      <c r="IR3" s="2234"/>
      <c r="IS3" s="2234"/>
      <c r="IT3" s="2234"/>
      <c r="IU3" s="2234"/>
      <c r="IV3" s="2234"/>
    </row>
    <row r="4" spans="1:257" s="2286" customFormat="1">
      <c r="A4" s="2234"/>
      <c r="B4" s="2288" t="s">
        <v>2097</v>
      </c>
      <c r="C4" s="2291">
        <f ca="1">N4/100</f>
        <v>1.4999999999999999E-2</v>
      </c>
      <c r="G4" s="2241" t="s">
        <v>2070</v>
      </c>
      <c r="H4" s="2242">
        <v>0.5</v>
      </c>
      <c r="I4" s="2243">
        <f ca="1">INDIRECT("e"&amp;$H$1)</f>
        <v>3.1</v>
      </c>
      <c r="J4" s="2243">
        <f ca="1">INDIRECT("e"&amp;$H$1)</f>
        <v>3.1</v>
      </c>
      <c r="K4" s="2234"/>
      <c r="L4" s="2234"/>
      <c r="M4" s="2244">
        <v>1</v>
      </c>
      <c r="N4" s="2245">
        <f ca="1">INDIRECT("q"&amp;$N$1)</f>
        <v>1.5</v>
      </c>
      <c r="O4" s="2234"/>
      <c r="P4" s="2234"/>
      <c r="Q4" s="2234"/>
      <c r="R4" s="2234"/>
      <c r="S4" s="2234"/>
      <c r="T4" s="2234"/>
      <c r="U4" s="2234"/>
      <c r="V4" s="2234"/>
      <c r="W4" s="2234"/>
      <c r="X4" s="2234"/>
      <c r="Y4" s="2234"/>
      <c r="Z4" s="2234"/>
      <c r="AA4" s="2234"/>
      <c r="AB4" s="2234"/>
      <c r="AC4" s="2234"/>
      <c r="AD4" s="2234"/>
      <c r="AE4" s="2234"/>
      <c r="AF4" s="2234"/>
      <c r="AG4" s="2234"/>
      <c r="AH4" s="2234"/>
      <c r="AI4" s="2234"/>
      <c r="AJ4" s="2234"/>
      <c r="AK4" s="2234"/>
      <c r="AL4" s="2234"/>
      <c r="AM4" s="2234"/>
      <c r="AN4" s="2234"/>
      <c r="AO4" s="2234"/>
      <c r="AP4" s="2234"/>
      <c r="AQ4" s="2234"/>
      <c r="AR4" s="2234"/>
      <c r="AS4" s="2234"/>
      <c r="AT4" s="2234"/>
      <c r="AU4" s="2234"/>
      <c r="AV4" s="2234"/>
      <c r="AW4" s="2234"/>
      <c r="AX4" s="2234"/>
      <c r="AY4" s="2234"/>
      <c r="AZ4" s="2234"/>
      <c r="BA4" s="2234"/>
      <c r="BB4" s="2234"/>
      <c r="BC4" s="2234"/>
      <c r="BD4" s="2234"/>
      <c r="BE4" s="2234"/>
      <c r="BF4" s="2234"/>
      <c r="BG4" s="2234"/>
      <c r="BH4" s="2234"/>
      <c r="BI4" s="2234"/>
      <c r="BJ4" s="2234"/>
      <c r="BK4" s="2234"/>
      <c r="BL4" s="2234"/>
      <c r="BM4" s="2234"/>
      <c r="BN4" s="2234"/>
      <c r="BO4" s="2234"/>
      <c r="BP4" s="2234"/>
      <c r="BQ4" s="2234"/>
      <c r="BR4" s="2234"/>
      <c r="BS4" s="2234"/>
      <c r="BT4" s="2234"/>
      <c r="BU4" s="2234"/>
      <c r="BV4" s="2234"/>
      <c r="BW4" s="2234"/>
      <c r="BX4" s="2234"/>
      <c r="BY4" s="2234"/>
      <c r="BZ4" s="2234"/>
      <c r="CA4" s="2234"/>
      <c r="CB4" s="2234"/>
      <c r="CC4" s="2234"/>
      <c r="CD4" s="2234"/>
      <c r="CE4" s="2234"/>
      <c r="CF4" s="2234"/>
      <c r="CG4" s="2234"/>
      <c r="CH4" s="2234"/>
      <c r="CI4" s="2234"/>
      <c r="CJ4" s="2234"/>
      <c r="CK4" s="2234"/>
      <c r="CL4" s="2234"/>
      <c r="CM4" s="2234"/>
      <c r="CN4" s="2234"/>
      <c r="CO4" s="2234"/>
      <c r="CP4" s="2234"/>
      <c r="CQ4" s="2234"/>
      <c r="CR4" s="2234"/>
      <c r="CS4" s="2234"/>
      <c r="CT4" s="2234"/>
      <c r="CU4" s="2234"/>
      <c r="CV4" s="2234"/>
      <c r="CW4" s="2234"/>
      <c r="CX4" s="2234"/>
      <c r="CY4" s="2234"/>
      <c r="CZ4" s="2234"/>
      <c r="DA4" s="2234"/>
      <c r="DB4" s="2234"/>
      <c r="DC4" s="2234"/>
      <c r="DD4" s="2234"/>
      <c r="DE4" s="2234"/>
      <c r="DF4" s="2234"/>
      <c r="DG4" s="2234"/>
      <c r="DH4" s="2234"/>
      <c r="DI4" s="2234"/>
      <c r="DJ4" s="2234"/>
      <c r="DK4" s="2234"/>
      <c r="DL4" s="2234"/>
      <c r="DM4" s="2234"/>
      <c r="DN4" s="2234"/>
      <c r="DO4" s="2234"/>
      <c r="DP4" s="2234"/>
      <c r="DQ4" s="2234"/>
      <c r="DR4" s="2234"/>
      <c r="DS4" s="2234"/>
      <c r="DT4" s="2234"/>
      <c r="DU4" s="2234"/>
      <c r="DV4" s="2234"/>
      <c r="DW4" s="2234"/>
      <c r="DX4" s="2234"/>
      <c r="DY4" s="2234"/>
      <c r="DZ4" s="2234"/>
      <c r="EA4" s="2234"/>
      <c r="EB4" s="2234"/>
      <c r="EC4" s="2234"/>
      <c r="ED4" s="2234"/>
      <c r="EE4" s="2234"/>
      <c r="EF4" s="2234"/>
      <c r="EG4" s="2234"/>
      <c r="EH4" s="2234"/>
      <c r="EI4" s="2234"/>
      <c r="EJ4" s="2234"/>
      <c r="EK4" s="2234"/>
      <c r="EL4" s="2234"/>
      <c r="EM4" s="2234"/>
      <c r="EN4" s="2234"/>
      <c r="EO4" s="2234"/>
      <c r="EP4" s="2234"/>
      <c r="EQ4" s="2234"/>
      <c r="ER4" s="2234"/>
      <c r="ES4" s="2234"/>
      <c r="ET4" s="2234"/>
      <c r="EU4" s="2234"/>
      <c r="EV4" s="2234"/>
      <c r="EW4" s="2234"/>
      <c r="EX4" s="2234"/>
      <c r="EY4" s="2234"/>
      <c r="EZ4" s="2234"/>
      <c r="FA4" s="2234"/>
      <c r="FB4" s="2234"/>
      <c r="FC4" s="2234"/>
      <c r="FD4" s="2234"/>
      <c r="FE4" s="2234"/>
      <c r="FF4" s="2234"/>
      <c r="FG4" s="2234"/>
      <c r="FH4" s="2234"/>
      <c r="FI4" s="2234"/>
      <c r="FJ4" s="2234"/>
      <c r="FK4" s="2234"/>
      <c r="FL4" s="2234"/>
      <c r="FM4" s="2234"/>
      <c r="FN4" s="2234"/>
      <c r="FO4" s="2234"/>
      <c r="FP4" s="2234"/>
      <c r="FQ4" s="2234"/>
      <c r="FR4" s="2234"/>
      <c r="FS4" s="2234"/>
      <c r="FT4" s="2234"/>
      <c r="FU4" s="2234"/>
      <c r="FV4" s="2234"/>
      <c r="FW4" s="2234"/>
      <c r="FX4" s="2234"/>
      <c r="FY4" s="2234"/>
      <c r="FZ4" s="2234"/>
      <c r="GA4" s="2234"/>
      <c r="GB4" s="2234"/>
      <c r="GC4" s="2234"/>
      <c r="GD4" s="2234"/>
      <c r="GE4" s="2234"/>
      <c r="GF4" s="2234"/>
      <c r="GG4" s="2234"/>
      <c r="GH4" s="2234"/>
      <c r="GI4" s="2234"/>
      <c r="GJ4" s="2234"/>
      <c r="GK4" s="2234"/>
      <c r="GL4" s="2234"/>
      <c r="GM4" s="2234"/>
      <c r="GN4" s="2234"/>
      <c r="GO4" s="2234"/>
      <c r="GP4" s="2234"/>
      <c r="GQ4" s="2234"/>
      <c r="GR4" s="2234"/>
      <c r="GS4" s="2234"/>
      <c r="GT4" s="2234"/>
      <c r="GU4" s="2234"/>
      <c r="GV4" s="2234"/>
      <c r="GW4" s="2234"/>
      <c r="GX4" s="2234"/>
      <c r="GY4" s="2234"/>
      <c r="GZ4" s="2234"/>
      <c r="HA4" s="2234"/>
      <c r="HB4" s="2234"/>
      <c r="HC4" s="2234"/>
      <c r="HD4" s="2234"/>
      <c r="HE4" s="2234"/>
      <c r="HF4" s="2234"/>
      <c r="HG4" s="2234"/>
      <c r="HH4" s="2234"/>
      <c r="HI4" s="2234"/>
      <c r="HJ4" s="2234"/>
      <c r="HK4" s="2234"/>
      <c r="HL4" s="2234"/>
      <c r="HM4" s="2234"/>
      <c r="HN4" s="2234"/>
      <c r="HO4" s="2234"/>
      <c r="HP4" s="2234"/>
      <c r="HQ4" s="2234"/>
      <c r="HR4" s="2234"/>
      <c r="HS4" s="2234"/>
      <c r="HT4" s="2234"/>
      <c r="HU4" s="2234"/>
      <c r="HV4" s="2234"/>
      <c r="HW4" s="2234"/>
      <c r="HX4" s="2234"/>
      <c r="HY4" s="2234"/>
      <c r="HZ4" s="2234"/>
      <c r="IA4" s="2234"/>
      <c r="IB4" s="2234"/>
      <c r="IC4" s="2234"/>
      <c r="ID4" s="2234"/>
      <c r="IE4" s="2234"/>
      <c r="IF4" s="2234"/>
      <c r="IG4" s="2234"/>
      <c r="IH4" s="2234"/>
      <c r="II4" s="2234"/>
      <c r="IJ4" s="2234"/>
      <c r="IK4" s="2234"/>
      <c r="IL4" s="2234"/>
      <c r="IM4" s="2234"/>
      <c r="IN4" s="2234"/>
      <c r="IO4" s="2234"/>
      <c r="IP4" s="2234"/>
      <c r="IQ4" s="2234"/>
      <c r="IR4" s="2234"/>
      <c r="IS4" s="2234"/>
      <c r="IT4" s="2234"/>
      <c r="IU4" s="2234"/>
      <c r="IV4" s="2234"/>
    </row>
    <row r="5" spans="1:257" s="2286" customFormat="1">
      <c r="A5" s="2234"/>
      <c r="G5" s="2241" t="s">
        <v>2071</v>
      </c>
      <c r="H5" s="2242">
        <v>1</v>
      </c>
      <c r="I5" s="2243">
        <f ca="1">INDIRECT("f"&amp;$H$1)</f>
        <v>3.1</v>
      </c>
      <c r="J5" s="2243">
        <f ca="1">INDIRECT("f"&amp;$H$1)</f>
        <v>3.1</v>
      </c>
      <c r="K5" s="2234"/>
      <c r="L5" s="2234"/>
      <c r="M5" s="2244">
        <v>2</v>
      </c>
      <c r="N5" s="2245">
        <f ca="1">INDIRECT("r"&amp;$N$1)</f>
        <v>2.1</v>
      </c>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BT5" s="2234"/>
      <c r="BU5" s="2234"/>
      <c r="BV5" s="2234"/>
      <c r="BW5" s="2234"/>
      <c r="BX5" s="2234"/>
      <c r="BY5" s="2234"/>
      <c r="BZ5" s="2234"/>
      <c r="CA5" s="2234"/>
      <c r="CB5" s="2234"/>
      <c r="CC5" s="2234"/>
      <c r="CD5" s="2234"/>
      <c r="CE5" s="2234"/>
      <c r="CF5" s="2234"/>
      <c r="CG5" s="2234"/>
      <c r="CH5" s="2234"/>
      <c r="CI5" s="2234"/>
      <c r="CJ5" s="2234"/>
      <c r="CK5" s="2234"/>
      <c r="CL5" s="2234"/>
      <c r="CM5" s="2234"/>
      <c r="CN5" s="2234"/>
      <c r="CO5" s="2234"/>
      <c r="CP5" s="2234"/>
      <c r="CQ5" s="2234"/>
      <c r="CR5" s="2234"/>
      <c r="CS5" s="2234"/>
      <c r="CT5" s="2234"/>
      <c r="CU5" s="2234"/>
      <c r="CV5" s="2234"/>
      <c r="CW5" s="2234"/>
      <c r="CX5" s="2234"/>
      <c r="CY5" s="2234"/>
      <c r="CZ5" s="2234"/>
      <c r="DA5" s="2234"/>
      <c r="DB5" s="2234"/>
      <c r="DC5" s="2234"/>
      <c r="DD5" s="2234"/>
      <c r="DE5" s="2234"/>
      <c r="DF5" s="2234"/>
      <c r="DG5" s="2234"/>
      <c r="DH5" s="2234"/>
      <c r="DI5" s="2234"/>
      <c r="DJ5" s="2234"/>
      <c r="DK5" s="2234"/>
      <c r="DL5" s="2234"/>
      <c r="DM5" s="2234"/>
      <c r="DN5" s="2234"/>
      <c r="DO5" s="2234"/>
      <c r="DP5" s="2234"/>
      <c r="DQ5" s="2234"/>
      <c r="DR5" s="2234"/>
      <c r="DS5" s="2234"/>
      <c r="DT5" s="2234"/>
      <c r="DU5" s="2234"/>
      <c r="DV5" s="2234"/>
      <c r="DW5" s="2234"/>
      <c r="DX5" s="2234"/>
      <c r="DY5" s="2234"/>
      <c r="DZ5" s="2234"/>
      <c r="EA5" s="2234"/>
      <c r="EB5" s="2234"/>
      <c r="EC5" s="2234"/>
      <c r="ED5" s="2234"/>
      <c r="EE5" s="2234"/>
      <c r="EF5" s="2234"/>
      <c r="EG5" s="2234"/>
      <c r="EH5" s="2234"/>
      <c r="EI5" s="2234"/>
      <c r="EJ5" s="2234"/>
      <c r="EK5" s="2234"/>
      <c r="EL5" s="2234"/>
      <c r="EM5" s="2234"/>
      <c r="EN5" s="2234"/>
      <c r="EO5" s="2234"/>
      <c r="EP5" s="2234"/>
      <c r="EQ5" s="2234"/>
      <c r="ER5" s="2234"/>
      <c r="ES5" s="2234"/>
      <c r="ET5" s="2234"/>
      <c r="EU5" s="2234"/>
      <c r="EV5" s="2234"/>
      <c r="EW5" s="2234"/>
      <c r="EX5" s="2234"/>
      <c r="EY5" s="2234"/>
      <c r="EZ5" s="2234"/>
      <c r="FA5" s="2234"/>
      <c r="FB5" s="2234"/>
      <c r="FC5" s="2234"/>
      <c r="FD5" s="2234"/>
      <c r="FE5" s="2234"/>
      <c r="FF5" s="2234"/>
      <c r="FG5" s="2234"/>
      <c r="FH5" s="2234"/>
      <c r="FI5" s="2234"/>
      <c r="FJ5" s="2234"/>
      <c r="FK5" s="2234"/>
      <c r="FL5" s="2234"/>
      <c r="FM5" s="2234"/>
      <c r="FN5" s="2234"/>
      <c r="FO5" s="2234"/>
      <c r="FP5" s="2234"/>
      <c r="FQ5" s="2234"/>
      <c r="FR5" s="2234"/>
      <c r="FS5" s="2234"/>
      <c r="FT5" s="2234"/>
      <c r="FU5" s="2234"/>
      <c r="FV5" s="2234"/>
      <c r="FW5" s="2234"/>
      <c r="FX5" s="2234"/>
      <c r="FY5" s="2234"/>
      <c r="FZ5" s="2234"/>
      <c r="GA5" s="2234"/>
      <c r="GB5" s="2234"/>
      <c r="GC5" s="2234"/>
      <c r="GD5" s="2234"/>
      <c r="GE5" s="2234"/>
      <c r="GF5" s="2234"/>
      <c r="GG5" s="2234"/>
      <c r="GH5" s="2234"/>
      <c r="GI5" s="2234"/>
      <c r="GJ5" s="2234"/>
      <c r="GK5" s="2234"/>
      <c r="GL5" s="2234"/>
      <c r="GM5" s="2234"/>
      <c r="GN5" s="2234"/>
      <c r="GO5" s="2234"/>
      <c r="GP5" s="2234"/>
      <c r="GQ5" s="2234"/>
      <c r="GR5" s="2234"/>
      <c r="GS5" s="2234"/>
      <c r="GT5" s="2234"/>
      <c r="GU5" s="2234"/>
      <c r="GV5" s="2234"/>
      <c r="GW5" s="2234"/>
      <c r="GX5" s="2234"/>
      <c r="GY5" s="2234"/>
      <c r="GZ5" s="2234"/>
      <c r="HA5" s="2234"/>
      <c r="HB5" s="2234"/>
      <c r="HC5" s="2234"/>
      <c r="HD5" s="2234"/>
      <c r="HE5" s="2234"/>
      <c r="HF5" s="2234"/>
      <c r="HG5" s="2234"/>
      <c r="HH5" s="2234"/>
      <c r="HI5" s="2234"/>
      <c r="HJ5" s="2234"/>
      <c r="HK5" s="2234"/>
      <c r="HL5" s="2234"/>
      <c r="HM5" s="2234"/>
      <c r="HN5" s="2234"/>
      <c r="HO5" s="2234"/>
      <c r="HP5" s="2234"/>
      <c r="HQ5" s="2234"/>
      <c r="HR5" s="2234"/>
      <c r="HS5" s="2234"/>
      <c r="HT5" s="2234"/>
      <c r="HU5" s="2234"/>
      <c r="HV5" s="2234"/>
      <c r="HW5" s="2234"/>
      <c r="HX5" s="2234"/>
      <c r="HY5" s="2234"/>
      <c r="HZ5" s="2234"/>
      <c r="IA5" s="2234"/>
      <c r="IB5" s="2234"/>
      <c r="IC5" s="2234"/>
      <c r="ID5" s="2234"/>
      <c r="IE5" s="2234"/>
      <c r="IF5" s="2234"/>
      <c r="IG5" s="2234"/>
      <c r="IH5" s="2234"/>
      <c r="II5" s="2234"/>
      <c r="IJ5" s="2234"/>
      <c r="IK5" s="2234"/>
      <c r="IL5" s="2234"/>
      <c r="IM5" s="2234"/>
      <c r="IN5" s="2234"/>
      <c r="IO5" s="2234"/>
      <c r="IP5" s="2234"/>
      <c r="IQ5" s="2234"/>
      <c r="IR5" s="2234"/>
      <c r="IS5" s="2234"/>
      <c r="IT5" s="2234"/>
      <c r="IU5" s="2234"/>
      <c r="IV5" s="2234"/>
    </row>
    <row r="6" spans="1:257" s="2286" customFormat="1">
      <c r="A6" s="2234"/>
      <c r="G6" s="2241" t="s">
        <v>2072</v>
      </c>
      <c r="H6" s="2242">
        <v>3</v>
      </c>
      <c r="I6" s="2243">
        <f ca="1">INDIRECT("g"&amp;$H$1)</f>
        <v>3.1</v>
      </c>
      <c r="J6" s="2243">
        <f ca="1">INDIRECT("g"&amp;$H$1)</f>
        <v>3.1</v>
      </c>
      <c r="K6" s="2234"/>
      <c r="L6" s="2234"/>
      <c r="M6" s="2244">
        <v>3</v>
      </c>
      <c r="N6" s="2245">
        <f ca="1">INDIRECT("s"&amp;$N$1)</f>
        <v>2.75</v>
      </c>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BT6" s="2234"/>
      <c r="BU6" s="2234"/>
      <c r="BV6" s="2234"/>
      <c r="BW6" s="2234"/>
      <c r="BX6" s="2234"/>
      <c r="BY6" s="2234"/>
      <c r="BZ6" s="2234"/>
      <c r="CA6" s="2234"/>
      <c r="CB6" s="2234"/>
      <c r="CC6" s="2234"/>
      <c r="CD6" s="2234"/>
      <c r="CE6" s="2234"/>
      <c r="CF6" s="2234"/>
      <c r="CG6" s="2234"/>
      <c r="CH6" s="2234"/>
      <c r="CI6" s="2234"/>
      <c r="CJ6" s="2234"/>
      <c r="CK6" s="2234"/>
      <c r="CL6" s="2234"/>
      <c r="CM6" s="2234"/>
      <c r="CN6" s="2234"/>
      <c r="CO6" s="2234"/>
      <c r="CP6" s="2234"/>
      <c r="CQ6" s="2234"/>
      <c r="CR6" s="2234"/>
      <c r="CS6" s="2234"/>
      <c r="CT6" s="2234"/>
      <c r="CU6" s="2234"/>
      <c r="CV6" s="2234"/>
      <c r="CW6" s="2234"/>
      <c r="CX6" s="2234"/>
      <c r="CY6" s="2234"/>
      <c r="CZ6" s="2234"/>
      <c r="DA6" s="2234"/>
      <c r="DB6" s="2234"/>
      <c r="DC6" s="2234"/>
      <c r="DD6" s="2234"/>
      <c r="DE6" s="2234"/>
      <c r="DF6" s="2234"/>
      <c r="DG6" s="2234"/>
      <c r="DH6" s="2234"/>
      <c r="DI6" s="2234"/>
      <c r="DJ6" s="2234"/>
      <c r="DK6" s="2234"/>
      <c r="DL6" s="2234"/>
      <c r="DM6" s="2234"/>
      <c r="DN6" s="2234"/>
      <c r="DO6" s="2234"/>
      <c r="DP6" s="2234"/>
      <c r="DQ6" s="2234"/>
      <c r="DR6" s="2234"/>
      <c r="DS6" s="2234"/>
      <c r="DT6" s="2234"/>
      <c r="DU6" s="2234"/>
      <c r="DV6" s="2234"/>
      <c r="DW6" s="2234"/>
      <c r="DX6" s="2234"/>
      <c r="DY6" s="2234"/>
      <c r="DZ6" s="2234"/>
      <c r="EA6" s="2234"/>
      <c r="EB6" s="2234"/>
      <c r="EC6" s="2234"/>
      <c r="ED6" s="2234"/>
      <c r="EE6" s="2234"/>
      <c r="EF6" s="2234"/>
      <c r="EG6" s="2234"/>
      <c r="EH6" s="2234"/>
      <c r="EI6" s="2234"/>
      <c r="EJ6" s="2234"/>
      <c r="EK6" s="2234"/>
      <c r="EL6" s="2234"/>
      <c r="EM6" s="2234"/>
      <c r="EN6" s="2234"/>
      <c r="EO6" s="2234"/>
      <c r="EP6" s="2234"/>
      <c r="EQ6" s="2234"/>
      <c r="ER6" s="2234"/>
      <c r="ES6" s="2234"/>
      <c r="ET6" s="2234"/>
      <c r="EU6" s="2234"/>
      <c r="EV6" s="2234"/>
      <c r="EW6" s="2234"/>
      <c r="EX6" s="2234"/>
      <c r="EY6" s="2234"/>
      <c r="EZ6" s="2234"/>
      <c r="FA6" s="2234"/>
      <c r="FB6" s="2234"/>
      <c r="FC6" s="2234"/>
      <c r="FD6" s="2234"/>
      <c r="FE6" s="2234"/>
      <c r="FF6" s="2234"/>
      <c r="FG6" s="2234"/>
      <c r="FH6" s="2234"/>
      <c r="FI6" s="2234"/>
      <c r="FJ6" s="2234"/>
      <c r="FK6" s="2234"/>
      <c r="FL6" s="2234"/>
      <c r="FM6" s="2234"/>
      <c r="FN6" s="2234"/>
      <c r="FO6" s="2234"/>
      <c r="FP6" s="2234"/>
      <c r="FQ6" s="2234"/>
      <c r="FR6" s="2234"/>
      <c r="FS6" s="2234"/>
      <c r="FT6" s="2234"/>
      <c r="FU6" s="2234"/>
      <c r="FV6" s="2234"/>
      <c r="FW6" s="2234"/>
      <c r="FX6" s="2234"/>
      <c r="FY6" s="2234"/>
      <c r="FZ6" s="2234"/>
      <c r="GA6" s="2234"/>
      <c r="GB6" s="2234"/>
      <c r="GC6" s="2234"/>
      <c r="GD6" s="2234"/>
      <c r="GE6" s="2234"/>
      <c r="GF6" s="2234"/>
      <c r="GG6" s="2234"/>
      <c r="GH6" s="2234"/>
      <c r="GI6" s="2234"/>
      <c r="GJ6" s="2234"/>
      <c r="GK6" s="2234"/>
      <c r="GL6" s="2234"/>
      <c r="GM6" s="2234"/>
      <c r="GN6" s="2234"/>
      <c r="GO6" s="2234"/>
      <c r="GP6" s="2234"/>
      <c r="GQ6" s="2234"/>
      <c r="GR6" s="2234"/>
      <c r="GS6" s="2234"/>
      <c r="GT6" s="2234"/>
      <c r="GU6" s="2234"/>
      <c r="GV6" s="2234"/>
      <c r="GW6" s="2234"/>
      <c r="GX6" s="2234"/>
      <c r="GY6" s="2234"/>
      <c r="GZ6" s="2234"/>
      <c r="HA6" s="2234"/>
      <c r="HB6" s="2234"/>
      <c r="HC6" s="2234"/>
      <c r="HD6" s="2234"/>
      <c r="HE6" s="2234"/>
      <c r="HF6" s="2234"/>
      <c r="HG6" s="2234"/>
      <c r="HH6" s="2234"/>
      <c r="HI6" s="2234"/>
      <c r="HJ6" s="2234"/>
      <c r="HK6" s="2234"/>
      <c r="HL6" s="2234"/>
      <c r="HM6" s="2234"/>
      <c r="HN6" s="2234"/>
      <c r="HO6" s="2234"/>
      <c r="HP6" s="2234"/>
      <c r="HQ6" s="2234"/>
      <c r="HR6" s="2234"/>
      <c r="HS6" s="2234"/>
      <c r="HT6" s="2234"/>
      <c r="HU6" s="2234"/>
      <c r="HV6" s="2234"/>
      <c r="HW6" s="2234"/>
      <c r="HX6" s="2234"/>
      <c r="HY6" s="2234"/>
      <c r="HZ6" s="2234"/>
      <c r="IA6" s="2234"/>
      <c r="IB6" s="2234"/>
      <c r="IC6" s="2234"/>
      <c r="ID6" s="2234"/>
      <c r="IE6" s="2234"/>
      <c r="IF6" s="2234"/>
      <c r="IG6" s="2234"/>
      <c r="IH6" s="2234"/>
      <c r="II6" s="2234"/>
      <c r="IJ6" s="2234"/>
      <c r="IK6" s="2234"/>
      <c r="IL6" s="2234"/>
      <c r="IM6" s="2234"/>
      <c r="IN6" s="2234"/>
      <c r="IO6" s="2234"/>
      <c r="IP6" s="2234"/>
      <c r="IQ6" s="2234"/>
      <c r="IR6" s="2234"/>
      <c r="IS6" s="2234"/>
      <c r="IT6" s="2234"/>
      <c r="IU6" s="2234"/>
      <c r="IV6" s="2234"/>
    </row>
    <row r="7" spans="1:257" s="2286" customFormat="1" ht="14.25" thickBot="1">
      <c r="A7" s="2234"/>
      <c r="G7" s="2246" t="s">
        <v>2073</v>
      </c>
      <c r="H7" s="2247">
        <v>5</v>
      </c>
      <c r="I7" s="2248">
        <f ca="1">INDIRECT("h"&amp;$H$1)</f>
        <v>3.6</v>
      </c>
      <c r="J7" s="2248">
        <f ca="1">INDIRECT("h"&amp;$H$1)</f>
        <v>3.6</v>
      </c>
      <c r="K7" s="2234"/>
      <c r="L7" s="2234"/>
      <c r="M7" s="2249">
        <v>5</v>
      </c>
      <c r="N7" s="2250">
        <f ca="1">INDIRECT("t"&amp;$N$1)</f>
        <v>0</v>
      </c>
      <c r="O7" s="2234"/>
      <c r="P7" s="2234"/>
      <c r="Q7" s="2234"/>
      <c r="R7" s="2234"/>
      <c r="S7" s="2234"/>
      <c r="T7" s="2234"/>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c r="AT7" s="2234"/>
      <c r="AU7" s="2234"/>
      <c r="AV7" s="2234"/>
      <c r="AW7" s="2234"/>
      <c r="AX7" s="2234"/>
      <c r="AY7" s="2234"/>
      <c r="AZ7" s="2234"/>
      <c r="BA7" s="2234"/>
      <c r="BB7" s="2234"/>
      <c r="BC7" s="2234"/>
      <c r="BD7" s="2234"/>
      <c r="BE7" s="2234"/>
      <c r="BF7" s="2234"/>
      <c r="BG7" s="2234"/>
      <c r="BH7" s="2234"/>
      <c r="BI7" s="2234"/>
      <c r="BJ7" s="2234"/>
      <c r="BK7" s="2234"/>
      <c r="BL7" s="2234"/>
      <c r="BM7" s="2234"/>
      <c r="BN7" s="2234"/>
      <c r="BO7" s="2234"/>
      <c r="BP7" s="2234"/>
      <c r="BQ7" s="2234"/>
      <c r="BR7" s="2234"/>
      <c r="BS7" s="2234"/>
      <c r="BT7" s="2234"/>
      <c r="BU7" s="2234"/>
      <c r="BV7" s="2234"/>
      <c r="BW7" s="2234"/>
      <c r="BX7" s="2234"/>
      <c r="BY7" s="2234"/>
      <c r="BZ7" s="2234"/>
      <c r="CA7" s="2234"/>
      <c r="CB7" s="2234"/>
      <c r="CC7" s="2234"/>
      <c r="CD7" s="2234"/>
      <c r="CE7" s="2234"/>
      <c r="CF7" s="2234"/>
      <c r="CG7" s="2234"/>
      <c r="CH7" s="2234"/>
      <c r="CI7" s="2234"/>
      <c r="CJ7" s="2234"/>
      <c r="CK7" s="2234"/>
      <c r="CL7" s="2234"/>
      <c r="CM7" s="2234"/>
      <c r="CN7" s="2234"/>
      <c r="CO7" s="2234"/>
      <c r="CP7" s="2234"/>
      <c r="CQ7" s="2234"/>
      <c r="CR7" s="2234"/>
      <c r="CS7" s="2234"/>
      <c r="CT7" s="2234"/>
      <c r="CU7" s="2234"/>
      <c r="CV7" s="2234"/>
      <c r="CW7" s="2234"/>
      <c r="CX7" s="2234"/>
      <c r="CY7" s="2234"/>
      <c r="CZ7" s="2234"/>
      <c r="DA7" s="2234"/>
      <c r="DB7" s="2234"/>
      <c r="DC7" s="2234"/>
      <c r="DD7" s="2234"/>
      <c r="DE7" s="2234"/>
      <c r="DF7" s="2234"/>
      <c r="DG7" s="2234"/>
      <c r="DH7" s="2234"/>
      <c r="DI7" s="2234"/>
      <c r="DJ7" s="2234"/>
      <c r="DK7" s="2234"/>
      <c r="DL7" s="2234"/>
      <c r="DM7" s="2234"/>
      <c r="DN7" s="2234"/>
      <c r="DO7" s="2234"/>
      <c r="DP7" s="2234"/>
      <c r="DQ7" s="2234"/>
      <c r="DR7" s="2234"/>
      <c r="DS7" s="2234"/>
      <c r="DT7" s="2234"/>
      <c r="DU7" s="2234"/>
      <c r="DV7" s="2234"/>
      <c r="DW7" s="2234"/>
      <c r="DX7" s="2234"/>
      <c r="DY7" s="2234"/>
      <c r="DZ7" s="2234"/>
      <c r="EA7" s="2234"/>
      <c r="EB7" s="2234"/>
      <c r="EC7" s="2234"/>
      <c r="ED7" s="2234"/>
      <c r="EE7" s="2234"/>
      <c r="EF7" s="2234"/>
      <c r="EG7" s="2234"/>
      <c r="EH7" s="2234"/>
      <c r="EI7" s="2234"/>
      <c r="EJ7" s="2234"/>
      <c r="EK7" s="2234"/>
      <c r="EL7" s="2234"/>
      <c r="EM7" s="2234"/>
      <c r="EN7" s="2234"/>
      <c r="EO7" s="2234"/>
      <c r="EP7" s="2234"/>
      <c r="EQ7" s="2234"/>
      <c r="ER7" s="2234"/>
      <c r="ES7" s="2234"/>
      <c r="ET7" s="2234"/>
      <c r="EU7" s="2234"/>
      <c r="EV7" s="2234"/>
      <c r="EW7" s="2234"/>
      <c r="EX7" s="2234"/>
      <c r="EY7" s="2234"/>
      <c r="EZ7" s="2234"/>
      <c r="FA7" s="2234"/>
      <c r="FB7" s="2234"/>
      <c r="FC7" s="2234"/>
      <c r="FD7" s="2234"/>
      <c r="FE7" s="2234"/>
      <c r="FF7" s="2234"/>
      <c r="FG7" s="2234"/>
      <c r="FH7" s="2234"/>
      <c r="FI7" s="2234"/>
      <c r="FJ7" s="2234"/>
      <c r="FK7" s="2234"/>
      <c r="FL7" s="2234"/>
      <c r="FM7" s="2234"/>
      <c r="FN7" s="2234"/>
      <c r="FO7" s="2234"/>
      <c r="FP7" s="2234"/>
      <c r="FQ7" s="2234"/>
      <c r="FR7" s="2234"/>
      <c r="FS7" s="2234"/>
      <c r="FT7" s="2234"/>
      <c r="FU7" s="2234"/>
      <c r="FV7" s="2234"/>
      <c r="FW7" s="2234"/>
      <c r="FX7" s="2234"/>
      <c r="FY7" s="2234"/>
      <c r="FZ7" s="2234"/>
      <c r="GA7" s="2234"/>
      <c r="GB7" s="2234"/>
      <c r="GC7" s="2234"/>
      <c r="GD7" s="2234"/>
      <c r="GE7" s="2234"/>
      <c r="GF7" s="2234"/>
      <c r="GG7" s="2234"/>
      <c r="GH7" s="2234"/>
      <c r="GI7" s="2234"/>
      <c r="GJ7" s="2234"/>
      <c r="GK7" s="2234"/>
      <c r="GL7" s="2234"/>
      <c r="GM7" s="2234"/>
      <c r="GN7" s="2234"/>
      <c r="GO7" s="2234"/>
      <c r="GP7" s="2234"/>
      <c r="GQ7" s="2234"/>
      <c r="GR7" s="2234"/>
      <c r="GS7" s="2234"/>
      <c r="GT7" s="2234"/>
      <c r="GU7" s="2234"/>
      <c r="GV7" s="2234"/>
      <c r="GW7" s="2234"/>
      <c r="GX7" s="2234"/>
      <c r="GY7" s="2234"/>
      <c r="GZ7" s="2234"/>
      <c r="HA7" s="2234"/>
      <c r="HB7" s="2234"/>
      <c r="HC7" s="2234"/>
      <c r="HD7" s="2234"/>
      <c r="HE7" s="2234"/>
      <c r="HF7" s="2234"/>
      <c r="HG7" s="2234"/>
      <c r="HH7" s="2234"/>
      <c r="HI7" s="2234"/>
      <c r="HJ7" s="2234"/>
      <c r="HK7" s="2234"/>
      <c r="HL7" s="2234"/>
      <c r="HM7" s="2234"/>
      <c r="HN7" s="2234"/>
      <c r="HO7" s="2234"/>
      <c r="HP7" s="2234"/>
      <c r="HQ7" s="2234"/>
      <c r="HR7" s="2234"/>
      <c r="HS7" s="2234"/>
      <c r="HT7" s="2234"/>
      <c r="HU7" s="2234"/>
      <c r="HV7" s="2234"/>
      <c r="HW7" s="2234"/>
      <c r="HX7" s="2234"/>
      <c r="HY7" s="2234"/>
      <c r="HZ7" s="2234"/>
      <c r="IA7" s="2234"/>
      <c r="IB7" s="2234"/>
      <c r="IC7" s="2234"/>
      <c r="ID7" s="2234"/>
      <c r="IE7" s="2234"/>
      <c r="IF7" s="2234"/>
      <c r="IG7" s="2234"/>
      <c r="IH7" s="2234"/>
      <c r="II7" s="2234"/>
      <c r="IJ7" s="2234"/>
      <c r="IK7" s="2234"/>
      <c r="IL7" s="2234"/>
      <c r="IM7" s="2234"/>
      <c r="IN7" s="2234"/>
      <c r="IO7" s="2234"/>
      <c r="IP7" s="2234"/>
      <c r="IQ7" s="2234"/>
      <c r="IR7" s="2234"/>
      <c r="IS7" s="2234"/>
      <c r="IT7" s="2234"/>
      <c r="IU7" s="2234"/>
      <c r="IV7" s="2234"/>
    </row>
    <row r="8" spans="1:257">
      <c r="A8" s="2251"/>
      <c r="B8" s="2252"/>
      <c r="C8" s="2253"/>
      <c r="D8" s="2234"/>
      <c r="E8" s="2234"/>
      <c r="F8" s="2234"/>
      <c r="G8" s="2234"/>
      <c r="H8" s="2234"/>
      <c r="I8" s="2234"/>
      <c r="J8" s="2234"/>
      <c r="L8" s="2234"/>
      <c r="M8" s="2234"/>
      <c r="N8" s="2234"/>
      <c r="O8" s="2234"/>
      <c r="P8" s="2234"/>
      <c r="Q8" s="2234"/>
      <c r="R8" s="2234"/>
      <c r="S8" s="2234"/>
      <c r="T8" s="2234"/>
      <c r="U8" s="2234"/>
      <c r="V8" s="2234"/>
      <c r="W8" s="2234"/>
      <c r="X8" s="2234"/>
      <c r="Y8" s="2234"/>
      <c r="Z8" s="2234"/>
    </row>
    <row r="9" spans="1:257" ht="20.25">
      <c r="A9" s="2254"/>
      <c r="B9" s="2255" t="s">
        <v>2074</v>
      </c>
      <c r="C9" s="2256"/>
      <c r="D9" s="2257"/>
      <c r="E9" s="2257"/>
      <c r="F9" s="2257"/>
      <c r="G9" s="2257"/>
      <c r="H9" s="2257"/>
      <c r="I9" s="2257"/>
      <c r="J9" s="2257"/>
      <c r="K9" s="2257"/>
      <c r="L9" s="2257"/>
      <c r="M9" s="2257"/>
      <c r="N9" s="2257"/>
      <c r="O9" s="2257"/>
      <c r="P9" s="2257"/>
      <c r="Q9" s="2257"/>
      <c r="R9" s="2257"/>
      <c r="S9" s="2257"/>
      <c r="T9" s="2257"/>
      <c r="U9" s="2257"/>
      <c r="V9" s="2257"/>
      <c r="W9" s="2257"/>
      <c r="X9" s="2257"/>
      <c r="Y9" s="2257"/>
      <c r="Z9" s="2257"/>
      <c r="AA9" s="2258"/>
      <c r="AB9" s="2258"/>
      <c r="AC9" s="2258"/>
      <c r="AD9" s="2258"/>
      <c r="AE9" s="2258"/>
      <c r="AF9" s="2258"/>
      <c r="AG9" s="2258"/>
      <c r="AH9" s="2258"/>
      <c r="AI9" s="2258"/>
      <c r="AJ9" s="2258"/>
      <c r="AK9" s="2258"/>
      <c r="AL9" s="2258"/>
      <c r="AM9" s="2258"/>
      <c r="AN9" s="2258"/>
      <c r="AO9" s="2258"/>
      <c r="AP9" s="2258"/>
      <c r="AQ9" s="2258"/>
      <c r="AR9" s="2258"/>
      <c r="AS9" s="2258"/>
      <c r="AT9" s="2258"/>
      <c r="AU9" s="2258"/>
      <c r="AV9" s="2258"/>
      <c r="AW9" s="2258"/>
      <c r="AX9" s="2258"/>
      <c r="AY9" s="2258"/>
      <c r="AZ9" s="2258"/>
      <c r="BA9" s="2258"/>
      <c r="BB9" s="2258"/>
      <c r="BC9" s="2258"/>
      <c r="BD9" s="2258"/>
      <c r="BE9" s="2258"/>
      <c r="BF9" s="2258"/>
      <c r="BG9" s="2258"/>
      <c r="BH9" s="2258"/>
      <c r="BI9" s="2258"/>
      <c r="BJ9" s="2258"/>
      <c r="BK9" s="2258"/>
      <c r="BL9" s="2258"/>
      <c r="BM9" s="2258"/>
      <c r="BN9" s="2258"/>
      <c r="BO9" s="2258"/>
      <c r="BP9" s="2258"/>
      <c r="BQ9" s="2258"/>
      <c r="BR9" s="2258"/>
      <c r="BS9" s="2258"/>
      <c r="BT9" s="2258"/>
      <c r="BU9" s="2258"/>
      <c r="BV9" s="2258"/>
      <c r="BW9" s="2258"/>
      <c r="BX9" s="2258"/>
      <c r="BY9" s="2258"/>
      <c r="BZ9" s="2258"/>
      <c r="CA9" s="2258"/>
      <c r="CB9" s="2258"/>
      <c r="CC9" s="2258"/>
      <c r="CD9" s="2258"/>
      <c r="CE9" s="2258"/>
      <c r="CF9" s="2258"/>
      <c r="CG9" s="2258"/>
      <c r="CH9" s="2258"/>
      <c r="CI9" s="2258"/>
      <c r="CJ9" s="2258"/>
      <c r="CK9" s="2258"/>
      <c r="CL9" s="2258"/>
      <c r="CM9" s="2258"/>
      <c r="CN9" s="2258"/>
      <c r="CO9" s="2258"/>
      <c r="CP9" s="2258"/>
      <c r="CQ9" s="2258"/>
      <c r="CR9" s="2258"/>
      <c r="CS9" s="2258"/>
      <c r="CT9" s="2258"/>
      <c r="CU9" s="2258"/>
      <c r="CV9" s="2258"/>
      <c r="CW9" s="2258"/>
      <c r="CX9" s="2258"/>
      <c r="CY9" s="2258"/>
      <c r="CZ9" s="2258"/>
      <c r="DA9" s="2258"/>
      <c r="DB9" s="2258"/>
      <c r="DC9" s="2258"/>
      <c r="DD9" s="2258"/>
      <c r="DE9" s="2258"/>
      <c r="DF9" s="2258"/>
      <c r="DG9" s="2258"/>
      <c r="DH9" s="2258"/>
      <c r="DI9" s="2258"/>
      <c r="DJ9" s="2258"/>
      <c r="DK9" s="2258"/>
      <c r="DL9" s="2258"/>
      <c r="DM9" s="2258"/>
      <c r="DN9" s="2258"/>
      <c r="DO9" s="2258"/>
      <c r="DP9" s="2258"/>
      <c r="DQ9" s="2258"/>
      <c r="DR9" s="2258"/>
      <c r="DS9" s="2258"/>
      <c r="DT9" s="2258"/>
      <c r="DU9" s="2258"/>
      <c r="DV9" s="2258"/>
      <c r="DW9" s="2258"/>
      <c r="DX9" s="2258"/>
      <c r="DY9" s="2258"/>
      <c r="DZ9" s="2258"/>
      <c r="EA9" s="2258"/>
      <c r="EB9" s="2258"/>
      <c r="EC9" s="2258"/>
      <c r="ED9" s="2258"/>
      <c r="EE9" s="2258"/>
      <c r="EF9" s="2258"/>
      <c r="EG9" s="2258"/>
      <c r="EH9" s="2258"/>
      <c r="EI9" s="2258"/>
      <c r="EJ9" s="2258"/>
      <c r="EK9" s="2258"/>
      <c r="EL9" s="2258"/>
      <c r="EM9" s="2258"/>
      <c r="EN9" s="2258"/>
      <c r="EO9" s="2258"/>
      <c r="EP9" s="2258"/>
      <c r="EQ9" s="2258"/>
      <c r="ER9" s="2258"/>
      <c r="ES9" s="2258"/>
      <c r="ET9" s="2258"/>
      <c r="EU9" s="2258"/>
      <c r="EV9" s="2258"/>
      <c r="EW9" s="2258"/>
      <c r="EX9" s="2258"/>
      <c r="EY9" s="2258"/>
      <c r="EZ9" s="2258"/>
      <c r="FA9" s="2258"/>
      <c r="FB9" s="2258"/>
      <c r="FC9" s="2258"/>
      <c r="FD9" s="2258"/>
      <c r="FE9" s="2258"/>
      <c r="FF9" s="2258"/>
      <c r="FG9" s="2258"/>
      <c r="FH9" s="2258"/>
      <c r="FI9" s="2258"/>
      <c r="FJ9" s="2258"/>
      <c r="FK9" s="2258"/>
      <c r="FL9" s="2258"/>
      <c r="FM9" s="2258"/>
      <c r="FN9" s="2258"/>
      <c r="FO9" s="2258"/>
      <c r="FP9" s="2258"/>
      <c r="FQ9" s="2258"/>
      <c r="FR9" s="2258"/>
      <c r="FS9" s="2258"/>
      <c r="FT9" s="2258"/>
      <c r="FU9" s="2258"/>
      <c r="FV9" s="2258"/>
      <c r="FW9" s="2258"/>
      <c r="FX9" s="2258"/>
      <c r="FY9" s="2258"/>
      <c r="FZ9" s="2258"/>
      <c r="GA9" s="2258"/>
      <c r="GB9" s="2258"/>
      <c r="GC9" s="2258"/>
      <c r="GD9" s="2258"/>
      <c r="GE9" s="2258"/>
      <c r="GF9" s="2258"/>
      <c r="GG9" s="2258"/>
      <c r="GH9" s="2258"/>
      <c r="GI9" s="2258"/>
      <c r="GJ9" s="2258"/>
      <c r="GK9" s="2258"/>
      <c r="GL9" s="2258"/>
      <c r="GM9" s="2258"/>
      <c r="GN9" s="2258"/>
      <c r="GO9" s="2258"/>
      <c r="GP9" s="2258"/>
      <c r="GQ9" s="2258"/>
      <c r="GR9" s="2258"/>
      <c r="GS9" s="2258"/>
      <c r="GT9" s="2258"/>
      <c r="GU9" s="2258"/>
      <c r="GV9" s="2258"/>
      <c r="GW9" s="2258"/>
      <c r="GX9" s="2258"/>
      <c r="GY9" s="2258"/>
      <c r="GZ9" s="2258"/>
      <c r="HA9" s="2258"/>
      <c r="HB9" s="2258"/>
      <c r="HC9" s="2258"/>
      <c r="HD9" s="2258"/>
      <c r="HE9" s="2258"/>
      <c r="HF9" s="2258"/>
      <c r="HG9" s="2258"/>
      <c r="HH9" s="2258"/>
      <c r="HI9" s="2258"/>
      <c r="HJ9" s="2258"/>
      <c r="HK9" s="2258"/>
      <c r="HL9" s="2258"/>
      <c r="HM9" s="2258"/>
      <c r="HN9" s="2258"/>
      <c r="HO9" s="2258"/>
      <c r="HP9" s="2258"/>
      <c r="HQ9" s="2258"/>
      <c r="HR9" s="2258"/>
      <c r="HS9" s="2258"/>
      <c r="HT9" s="2258"/>
      <c r="HU9" s="2258"/>
      <c r="HV9" s="2258"/>
      <c r="HW9" s="2258"/>
      <c r="HX9" s="2258"/>
      <c r="HY9" s="2258"/>
      <c r="HZ9" s="2258"/>
      <c r="IA9" s="2258"/>
      <c r="IB9" s="2258"/>
      <c r="IC9" s="2258"/>
      <c r="ID9" s="2258"/>
      <c r="IE9" s="2258"/>
      <c r="IF9" s="2258"/>
      <c r="IG9" s="2258"/>
      <c r="IH9" s="2258"/>
      <c r="II9" s="2258"/>
      <c r="IJ9" s="2258"/>
      <c r="IK9" s="2258"/>
      <c r="IL9" s="2258"/>
      <c r="IM9" s="2258"/>
      <c r="IN9" s="2258"/>
      <c r="IO9" s="2258"/>
      <c r="IP9" s="2258"/>
      <c r="IQ9" s="2258"/>
      <c r="IR9" s="2258"/>
      <c r="IS9" s="2258"/>
      <c r="IT9" s="2258"/>
      <c r="IU9" s="2258"/>
      <c r="IV9" s="2258"/>
      <c r="IW9" s="2259"/>
    </row>
    <row r="10" spans="1:257" ht="22.5">
      <c r="A10" s="2260"/>
      <c r="B10" s="2261" t="s">
        <v>2075</v>
      </c>
      <c r="C10" s="2260"/>
      <c r="D10" s="2260"/>
      <c r="E10" s="2260"/>
      <c r="F10" s="2260"/>
      <c r="G10" s="2260"/>
      <c r="H10" s="2260"/>
      <c r="I10" s="2234"/>
      <c r="J10" s="2234"/>
      <c r="K10" s="2260"/>
      <c r="L10" s="2261" t="s">
        <v>2076</v>
      </c>
      <c r="M10" s="2260"/>
      <c r="N10" s="2260"/>
      <c r="O10" s="2260"/>
      <c r="P10" s="2260"/>
      <c r="Q10" s="2260"/>
      <c r="R10" s="2260"/>
      <c r="S10" s="2260"/>
      <c r="T10" s="2260"/>
      <c r="U10" s="2260"/>
      <c r="V10" s="2260"/>
      <c r="W10" s="2260"/>
      <c r="X10" s="2260"/>
      <c r="Y10" s="2260"/>
      <c r="Z10" s="2260"/>
      <c r="AA10" s="2262"/>
      <c r="AB10" s="2262"/>
      <c r="AC10" s="2262"/>
      <c r="AD10" s="2262"/>
      <c r="AE10" s="2262"/>
      <c r="AF10" s="2262"/>
      <c r="AG10" s="2262"/>
      <c r="AH10" s="2262"/>
      <c r="AI10" s="2262"/>
      <c r="AJ10" s="2262"/>
      <c r="AK10" s="2262"/>
      <c r="AL10" s="2262"/>
      <c r="AM10" s="2262"/>
      <c r="AN10" s="2262"/>
      <c r="AO10" s="2262"/>
      <c r="AP10" s="2262"/>
      <c r="AQ10" s="2262"/>
      <c r="AR10" s="2262"/>
      <c r="AS10" s="2262"/>
      <c r="AT10" s="2262"/>
      <c r="AU10" s="2262"/>
      <c r="AV10" s="2262"/>
      <c r="AW10" s="2262"/>
      <c r="AX10" s="2262"/>
      <c r="AY10" s="2262"/>
      <c r="AZ10" s="2262"/>
      <c r="BA10" s="2262"/>
      <c r="BB10" s="2262"/>
      <c r="BC10" s="2262"/>
      <c r="BD10" s="2262"/>
      <c r="BE10" s="2262"/>
      <c r="BF10" s="2262"/>
      <c r="BG10" s="2262"/>
      <c r="BH10" s="2262"/>
      <c r="BI10" s="2262"/>
      <c r="BJ10" s="2262"/>
      <c r="BK10" s="2262"/>
      <c r="BL10" s="2262"/>
      <c r="BM10" s="2262"/>
      <c r="BN10" s="2262"/>
      <c r="BO10" s="2262"/>
      <c r="BP10" s="2262"/>
      <c r="BQ10" s="2262"/>
      <c r="BR10" s="2262"/>
      <c r="BS10" s="2262"/>
      <c r="BT10" s="2262"/>
      <c r="BU10" s="2262"/>
      <c r="BV10" s="2262"/>
      <c r="BW10" s="2262"/>
      <c r="BX10" s="2262"/>
      <c r="BY10" s="2262"/>
      <c r="BZ10" s="2262"/>
      <c r="CA10" s="2262"/>
      <c r="CB10" s="2262"/>
      <c r="CC10" s="2262"/>
      <c r="CD10" s="2262"/>
      <c r="CE10" s="2262"/>
      <c r="CF10" s="2262"/>
      <c r="CG10" s="2262"/>
      <c r="CH10" s="2262"/>
      <c r="CI10" s="2262"/>
      <c r="CJ10" s="2262"/>
      <c r="CK10" s="2262"/>
      <c r="CL10" s="2262"/>
      <c r="CM10" s="2262"/>
      <c r="CN10" s="2262"/>
      <c r="CO10" s="2262"/>
      <c r="CP10" s="2262"/>
      <c r="CQ10" s="2262"/>
      <c r="CR10" s="2262"/>
      <c r="CS10" s="2262"/>
      <c r="CT10" s="2262"/>
      <c r="CU10" s="2262"/>
      <c r="CV10" s="2262"/>
      <c r="CW10" s="2262"/>
      <c r="CX10" s="2262"/>
      <c r="CY10" s="2262"/>
      <c r="CZ10" s="2262"/>
      <c r="DA10" s="2262"/>
      <c r="DB10" s="2262"/>
      <c r="DC10" s="2262"/>
      <c r="DD10" s="2262"/>
      <c r="DE10" s="2262"/>
      <c r="DF10" s="2262"/>
      <c r="DG10" s="2262"/>
      <c r="DH10" s="2262"/>
      <c r="DI10" s="2262"/>
      <c r="DJ10" s="2262"/>
      <c r="DK10" s="2262"/>
      <c r="DL10" s="2262"/>
      <c r="DM10" s="2262"/>
      <c r="DN10" s="2262"/>
      <c r="DO10" s="2262"/>
      <c r="DP10" s="2262"/>
      <c r="DQ10" s="2262"/>
      <c r="DR10" s="2262"/>
      <c r="DS10" s="2262"/>
      <c r="DT10" s="2262"/>
      <c r="DU10" s="2262"/>
      <c r="DV10" s="2262"/>
      <c r="DW10" s="2262"/>
      <c r="DX10" s="2262"/>
      <c r="DY10" s="2262"/>
      <c r="DZ10" s="2262"/>
      <c r="EA10" s="2262"/>
      <c r="EB10" s="2262"/>
      <c r="EC10" s="2262"/>
      <c r="ED10" s="2262"/>
      <c r="EE10" s="2262"/>
      <c r="EF10" s="2262"/>
      <c r="EG10" s="2262"/>
      <c r="EH10" s="2262"/>
      <c r="EI10" s="2262"/>
      <c r="EJ10" s="2262"/>
      <c r="EK10" s="2262"/>
      <c r="EL10" s="2262"/>
      <c r="EM10" s="2262"/>
      <c r="EN10" s="2262"/>
      <c r="EO10" s="2262"/>
      <c r="EP10" s="2262"/>
      <c r="EQ10" s="2262"/>
      <c r="ER10" s="2262"/>
      <c r="ES10" s="2262"/>
      <c r="ET10" s="2262"/>
      <c r="EU10" s="2262"/>
      <c r="EV10" s="2262"/>
      <c r="EW10" s="2262"/>
      <c r="EX10" s="2262"/>
      <c r="EY10" s="2262"/>
      <c r="EZ10" s="2262"/>
      <c r="FA10" s="2262"/>
      <c r="FB10" s="2262"/>
      <c r="FC10" s="2262"/>
      <c r="FD10" s="2262"/>
      <c r="FE10" s="2262"/>
      <c r="FF10" s="2262"/>
      <c r="FG10" s="2262"/>
      <c r="FH10" s="2262"/>
      <c r="FI10" s="2262"/>
      <c r="FJ10" s="2262"/>
      <c r="FK10" s="2262"/>
      <c r="FL10" s="2262"/>
      <c r="FM10" s="2262"/>
      <c r="FN10" s="2262"/>
      <c r="FO10" s="2262"/>
      <c r="FP10" s="2262"/>
      <c r="FQ10" s="2262"/>
      <c r="FR10" s="2262"/>
      <c r="FS10" s="2262"/>
      <c r="FT10" s="2262"/>
      <c r="FU10" s="2262"/>
      <c r="FV10" s="2262"/>
      <c r="FW10" s="2262"/>
      <c r="FX10" s="2262"/>
      <c r="FY10" s="2262"/>
      <c r="FZ10" s="2262"/>
      <c r="GA10" s="2262"/>
      <c r="GB10" s="2262"/>
      <c r="GC10" s="2262"/>
      <c r="GD10" s="2262"/>
      <c r="GE10" s="2262"/>
      <c r="GF10" s="2262"/>
      <c r="GG10" s="2262"/>
      <c r="GH10" s="2262"/>
      <c r="GI10" s="2262"/>
      <c r="GJ10" s="2262"/>
      <c r="GK10" s="2262"/>
      <c r="GL10" s="2262"/>
      <c r="GM10" s="2262"/>
      <c r="GN10" s="2262"/>
      <c r="GO10" s="2262"/>
      <c r="GP10" s="2262"/>
      <c r="GQ10" s="2262"/>
      <c r="GR10" s="2262"/>
      <c r="GS10" s="2262"/>
      <c r="GT10" s="2262"/>
      <c r="GU10" s="2262"/>
      <c r="GV10" s="2262"/>
      <c r="GW10" s="2262"/>
      <c r="GX10" s="2262"/>
      <c r="GY10" s="2262"/>
      <c r="GZ10" s="2262"/>
      <c r="HA10" s="2262"/>
      <c r="HB10" s="2262"/>
      <c r="HC10" s="2262"/>
      <c r="HD10" s="2262"/>
      <c r="HE10" s="2262"/>
      <c r="HF10" s="2262"/>
      <c r="HG10" s="2262"/>
      <c r="HH10" s="2262"/>
      <c r="HI10" s="2262"/>
      <c r="HJ10" s="2262"/>
      <c r="HK10" s="2262"/>
      <c r="HL10" s="2262"/>
      <c r="HM10" s="2262"/>
      <c r="HN10" s="2262"/>
      <c r="HO10" s="2262"/>
      <c r="HP10" s="2262"/>
      <c r="HQ10" s="2262"/>
      <c r="HR10" s="2262"/>
      <c r="HS10" s="2262"/>
      <c r="HT10" s="2262"/>
      <c r="HU10" s="2262"/>
      <c r="HV10" s="2262"/>
      <c r="HW10" s="2262"/>
      <c r="HX10" s="2262"/>
      <c r="HY10" s="2262"/>
      <c r="HZ10" s="2262"/>
      <c r="IA10" s="2262"/>
      <c r="IB10" s="2262"/>
      <c r="IC10" s="2262"/>
      <c r="ID10" s="2262"/>
      <c r="IE10" s="2262"/>
      <c r="IF10" s="2262"/>
      <c r="IG10" s="2262"/>
      <c r="IH10" s="2262"/>
      <c r="II10" s="2262"/>
      <c r="IJ10" s="2262"/>
      <c r="IK10" s="2262"/>
      <c r="IL10" s="2262"/>
      <c r="IM10" s="2262"/>
      <c r="IN10" s="2262"/>
      <c r="IO10" s="2262"/>
      <c r="IP10" s="2262"/>
      <c r="IQ10" s="2262"/>
      <c r="IR10" s="2262"/>
      <c r="IS10" s="2262"/>
      <c r="IT10" s="2262"/>
      <c r="IU10" s="2262"/>
      <c r="IV10" s="2262"/>
    </row>
    <row r="11" spans="1:257">
      <c r="A11" s="2263"/>
      <c r="B11" s="2264" t="s">
        <v>2077</v>
      </c>
      <c r="C11" s="2265" t="s">
        <v>2078</v>
      </c>
      <c r="D11" s="2266" t="s">
        <v>2079</v>
      </c>
      <c r="E11" s="2267"/>
      <c r="F11" s="2266" t="s">
        <v>2080</v>
      </c>
      <c r="G11" s="2268"/>
      <c r="H11" s="2267"/>
      <c r="I11" s="2266" t="s">
        <v>2081</v>
      </c>
      <c r="J11" s="2267"/>
      <c r="K11" s="2263"/>
      <c r="L11" s="2264" t="s">
        <v>2077</v>
      </c>
      <c r="M11" s="2265" t="s">
        <v>2078</v>
      </c>
      <c r="N11" s="2264" t="s">
        <v>2082</v>
      </c>
      <c r="O11" s="2266" t="s">
        <v>2083</v>
      </c>
      <c r="P11" s="2268"/>
      <c r="Q11" s="2268"/>
      <c r="R11" s="2268"/>
      <c r="S11" s="2268"/>
      <c r="T11" s="2267"/>
      <c r="U11" s="2266" t="s">
        <v>2084</v>
      </c>
      <c r="V11" s="2268"/>
      <c r="W11" s="2267"/>
      <c r="X11" s="2264" t="s">
        <v>2085</v>
      </c>
      <c r="Y11" s="2264" t="s">
        <v>2086</v>
      </c>
      <c r="Z11" s="2264" t="s">
        <v>2087</v>
      </c>
      <c r="AA11" s="2269"/>
      <c r="AB11" s="2269"/>
      <c r="AC11" s="2269"/>
      <c r="AD11" s="2269"/>
      <c r="AE11" s="2269"/>
      <c r="AF11" s="2269"/>
      <c r="AG11" s="2269"/>
      <c r="AH11" s="2269"/>
      <c r="AI11" s="2269"/>
      <c r="AJ11" s="2269"/>
      <c r="AK11" s="2269"/>
      <c r="AL11" s="2269"/>
      <c r="AM11" s="2269"/>
      <c r="AN11" s="2269"/>
      <c r="AO11" s="2269"/>
      <c r="AP11" s="2269"/>
      <c r="AQ11" s="2269"/>
      <c r="AR11" s="2269"/>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c r="BP11" s="2269"/>
      <c r="BQ11" s="2269"/>
      <c r="BR11" s="2269"/>
      <c r="BS11" s="2269"/>
      <c r="BT11" s="2269"/>
      <c r="BU11" s="2269"/>
      <c r="BV11" s="2269"/>
      <c r="BW11" s="2269"/>
      <c r="BX11" s="2269"/>
      <c r="BY11" s="2269"/>
      <c r="BZ11" s="2269"/>
      <c r="CA11" s="2269"/>
      <c r="CB11" s="2269"/>
      <c r="CC11" s="2269"/>
      <c r="CD11" s="2269"/>
      <c r="CE11" s="2269"/>
      <c r="CF11" s="2269"/>
      <c r="CG11" s="2269"/>
      <c r="CH11" s="2269"/>
      <c r="CI11" s="2269"/>
      <c r="CJ11" s="2269"/>
      <c r="CK11" s="2269"/>
      <c r="CL11" s="2269"/>
      <c r="CM11" s="2269"/>
      <c r="CN11" s="2269"/>
      <c r="CO11" s="2269"/>
      <c r="CP11" s="2269"/>
      <c r="CQ11" s="2269"/>
      <c r="CR11" s="2269"/>
      <c r="CS11" s="2269"/>
      <c r="CT11" s="2269"/>
      <c r="CU11" s="2269"/>
      <c r="CV11" s="2269"/>
      <c r="CW11" s="2269"/>
      <c r="CX11" s="2269"/>
      <c r="CY11" s="2269"/>
      <c r="CZ11" s="2269"/>
      <c r="DA11" s="2269"/>
      <c r="DB11" s="2269"/>
      <c r="DC11" s="2269"/>
      <c r="DD11" s="2269"/>
      <c r="DE11" s="2269"/>
      <c r="DF11" s="2269"/>
      <c r="DG11" s="2269"/>
      <c r="DH11" s="2269"/>
      <c r="DI11" s="2269"/>
      <c r="DJ11" s="2269"/>
      <c r="DK11" s="2269"/>
      <c r="DL11" s="2269"/>
      <c r="DM11" s="2269"/>
      <c r="DN11" s="2269"/>
      <c r="DO11" s="2269"/>
      <c r="DP11" s="2269"/>
      <c r="DQ11" s="2269"/>
      <c r="DR11" s="2269"/>
      <c r="DS11" s="2269"/>
      <c r="DT11" s="2269"/>
      <c r="DU11" s="2269"/>
      <c r="DV11" s="2269"/>
      <c r="DW11" s="2269"/>
      <c r="DX11" s="2269"/>
      <c r="DY11" s="2269"/>
      <c r="DZ11" s="2269"/>
      <c r="EA11" s="2269"/>
      <c r="EB11" s="2269"/>
      <c r="EC11" s="2269"/>
      <c r="ED11" s="2269"/>
      <c r="EE11" s="2269"/>
      <c r="EF11" s="2269"/>
      <c r="EG11" s="2269"/>
      <c r="EH11" s="2269"/>
      <c r="EI11" s="2269"/>
      <c r="EJ11" s="2269"/>
      <c r="EK11" s="2269"/>
      <c r="EL11" s="2269"/>
      <c r="EM11" s="2269"/>
      <c r="EN11" s="2269"/>
      <c r="EO11" s="2269"/>
      <c r="EP11" s="2269"/>
      <c r="EQ11" s="2269"/>
      <c r="ER11" s="2269"/>
      <c r="ES11" s="2269"/>
      <c r="ET11" s="2269"/>
      <c r="EU11" s="2269"/>
      <c r="EV11" s="2269"/>
      <c r="EW11" s="2269"/>
      <c r="EX11" s="2269"/>
      <c r="EY11" s="2269"/>
      <c r="EZ11" s="2269"/>
      <c r="FA11" s="2269"/>
      <c r="FB11" s="2269"/>
      <c r="FC11" s="2269"/>
      <c r="FD11" s="2269"/>
      <c r="FE11" s="2269"/>
      <c r="FF11" s="2269"/>
      <c r="FG11" s="2269"/>
      <c r="FH11" s="2269"/>
      <c r="FI11" s="2269"/>
      <c r="FJ11" s="2269"/>
      <c r="FK11" s="2269"/>
      <c r="FL11" s="2269"/>
      <c r="FM11" s="2269"/>
      <c r="FN11" s="2269"/>
      <c r="FO11" s="2269"/>
      <c r="FP11" s="2269"/>
      <c r="FQ11" s="2269"/>
      <c r="FR11" s="2269"/>
      <c r="FS11" s="2269"/>
      <c r="FT11" s="2269"/>
      <c r="FU11" s="2269"/>
      <c r="FV11" s="2269"/>
      <c r="FW11" s="2269"/>
      <c r="FX11" s="2269"/>
      <c r="FY11" s="2269"/>
      <c r="FZ11" s="2269"/>
      <c r="GA11" s="2269"/>
      <c r="GB11" s="2269"/>
      <c r="GC11" s="2269"/>
      <c r="GD11" s="2269"/>
      <c r="GE11" s="2269"/>
      <c r="GF11" s="2269"/>
      <c r="GG11" s="2269"/>
      <c r="GH11" s="2269"/>
      <c r="GI11" s="2269"/>
      <c r="GJ11" s="2269"/>
      <c r="GK11" s="2269"/>
      <c r="GL11" s="2269"/>
      <c r="GM11" s="2269"/>
      <c r="GN11" s="2269"/>
      <c r="GO11" s="2269"/>
      <c r="GP11" s="2269"/>
      <c r="GQ11" s="2269"/>
      <c r="GR11" s="2269"/>
      <c r="GS11" s="2269"/>
      <c r="GT11" s="2269"/>
      <c r="GU11" s="2269"/>
      <c r="GV11" s="2269"/>
      <c r="GW11" s="2269"/>
      <c r="GX11" s="2269"/>
      <c r="GY11" s="2269"/>
      <c r="GZ11" s="2269"/>
      <c r="HA11" s="2269"/>
      <c r="HB11" s="2269"/>
      <c r="HC11" s="2269"/>
      <c r="HD11" s="2269"/>
      <c r="HE11" s="2269"/>
      <c r="HF11" s="2269"/>
      <c r="HG11" s="2269"/>
      <c r="HH11" s="2269"/>
      <c r="HI11" s="2269"/>
      <c r="HJ11" s="2269"/>
      <c r="HK11" s="2269"/>
      <c r="HL11" s="2269"/>
      <c r="HM11" s="2269"/>
      <c r="HN11" s="2269"/>
      <c r="HO11" s="2269"/>
      <c r="HP11" s="2269"/>
      <c r="HQ11" s="2269"/>
      <c r="HR11" s="2269"/>
      <c r="HS11" s="2269"/>
      <c r="HT11" s="2269"/>
      <c r="HU11" s="2269"/>
      <c r="HV11" s="2269"/>
      <c r="HW11" s="2269"/>
      <c r="HX11" s="2269"/>
      <c r="HY11" s="2269"/>
      <c r="HZ11" s="2269"/>
      <c r="IA11" s="2269"/>
      <c r="IB11" s="2269"/>
      <c r="IC11" s="2269"/>
      <c r="ID11" s="2269"/>
      <c r="IE11" s="2269"/>
      <c r="IF11" s="2269"/>
      <c r="IG11" s="2269"/>
      <c r="IH11" s="2269"/>
      <c r="II11" s="2269"/>
      <c r="IJ11" s="2269"/>
      <c r="IK11" s="2269"/>
      <c r="IL11" s="2269"/>
      <c r="IM11" s="2269"/>
      <c r="IN11" s="2269"/>
      <c r="IO11" s="2269"/>
      <c r="IP11" s="2269"/>
      <c r="IQ11" s="2269"/>
      <c r="IR11" s="2269"/>
      <c r="IS11" s="2269"/>
      <c r="IT11" s="2269"/>
      <c r="IU11" s="2269"/>
      <c r="IV11" s="2269"/>
    </row>
    <row r="12" spans="1:257">
      <c r="A12" s="2263"/>
      <c r="B12" s="2270"/>
      <c r="C12" s="2271"/>
      <c r="D12" s="2272" t="s">
        <v>2088</v>
      </c>
      <c r="E12" s="2272" t="s">
        <v>2089</v>
      </c>
      <c r="F12" s="2272" t="s">
        <v>2090</v>
      </c>
      <c r="G12" s="2272" t="s">
        <v>2091</v>
      </c>
      <c r="H12" s="2272" t="s">
        <v>2073</v>
      </c>
      <c r="I12" s="2273" t="s">
        <v>2092</v>
      </c>
      <c r="J12" s="2273" t="s">
        <v>2092</v>
      </c>
      <c r="K12" s="2263"/>
      <c r="L12" s="2270"/>
      <c r="M12" s="2271"/>
      <c r="N12" s="2270"/>
      <c r="O12" s="2273" t="s">
        <v>2093</v>
      </c>
      <c r="P12" s="2273">
        <v>0.5</v>
      </c>
      <c r="Q12" s="2273">
        <v>1</v>
      </c>
      <c r="R12" s="2273">
        <v>2</v>
      </c>
      <c r="S12" s="2273">
        <v>3</v>
      </c>
      <c r="T12" s="2273">
        <v>5</v>
      </c>
      <c r="U12" s="2273">
        <v>1</v>
      </c>
      <c r="V12" s="2273">
        <v>3</v>
      </c>
      <c r="W12" s="2273">
        <v>5</v>
      </c>
      <c r="X12" s="2270"/>
      <c r="Y12" s="2270"/>
      <c r="Z12" s="2270"/>
      <c r="AA12" s="2269"/>
      <c r="AB12" s="2269"/>
      <c r="AC12" s="2269"/>
      <c r="AD12" s="2269"/>
      <c r="AE12" s="2269"/>
      <c r="AF12" s="2269"/>
      <c r="AG12" s="2269"/>
      <c r="AH12" s="2269"/>
      <c r="AI12" s="2269"/>
      <c r="AJ12" s="2269"/>
      <c r="AK12" s="2269"/>
      <c r="AL12" s="2269"/>
      <c r="AM12" s="2269"/>
      <c r="AN12" s="2269"/>
      <c r="AO12" s="2269"/>
      <c r="AP12" s="2269"/>
      <c r="AQ12" s="2269"/>
      <c r="AR12" s="2269"/>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c r="BP12" s="2269"/>
      <c r="BQ12" s="2269"/>
      <c r="BR12" s="2269"/>
      <c r="BS12" s="2269"/>
      <c r="BT12" s="2269"/>
      <c r="BU12" s="2269"/>
      <c r="BV12" s="2269"/>
      <c r="BW12" s="2269"/>
      <c r="BX12" s="2269"/>
      <c r="BY12" s="2269"/>
      <c r="BZ12" s="2269"/>
      <c r="CA12" s="2269"/>
      <c r="CB12" s="2269"/>
      <c r="CC12" s="2269"/>
      <c r="CD12" s="2269"/>
      <c r="CE12" s="2269"/>
      <c r="CF12" s="2269"/>
      <c r="CG12" s="2269"/>
      <c r="CH12" s="2269"/>
      <c r="CI12" s="2269"/>
      <c r="CJ12" s="2269"/>
      <c r="CK12" s="2269"/>
      <c r="CL12" s="2269"/>
      <c r="CM12" s="2269"/>
      <c r="CN12" s="2269"/>
      <c r="CO12" s="2269"/>
      <c r="CP12" s="2269"/>
      <c r="CQ12" s="2269"/>
      <c r="CR12" s="2269"/>
      <c r="CS12" s="2269"/>
      <c r="CT12" s="2269"/>
      <c r="CU12" s="2269"/>
      <c r="CV12" s="2269"/>
      <c r="CW12" s="2269"/>
      <c r="CX12" s="2269"/>
      <c r="CY12" s="2269"/>
      <c r="CZ12" s="2269"/>
      <c r="DA12" s="2269"/>
      <c r="DB12" s="2269"/>
      <c r="DC12" s="2269"/>
      <c r="DD12" s="2269"/>
      <c r="DE12" s="2269"/>
      <c r="DF12" s="2269"/>
      <c r="DG12" s="2269"/>
      <c r="DH12" s="2269"/>
      <c r="DI12" s="2269"/>
      <c r="DJ12" s="2269"/>
      <c r="DK12" s="2269"/>
      <c r="DL12" s="2269"/>
      <c r="DM12" s="2269"/>
      <c r="DN12" s="2269"/>
      <c r="DO12" s="2269"/>
      <c r="DP12" s="2269"/>
      <c r="DQ12" s="2269"/>
      <c r="DR12" s="2269"/>
      <c r="DS12" s="2269"/>
      <c r="DT12" s="2269"/>
      <c r="DU12" s="2269"/>
      <c r="DV12" s="2269"/>
      <c r="DW12" s="2269"/>
      <c r="DX12" s="2269"/>
      <c r="DY12" s="2269"/>
      <c r="DZ12" s="2269"/>
      <c r="EA12" s="2269"/>
      <c r="EB12" s="2269"/>
      <c r="EC12" s="2269"/>
      <c r="ED12" s="2269"/>
      <c r="EE12" s="2269"/>
      <c r="EF12" s="2269"/>
      <c r="EG12" s="2269"/>
      <c r="EH12" s="2269"/>
      <c r="EI12" s="2269"/>
      <c r="EJ12" s="2269"/>
      <c r="EK12" s="2269"/>
      <c r="EL12" s="2269"/>
      <c r="EM12" s="2269"/>
      <c r="EN12" s="2269"/>
      <c r="EO12" s="2269"/>
      <c r="EP12" s="2269"/>
      <c r="EQ12" s="2269"/>
      <c r="ER12" s="2269"/>
      <c r="ES12" s="2269"/>
      <c r="ET12" s="2269"/>
      <c r="EU12" s="2269"/>
      <c r="EV12" s="2269"/>
      <c r="EW12" s="2269"/>
      <c r="EX12" s="2269"/>
      <c r="EY12" s="2269"/>
      <c r="EZ12" s="2269"/>
      <c r="FA12" s="2269"/>
      <c r="FB12" s="2269"/>
      <c r="FC12" s="2269"/>
      <c r="FD12" s="2269"/>
      <c r="FE12" s="2269"/>
      <c r="FF12" s="2269"/>
      <c r="FG12" s="2269"/>
      <c r="FH12" s="2269"/>
      <c r="FI12" s="2269"/>
      <c r="FJ12" s="2269"/>
      <c r="FK12" s="2269"/>
      <c r="FL12" s="2269"/>
      <c r="FM12" s="2269"/>
      <c r="FN12" s="2269"/>
      <c r="FO12" s="2269"/>
      <c r="FP12" s="2269"/>
      <c r="FQ12" s="2269"/>
      <c r="FR12" s="2269"/>
      <c r="FS12" s="2269"/>
      <c r="FT12" s="2269"/>
      <c r="FU12" s="2269"/>
      <c r="FV12" s="2269"/>
      <c r="FW12" s="2269"/>
      <c r="FX12" s="2269"/>
      <c r="FY12" s="2269"/>
      <c r="FZ12" s="2269"/>
      <c r="GA12" s="2269"/>
      <c r="GB12" s="2269"/>
      <c r="GC12" s="2269"/>
      <c r="GD12" s="2269"/>
      <c r="GE12" s="2269"/>
      <c r="GF12" s="2269"/>
      <c r="GG12" s="2269"/>
      <c r="GH12" s="2269"/>
      <c r="GI12" s="2269"/>
      <c r="GJ12" s="2269"/>
      <c r="GK12" s="2269"/>
      <c r="GL12" s="2269"/>
      <c r="GM12" s="2269"/>
      <c r="GN12" s="2269"/>
      <c r="GO12" s="2269"/>
      <c r="GP12" s="2269"/>
      <c r="GQ12" s="2269"/>
      <c r="GR12" s="2269"/>
      <c r="GS12" s="2269"/>
      <c r="GT12" s="2269"/>
      <c r="GU12" s="2269"/>
      <c r="GV12" s="2269"/>
      <c r="GW12" s="2269"/>
      <c r="GX12" s="2269"/>
      <c r="GY12" s="2269"/>
      <c r="GZ12" s="2269"/>
      <c r="HA12" s="2269"/>
      <c r="HB12" s="2269"/>
      <c r="HC12" s="2269"/>
      <c r="HD12" s="2269"/>
      <c r="HE12" s="2269"/>
      <c r="HF12" s="2269"/>
      <c r="HG12" s="2269"/>
      <c r="HH12" s="2269"/>
      <c r="HI12" s="2269"/>
      <c r="HJ12" s="2269"/>
      <c r="HK12" s="2269"/>
      <c r="HL12" s="2269"/>
      <c r="HM12" s="2269"/>
      <c r="HN12" s="2269"/>
      <c r="HO12" s="2269"/>
      <c r="HP12" s="2269"/>
      <c r="HQ12" s="2269"/>
      <c r="HR12" s="2269"/>
      <c r="HS12" s="2269"/>
      <c r="HT12" s="2269"/>
      <c r="HU12" s="2269"/>
      <c r="HV12" s="2269"/>
      <c r="HW12" s="2269"/>
      <c r="HX12" s="2269"/>
      <c r="HY12" s="2269"/>
      <c r="HZ12" s="2269"/>
      <c r="IA12" s="2269"/>
      <c r="IB12" s="2269"/>
      <c r="IC12" s="2269"/>
      <c r="ID12" s="2269"/>
      <c r="IE12" s="2269"/>
      <c r="IF12" s="2269"/>
      <c r="IG12" s="2269"/>
      <c r="IH12" s="2269"/>
      <c r="II12" s="2269"/>
      <c r="IJ12" s="2269"/>
      <c r="IK12" s="2269"/>
      <c r="IL12" s="2269"/>
      <c r="IM12" s="2269"/>
      <c r="IN12" s="2269"/>
      <c r="IO12" s="2269"/>
      <c r="IP12" s="2269"/>
      <c r="IQ12" s="2269"/>
      <c r="IR12" s="2269"/>
      <c r="IS12" s="2269"/>
      <c r="IT12" s="2269"/>
      <c r="IU12" s="2269"/>
      <c r="IV12" s="2269"/>
    </row>
    <row r="13" spans="1:257" ht="14.25">
      <c r="A13" s="2274"/>
      <c r="B13" s="2275" t="s">
        <v>2094</v>
      </c>
      <c r="C13" s="2276">
        <v>45586</v>
      </c>
      <c r="D13" s="2277">
        <v>3.1</v>
      </c>
      <c r="E13" s="2277">
        <f>D13</f>
        <v>3.1</v>
      </c>
      <c r="F13" s="2277">
        <f>D13</f>
        <v>3.1</v>
      </c>
      <c r="G13" s="2277">
        <f>D13</f>
        <v>3.1</v>
      </c>
      <c r="H13" s="2277">
        <v>3.6</v>
      </c>
      <c r="I13" s="2277"/>
      <c r="J13" s="2277"/>
      <c r="K13" s="2274"/>
      <c r="L13" s="2275" t="s">
        <v>2094</v>
      </c>
      <c r="M13" s="2278">
        <v>42301</v>
      </c>
      <c r="N13" s="2277">
        <v>0.35</v>
      </c>
      <c r="O13" s="2277">
        <v>1.1000000000000001</v>
      </c>
      <c r="P13" s="2277">
        <v>1.3</v>
      </c>
      <c r="Q13" s="2277">
        <v>1.5</v>
      </c>
      <c r="R13" s="2277">
        <v>2.1</v>
      </c>
      <c r="S13" s="2277">
        <v>2.75</v>
      </c>
      <c r="T13" s="2277"/>
      <c r="U13" s="2277"/>
      <c r="V13" s="2277"/>
      <c r="W13" s="2277"/>
      <c r="X13" s="2277"/>
      <c r="Y13" s="2277"/>
      <c r="Z13" s="2277"/>
      <c r="AA13" s="2279"/>
      <c r="AB13" s="2279"/>
      <c r="AC13" s="2279"/>
      <c r="AD13" s="2279"/>
      <c r="AE13" s="2279"/>
      <c r="AF13" s="2279"/>
      <c r="AG13" s="2279"/>
      <c r="AH13" s="2279"/>
      <c r="AI13" s="2279"/>
      <c r="AJ13" s="2279"/>
      <c r="AK13" s="2279"/>
      <c r="AL13" s="2279"/>
      <c r="AM13" s="2279"/>
      <c r="AN13" s="2279"/>
      <c r="AO13" s="2279"/>
      <c r="AP13" s="2279"/>
      <c r="AQ13" s="2279"/>
      <c r="AR13" s="2279"/>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c r="BP13" s="2279"/>
      <c r="BQ13" s="2279"/>
      <c r="BR13" s="2279"/>
      <c r="BS13" s="2279"/>
      <c r="BT13" s="2279"/>
      <c r="BU13" s="2279"/>
      <c r="BV13" s="2279"/>
      <c r="BW13" s="2279"/>
      <c r="BX13" s="2279"/>
      <c r="BY13" s="2279"/>
      <c r="BZ13" s="2279"/>
      <c r="CA13" s="2279"/>
      <c r="CB13" s="2279"/>
      <c r="CC13" s="2279"/>
      <c r="CD13" s="2279"/>
      <c r="CE13" s="2279"/>
      <c r="CF13" s="2279"/>
      <c r="CG13" s="2279"/>
      <c r="CH13" s="2279"/>
      <c r="CI13" s="2279"/>
      <c r="CJ13" s="2279"/>
      <c r="CK13" s="2279"/>
      <c r="CL13" s="2279"/>
      <c r="CM13" s="2279"/>
      <c r="CN13" s="2279"/>
      <c r="CO13" s="2279"/>
      <c r="CP13" s="2279"/>
      <c r="CQ13" s="2279"/>
      <c r="CR13" s="2279"/>
      <c r="CS13" s="2279"/>
      <c r="CT13" s="2279"/>
      <c r="CU13" s="2279"/>
      <c r="CV13" s="2279"/>
      <c r="CW13" s="2279"/>
      <c r="CX13" s="2279"/>
      <c r="CY13" s="2279"/>
      <c r="CZ13" s="2279"/>
      <c r="DA13" s="2279"/>
      <c r="DB13" s="2279"/>
      <c r="DC13" s="2279"/>
      <c r="DD13" s="2279"/>
      <c r="DE13" s="2279"/>
      <c r="DF13" s="2279"/>
      <c r="DG13" s="2279"/>
      <c r="DH13" s="2279"/>
      <c r="DI13" s="2279"/>
      <c r="DJ13" s="2279"/>
      <c r="DK13" s="2279"/>
      <c r="DL13" s="2279"/>
      <c r="DM13" s="2279"/>
      <c r="DN13" s="2279"/>
      <c r="DO13" s="2279"/>
      <c r="DP13" s="2279"/>
      <c r="DQ13" s="2279"/>
      <c r="DR13" s="2279"/>
      <c r="DS13" s="2279"/>
      <c r="DT13" s="2279"/>
      <c r="DU13" s="2279"/>
      <c r="DV13" s="2279"/>
      <c r="DW13" s="2279"/>
      <c r="DX13" s="2279"/>
      <c r="DY13" s="2279"/>
      <c r="DZ13" s="2279"/>
      <c r="EA13" s="2279"/>
      <c r="EB13" s="2279"/>
      <c r="EC13" s="2279"/>
      <c r="ED13" s="2279"/>
      <c r="EE13" s="2279"/>
      <c r="EF13" s="2279"/>
      <c r="EG13" s="2279"/>
      <c r="EH13" s="2279"/>
      <c r="EI13" s="2279"/>
      <c r="EJ13" s="2279"/>
      <c r="EK13" s="2279"/>
      <c r="EL13" s="2279"/>
      <c r="EM13" s="2279"/>
      <c r="EN13" s="2279"/>
      <c r="EO13" s="2279"/>
      <c r="EP13" s="2279"/>
      <c r="EQ13" s="2279"/>
      <c r="ER13" s="2279"/>
      <c r="ES13" s="2279"/>
      <c r="ET13" s="2279"/>
      <c r="EU13" s="2279"/>
      <c r="EV13" s="2279"/>
      <c r="EW13" s="2279"/>
      <c r="EX13" s="2279"/>
      <c r="EY13" s="2279"/>
      <c r="EZ13" s="2279"/>
      <c r="FA13" s="2279"/>
      <c r="FB13" s="2279"/>
      <c r="FC13" s="2279"/>
      <c r="FD13" s="2279"/>
      <c r="FE13" s="2279"/>
      <c r="FF13" s="2279"/>
      <c r="FG13" s="2279"/>
      <c r="FH13" s="2279"/>
      <c r="FI13" s="2279"/>
      <c r="FJ13" s="2279"/>
      <c r="FK13" s="2279"/>
      <c r="FL13" s="2279"/>
      <c r="FM13" s="2279"/>
      <c r="FN13" s="2279"/>
      <c r="FO13" s="2279"/>
      <c r="FP13" s="2279"/>
      <c r="FQ13" s="2279"/>
      <c r="FR13" s="2279"/>
      <c r="FS13" s="2279"/>
      <c r="FT13" s="2279"/>
      <c r="FU13" s="2279"/>
      <c r="FV13" s="2279"/>
      <c r="FW13" s="2279"/>
      <c r="FX13" s="2279"/>
      <c r="FY13" s="2279"/>
      <c r="FZ13" s="2279"/>
      <c r="GA13" s="2279"/>
      <c r="GB13" s="2279"/>
      <c r="GC13" s="2279"/>
      <c r="GD13" s="2279"/>
      <c r="GE13" s="2279"/>
      <c r="GF13" s="2279"/>
      <c r="GG13" s="2279"/>
      <c r="GH13" s="2279"/>
      <c r="GI13" s="2279"/>
      <c r="GJ13" s="2279"/>
      <c r="GK13" s="2279"/>
      <c r="GL13" s="2279"/>
      <c r="GM13" s="2279"/>
      <c r="GN13" s="2279"/>
      <c r="GO13" s="2279"/>
      <c r="GP13" s="2279"/>
      <c r="GQ13" s="2279"/>
      <c r="GR13" s="2279"/>
      <c r="GS13" s="2279"/>
      <c r="GT13" s="2279"/>
      <c r="GU13" s="2279"/>
      <c r="GV13" s="2279"/>
      <c r="GW13" s="2279"/>
      <c r="GX13" s="2279"/>
      <c r="GY13" s="2279"/>
      <c r="GZ13" s="2279"/>
      <c r="HA13" s="2279"/>
      <c r="HB13" s="2279"/>
      <c r="HC13" s="2279"/>
      <c r="HD13" s="2279"/>
      <c r="HE13" s="2279"/>
      <c r="HF13" s="2279"/>
      <c r="HG13" s="2279"/>
      <c r="HH13" s="2279"/>
      <c r="HI13" s="2279"/>
      <c r="HJ13" s="2279"/>
      <c r="HK13" s="2279"/>
      <c r="HL13" s="2279"/>
      <c r="HM13" s="2279"/>
      <c r="HN13" s="2279"/>
      <c r="HO13" s="2279"/>
      <c r="HP13" s="2279"/>
      <c r="HQ13" s="2279"/>
      <c r="HR13" s="2279"/>
      <c r="HS13" s="2279"/>
      <c r="HT13" s="2279"/>
      <c r="HU13" s="2279"/>
      <c r="HV13" s="2279"/>
      <c r="HW13" s="2279"/>
      <c r="HX13" s="2279"/>
      <c r="HY13" s="2279"/>
      <c r="HZ13" s="2279"/>
      <c r="IA13" s="2279"/>
      <c r="IB13" s="2279"/>
      <c r="IC13" s="2279"/>
      <c r="ID13" s="2279"/>
      <c r="IE13" s="2279"/>
      <c r="IF13" s="2279"/>
      <c r="IG13" s="2279"/>
      <c r="IH13" s="2279"/>
      <c r="II13" s="2279"/>
      <c r="IJ13" s="2279"/>
      <c r="IK13" s="2279"/>
      <c r="IL13" s="2279"/>
      <c r="IM13" s="2279"/>
      <c r="IN13" s="2279"/>
      <c r="IO13" s="2279"/>
      <c r="IP13" s="2279"/>
      <c r="IQ13" s="2279"/>
      <c r="IR13" s="2279"/>
      <c r="IS13" s="2279"/>
      <c r="IT13" s="2279"/>
      <c r="IU13" s="2279"/>
      <c r="IV13" s="2279"/>
      <c r="IW13" s="2280"/>
    </row>
    <row r="14" spans="1:257" ht="14.25">
      <c r="A14" s="2274"/>
      <c r="B14" s="2275"/>
      <c r="C14" s="2282">
        <v>45495</v>
      </c>
      <c r="D14" s="2281">
        <v>3.35</v>
      </c>
      <c r="E14" s="2281">
        <f>D14</f>
        <v>3.35</v>
      </c>
      <c r="F14" s="2281">
        <f>D14</f>
        <v>3.35</v>
      </c>
      <c r="G14" s="2281">
        <f>D14</f>
        <v>3.35</v>
      </c>
      <c r="H14" s="2281">
        <v>3.85</v>
      </c>
      <c r="I14" s="2277"/>
      <c r="J14" s="2277"/>
      <c r="K14" s="2274"/>
      <c r="L14" s="2281"/>
      <c r="M14" s="2282">
        <v>42242</v>
      </c>
      <c r="N14" s="2281">
        <v>0.35</v>
      </c>
      <c r="O14" s="2281">
        <v>1.35</v>
      </c>
      <c r="P14" s="2281">
        <v>1.55</v>
      </c>
      <c r="Q14" s="2281">
        <v>1.75</v>
      </c>
      <c r="R14" s="2281">
        <v>2.35</v>
      </c>
      <c r="S14" s="2281">
        <v>3</v>
      </c>
      <c r="T14" s="2281"/>
      <c r="U14" s="2281"/>
      <c r="V14" s="2281"/>
      <c r="W14" s="2281"/>
      <c r="X14" s="2281"/>
      <c r="Y14" s="2281"/>
      <c r="Z14" s="2281"/>
    </row>
    <row r="15" spans="1:257" ht="14.25">
      <c r="A15" s="2274"/>
      <c r="B15" s="2275"/>
      <c r="C15" s="2282">
        <v>45342</v>
      </c>
      <c r="D15" s="2281">
        <v>3.45</v>
      </c>
      <c r="E15" s="2281">
        <f>D15</f>
        <v>3.45</v>
      </c>
      <c r="F15" s="2281">
        <f>D15</f>
        <v>3.45</v>
      </c>
      <c r="G15" s="2281">
        <f>D15</f>
        <v>3.45</v>
      </c>
      <c r="H15" s="2281">
        <v>3.95</v>
      </c>
      <c r="I15" s="2277"/>
      <c r="J15" s="2277"/>
      <c r="K15" s="2274"/>
      <c r="L15" s="2281"/>
      <c r="M15" s="2282">
        <v>42183</v>
      </c>
      <c r="N15" s="2281">
        <v>0.35</v>
      </c>
      <c r="O15" s="2281">
        <v>1.6</v>
      </c>
      <c r="P15" s="2281">
        <v>1.8</v>
      </c>
      <c r="Q15" s="2281">
        <v>2</v>
      </c>
      <c r="R15" s="2281">
        <v>2.6</v>
      </c>
      <c r="S15" s="2281">
        <v>3.25</v>
      </c>
      <c r="T15" s="2281"/>
      <c r="U15" s="2281"/>
      <c r="V15" s="2281"/>
      <c r="W15" s="2281"/>
      <c r="X15" s="2281"/>
      <c r="Y15" s="2281"/>
      <c r="Z15" s="2281"/>
    </row>
    <row r="16" spans="1:257" ht="14.25">
      <c r="A16" s="2274"/>
      <c r="B16" s="2275"/>
      <c r="C16" s="2282">
        <v>45159</v>
      </c>
      <c r="D16" s="2281">
        <v>3.45</v>
      </c>
      <c r="E16" s="2281">
        <f>D16</f>
        <v>3.45</v>
      </c>
      <c r="F16" s="2281">
        <f>D16</f>
        <v>3.45</v>
      </c>
      <c r="G16" s="2281">
        <f>D16</f>
        <v>3.45</v>
      </c>
      <c r="H16" s="2281">
        <v>4.2</v>
      </c>
      <c r="I16" s="2277"/>
      <c r="J16" s="2277"/>
      <c r="L16" s="2281"/>
      <c r="M16" s="2282">
        <v>42135</v>
      </c>
      <c r="N16" s="2281">
        <v>0.35</v>
      </c>
      <c r="O16" s="2281">
        <v>1.85</v>
      </c>
      <c r="P16" s="2281">
        <v>2.0499999999999998</v>
      </c>
      <c r="Q16" s="2281">
        <v>2.25</v>
      </c>
      <c r="R16" s="2281">
        <v>2.85</v>
      </c>
      <c r="S16" s="2281">
        <v>3.5</v>
      </c>
      <c r="T16" s="2281"/>
      <c r="U16" s="2281"/>
      <c r="V16" s="2281"/>
      <c r="W16" s="2281"/>
      <c r="X16" s="2281"/>
      <c r="Y16" s="2281"/>
      <c r="Z16" s="2281"/>
    </row>
    <row r="17" spans="1:256" ht="14.25">
      <c r="A17" s="2274"/>
      <c r="B17" s="2275"/>
      <c r="C17" s="2282">
        <v>45097</v>
      </c>
      <c r="D17" s="2281">
        <v>3.55</v>
      </c>
      <c r="E17" s="2281">
        <f>D17</f>
        <v>3.55</v>
      </c>
      <c r="F17" s="2281">
        <f>D17</f>
        <v>3.55</v>
      </c>
      <c r="G17" s="2281">
        <f>D17</f>
        <v>3.55</v>
      </c>
      <c r="H17" s="2281">
        <v>4.2</v>
      </c>
      <c r="I17" s="2277"/>
      <c r="J17" s="2277"/>
      <c r="L17" s="2281"/>
      <c r="M17" s="2282">
        <v>42064</v>
      </c>
      <c r="N17" s="2281">
        <v>0.35</v>
      </c>
      <c r="O17" s="2281">
        <v>2.1</v>
      </c>
      <c r="P17" s="2281">
        <v>2.2999999999999998</v>
      </c>
      <c r="Q17" s="2281">
        <v>2.5</v>
      </c>
      <c r="R17" s="2281">
        <v>3.1</v>
      </c>
      <c r="S17" s="2281">
        <v>3.75</v>
      </c>
      <c r="T17" s="2281">
        <v>4.5</v>
      </c>
      <c r="U17" s="2281">
        <v>2.35</v>
      </c>
      <c r="V17" s="2281">
        <v>2.5499999999999998</v>
      </c>
      <c r="W17" s="2281">
        <v>2.75</v>
      </c>
      <c r="X17" s="2281"/>
      <c r="Y17" s="2281">
        <v>0.8</v>
      </c>
      <c r="Z17" s="2281">
        <v>1.35</v>
      </c>
    </row>
    <row r="18" spans="1:256" ht="15">
      <c r="A18" s="2274"/>
      <c r="B18" s="2275"/>
      <c r="C18" s="2282">
        <v>44795</v>
      </c>
      <c r="D18" s="2281">
        <v>3.65</v>
      </c>
      <c r="E18" s="2281">
        <v>3.65</v>
      </c>
      <c r="F18" s="2281">
        <v>3.65</v>
      </c>
      <c r="G18" s="2281">
        <v>3.65</v>
      </c>
      <c r="H18" s="2281">
        <v>4.3</v>
      </c>
      <c r="I18" s="2277"/>
      <c r="J18" s="2277"/>
      <c r="L18" s="2779"/>
      <c r="M18" s="2778">
        <v>41965</v>
      </c>
      <c r="N18" s="2779">
        <v>0.35</v>
      </c>
      <c r="O18" s="2779">
        <v>2.35</v>
      </c>
      <c r="P18" s="2779">
        <v>2.5499999999999998</v>
      </c>
      <c r="Q18" s="2779">
        <v>2.75</v>
      </c>
      <c r="R18" s="2779">
        <v>3.35</v>
      </c>
      <c r="S18" s="2779">
        <v>4</v>
      </c>
      <c r="T18" s="2779">
        <v>4.75</v>
      </c>
      <c r="U18" s="2780">
        <v>2.35</v>
      </c>
      <c r="V18" s="2780">
        <v>2.5499999999999998</v>
      </c>
      <c r="W18" s="2780">
        <v>2.75</v>
      </c>
      <c r="X18" s="2779"/>
      <c r="Y18" s="2780">
        <v>0.8</v>
      </c>
      <c r="Z18" s="2780">
        <v>1.35</v>
      </c>
    </row>
    <row r="19" spans="1:256" s="2781" customFormat="1" ht="14.25">
      <c r="A19" s="2274"/>
      <c r="B19" s="2275"/>
      <c r="C19" s="2282">
        <v>44701</v>
      </c>
      <c r="D19" s="2281">
        <v>3.7</v>
      </c>
      <c r="E19" s="2281">
        <f>D19</f>
        <v>3.7</v>
      </c>
      <c r="F19" s="2281">
        <f>D19</f>
        <v>3.7</v>
      </c>
      <c r="G19" s="2281">
        <f>D19</f>
        <v>3.7</v>
      </c>
      <c r="H19" s="2281">
        <v>4.45</v>
      </c>
      <c r="I19" s="2277"/>
      <c r="J19" s="2277"/>
      <c r="K19" s="2234"/>
      <c r="L19" s="2281"/>
      <c r="M19" s="2282">
        <v>41096</v>
      </c>
      <c r="N19" s="2281">
        <v>0.35</v>
      </c>
      <c r="O19" s="2281">
        <v>2.6</v>
      </c>
      <c r="P19" s="2281">
        <v>2.8</v>
      </c>
      <c r="Q19" s="2281">
        <v>3</v>
      </c>
      <c r="R19" s="2281">
        <v>3.75</v>
      </c>
      <c r="S19" s="2281">
        <v>4.25</v>
      </c>
      <c r="T19" s="2281">
        <v>4.75</v>
      </c>
      <c r="U19" s="2281">
        <v>2.85</v>
      </c>
      <c r="V19" s="2281">
        <v>2.9</v>
      </c>
      <c r="W19" s="2281">
        <v>3</v>
      </c>
      <c r="X19" s="2281">
        <v>1.1499999999999999</v>
      </c>
      <c r="Y19" s="2281">
        <v>0.8</v>
      </c>
      <c r="Z19" s="2281">
        <v>1.35</v>
      </c>
      <c r="AA19" s="2269"/>
      <c r="AB19" s="2269"/>
      <c r="AC19" s="2269"/>
      <c r="AD19" s="2269"/>
      <c r="AE19" s="2269"/>
      <c r="AF19" s="2269"/>
      <c r="AG19" s="2269"/>
      <c r="AH19" s="2269"/>
      <c r="AI19" s="2269"/>
      <c r="AJ19" s="2269"/>
      <c r="AK19" s="2269"/>
      <c r="AL19" s="2269"/>
      <c r="AM19" s="2269"/>
      <c r="AN19" s="2269"/>
      <c r="AO19" s="2269"/>
      <c r="AP19" s="2269"/>
      <c r="AQ19" s="2269"/>
      <c r="AR19" s="2269"/>
      <c r="AS19" s="2269"/>
      <c r="AT19" s="2269"/>
      <c r="AU19" s="2269"/>
      <c r="AV19" s="2269"/>
      <c r="AW19" s="2269"/>
      <c r="AX19" s="2269"/>
      <c r="AY19" s="2269"/>
      <c r="AZ19" s="2269"/>
      <c r="BA19" s="2269"/>
      <c r="BB19" s="2269"/>
      <c r="BC19" s="2269"/>
      <c r="BD19" s="2269"/>
      <c r="BE19" s="2269"/>
      <c r="BF19" s="2269"/>
      <c r="BG19" s="2269"/>
      <c r="BH19" s="2269"/>
      <c r="BI19" s="2269"/>
      <c r="BJ19" s="2269"/>
      <c r="BK19" s="2269"/>
      <c r="BL19" s="2269"/>
      <c r="BM19" s="2269"/>
      <c r="BN19" s="2269"/>
      <c r="BO19" s="2269"/>
      <c r="BP19" s="2269"/>
      <c r="BQ19" s="2269"/>
      <c r="BR19" s="2269"/>
      <c r="BS19" s="2269"/>
      <c r="BT19" s="2269"/>
      <c r="BU19" s="2269"/>
      <c r="BV19" s="2269"/>
      <c r="BW19" s="2269"/>
      <c r="BX19" s="2269"/>
      <c r="BY19" s="2269"/>
      <c r="BZ19" s="2269"/>
      <c r="CA19" s="2269"/>
      <c r="CB19" s="2269"/>
      <c r="CC19" s="2269"/>
      <c r="CD19" s="2269"/>
      <c r="CE19" s="2269"/>
      <c r="CF19" s="2269"/>
      <c r="CG19" s="2269"/>
      <c r="CH19" s="2269"/>
      <c r="CI19" s="2269"/>
      <c r="CJ19" s="2269"/>
      <c r="CK19" s="2269"/>
      <c r="CL19" s="2269"/>
      <c r="CM19" s="2269"/>
      <c r="CN19" s="2269"/>
      <c r="CO19" s="2269"/>
      <c r="CP19" s="2269"/>
      <c r="CQ19" s="2269"/>
      <c r="CR19" s="2269"/>
      <c r="CS19" s="2269"/>
      <c r="CT19" s="2269"/>
      <c r="CU19" s="2269"/>
      <c r="CV19" s="2269"/>
      <c r="CW19" s="2269"/>
      <c r="CX19" s="2269"/>
      <c r="CY19" s="2269"/>
      <c r="CZ19" s="2269"/>
      <c r="DA19" s="2269"/>
      <c r="DB19" s="2269"/>
      <c r="DC19" s="2269"/>
      <c r="DD19" s="2269"/>
      <c r="DE19" s="2269"/>
      <c r="DF19" s="2269"/>
      <c r="DG19" s="2269"/>
      <c r="DH19" s="2269"/>
      <c r="DI19" s="2269"/>
      <c r="DJ19" s="2269"/>
      <c r="DK19" s="2269"/>
      <c r="DL19" s="2269"/>
      <c r="DM19" s="2269"/>
      <c r="DN19" s="2269"/>
      <c r="DO19" s="2269"/>
      <c r="DP19" s="2269"/>
      <c r="DQ19" s="2269"/>
      <c r="DR19" s="2269"/>
      <c r="DS19" s="2269"/>
      <c r="DT19" s="2269"/>
      <c r="DU19" s="2269"/>
      <c r="DV19" s="2269"/>
      <c r="DW19" s="2269"/>
      <c r="DX19" s="2269"/>
      <c r="DY19" s="2269"/>
      <c r="DZ19" s="2269"/>
      <c r="EA19" s="2269"/>
      <c r="EB19" s="2269"/>
      <c r="EC19" s="2269"/>
      <c r="ED19" s="2269"/>
      <c r="EE19" s="2269"/>
      <c r="EF19" s="2269"/>
      <c r="EG19" s="2269"/>
      <c r="EH19" s="2269"/>
      <c r="EI19" s="2269"/>
      <c r="EJ19" s="2269"/>
      <c r="EK19" s="2269"/>
      <c r="EL19" s="2269"/>
      <c r="EM19" s="2269"/>
      <c r="EN19" s="2269"/>
      <c r="EO19" s="2269"/>
      <c r="EP19" s="2269"/>
      <c r="EQ19" s="2269"/>
      <c r="ER19" s="2269"/>
      <c r="ES19" s="2269"/>
      <c r="ET19" s="2269"/>
      <c r="EU19" s="2269"/>
      <c r="EV19" s="2269"/>
      <c r="EW19" s="2269"/>
      <c r="EX19" s="2269"/>
      <c r="EY19" s="2269"/>
      <c r="EZ19" s="2269"/>
      <c r="FA19" s="2269"/>
      <c r="FB19" s="2269"/>
      <c r="FC19" s="2269"/>
      <c r="FD19" s="2269"/>
      <c r="FE19" s="2269"/>
      <c r="FF19" s="2269"/>
      <c r="FG19" s="2269"/>
      <c r="FH19" s="2269"/>
      <c r="FI19" s="2269"/>
      <c r="FJ19" s="2269"/>
      <c r="FK19" s="2269"/>
      <c r="FL19" s="2269"/>
      <c r="FM19" s="2269"/>
      <c r="FN19" s="2269"/>
      <c r="FO19" s="2269"/>
      <c r="FP19" s="2269"/>
      <c r="FQ19" s="2269"/>
      <c r="FR19" s="2269"/>
      <c r="FS19" s="2269"/>
      <c r="FT19" s="2269"/>
      <c r="FU19" s="2269"/>
      <c r="FV19" s="2269"/>
      <c r="FW19" s="2269"/>
      <c r="FX19" s="2269"/>
      <c r="FY19" s="2269"/>
      <c r="FZ19" s="2269"/>
      <c r="GA19" s="2269"/>
      <c r="GB19" s="2269"/>
      <c r="GC19" s="2269"/>
      <c r="GD19" s="2269"/>
      <c r="GE19" s="2269"/>
      <c r="GF19" s="2269"/>
      <c r="GG19" s="2269"/>
      <c r="GH19" s="2269"/>
      <c r="GI19" s="2269"/>
      <c r="GJ19" s="2269"/>
      <c r="GK19" s="2269"/>
      <c r="GL19" s="2269"/>
      <c r="GM19" s="2269"/>
      <c r="GN19" s="2269"/>
      <c r="GO19" s="2269"/>
      <c r="GP19" s="2269"/>
      <c r="GQ19" s="2269"/>
      <c r="GR19" s="2269"/>
      <c r="GS19" s="2269"/>
      <c r="GT19" s="2269"/>
      <c r="GU19" s="2269"/>
      <c r="GV19" s="2269"/>
      <c r="GW19" s="2269"/>
      <c r="GX19" s="2269"/>
      <c r="GY19" s="2269"/>
      <c r="GZ19" s="2269"/>
      <c r="HA19" s="2269"/>
      <c r="HB19" s="2269"/>
      <c r="HC19" s="2269"/>
      <c r="HD19" s="2269"/>
      <c r="HE19" s="2269"/>
      <c r="HF19" s="2269"/>
      <c r="HG19" s="2269"/>
      <c r="HH19" s="2269"/>
      <c r="HI19" s="2269"/>
      <c r="HJ19" s="2269"/>
      <c r="HK19" s="2269"/>
      <c r="HL19" s="2269"/>
      <c r="HM19" s="2269"/>
      <c r="HN19" s="2269"/>
      <c r="HO19" s="2269"/>
      <c r="HP19" s="2269"/>
      <c r="HQ19" s="2269"/>
      <c r="HR19" s="2269"/>
      <c r="HS19" s="2269"/>
      <c r="HT19" s="2269"/>
      <c r="HU19" s="2269"/>
      <c r="HV19" s="2269"/>
      <c r="HW19" s="2269"/>
      <c r="HX19" s="2269"/>
      <c r="HY19" s="2269"/>
      <c r="HZ19" s="2269"/>
      <c r="IA19" s="2269"/>
      <c r="IB19" s="2269"/>
      <c r="IC19" s="2269"/>
      <c r="ID19" s="2269"/>
      <c r="IE19" s="2269"/>
      <c r="IF19" s="2269"/>
      <c r="IG19" s="2269"/>
      <c r="IH19" s="2269"/>
      <c r="II19" s="2269"/>
      <c r="IJ19" s="2269"/>
      <c r="IK19" s="2269"/>
      <c r="IL19" s="2269"/>
      <c r="IM19" s="2269"/>
      <c r="IN19" s="2269"/>
      <c r="IO19" s="2269"/>
      <c r="IP19" s="2269"/>
      <c r="IQ19" s="2269"/>
      <c r="IR19" s="2269"/>
      <c r="IS19" s="2269"/>
      <c r="IT19" s="2269"/>
      <c r="IU19" s="2269"/>
      <c r="IV19" s="2269"/>
    </row>
    <row r="20" spans="1:256" ht="14.25">
      <c r="A20" s="2274"/>
      <c r="B20" s="2275"/>
      <c r="C20" s="2282">
        <v>44581</v>
      </c>
      <c r="D20" s="2281">
        <v>3.7</v>
      </c>
      <c r="E20" s="2281">
        <f>D20</f>
        <v>3.7</v>
      </c>
      <c r="F20" s="2281">
        <f>D20</f>
        <v>3.7</v>
      </c>
      <c r="G20" s="2281">
        <f>D20</f>
        <v>3.7</v>
      </c>
      <c r="H20" s="2281">
        <v>4.5999999999999996</v>
      </c>
      <c r="I20" s="2277"/>
      <c r="J20" s="2277"/>
      <c r="L20" s="2281"/>
      <c r="M20" s="2282">
        <v>41068</v>
      </c>
      <c r="N20" s="2281">
        <v>0.4</v>
      </c>
      <c r="O20" s="2281">
        <v>2.85</v>
      </c>
      <c r="P20" s="2281">
        <v>3.05</v>
      </c>
      <c r="Q20" s="2281">
        <v>3.25</v>
      </c>
      <c r="R20" s="2281">
        <v>4.0999999999999996</v>
      </c>
      <c r="S20" s="2281">
        <v>4.6500000000000004</v>
      </c>
      <c r="T20" s="2281">
        <v>5.0999999999999996</v>
      </c>
      <c r="U20" s="2281">
        <v>3.1</v>
      </c>
      <c r="V20" s="2281">
        <v>3.15</v>
      </c>
      <c r="W20" s="2281">
        <v>3.25</v>
      </c>
      <c r="X20" s="2281">
        <v>1.31</v>
      </c>
      <c r="Y20" s="2281">
        <v>0.94</v>
      </c>
      <c r="Z20" s="2281">
        <v>1.49</v>
      </c>
    </row>
    <row r="21" spans="1:256" ht="14.25">
      <c r="A21" s="2274"/>
      <c r="B21" s="2275"/>
      <c r="C21" s="2282">
        <v>44550</v>
      </c>
      <c r="D21" s="2281">
        <v>3.8</v>
      </c>
      <c r="E21" s="2281">
        <f>D21</f>
        <v>3.8</v>
      </c>
      <c r="F21" s="2281">
        <f>D21</f>
        <v>3.8</v>
      </c>
      <c r="G21" s="2281">
        <f>D21</f>
        <v>3.8</v>
      </c>
      <c r="H21" s="2281">
        <v>4.6500000000000004</v>
      </c>
      <c r="I21" s="2277"/>
      <c r="J21" s="2277"/>
      <c r="K21" s="2263"/>
      <c r="L21" s="2281"/>
      <c r="M21" s="2282">
        <v>40731</v>
      </c>
      <c r="N21" s="2281">
        <v>0.5</v>
      </c>
      <c r="O21" s="2281">
        <v>3.1</v>
      </c>
      <c r="P21" s="2281">
        <v>3.3</v>
      </c>
      <c r="Q21" s="2281">
        <v>3.5</v>
      </c>
      <c r="R21" s="2281">
        <v>4.4000000000000004</v>
      </c>
      <c r="S21" s="2281">
        <v>5</v>
      </c>
      <c r="T21" s="2281">
        <v>5.5</v>
      </c>
      <c r="U21" s="2281">
        <v>3.1</v>
      </c>
      <c r="V21" s="2281">
        <v>3.3</v>
      </c>
      <c r="W21" s="2281">
        <v>3.5</v>
      </c>
      <c r="X21" s="2281">
        <v>1.31</v>
      </c>
      <c r="Y21" s="2281">
        <v>0.95</v>
      </c>
      <c r="Z21" s="2281">
        <v>1.49</v>
      </c>
    </row>
    <row r="22" spans="1:256" ht="14.25">
      <c r="A22" s="2274"/>
      <c r="B22" s="2281"/>
      <c r="C22" s="2282">
        <v>43941</v>
      </c>
      <c r="D22" s="2281">
        <v>3.85</v>
      </c>
      <c r="E22" s="2281">
        <v>3.85</v>
      </c>
      <c r="F22" s="2281">
        <v>3.85</v>
      </c>
      <c r="G22" s="2281">
        <v>3.85</v>
      </c>
      <c r="H22" s="2281">
        <v>4.6500000000000004</v>
      </c>
      <c r="I22" s="2281"/>
      <c r="J22" s="2281"/>
      <c r="L22" s="2281"/>
      <c r="M22" s="2282">
        <v>40639</v>
      </c>
      <c r="N22" s="2281">
        <v>0.5</v>
      </c>
      <c r="O22" s="2281">
        <v>2.85</v>
      </c>
      <c r="P22" s="2281">
        <v>3.05</v>
      </c>
      <c r="Q22" s="2281">
        <v>3.25</v>
      </c>
      <c r="R22" s="2281">
        <v>4.1500000000000004</v>
      </c>
      <c r="S22" s="2281">
        <v>4.75</v>
      </c>
      <c r="T22" s="2281">
        <v>5.25</v>
      </c>
      <c r="U22" s="2281">
        <v>2.85</v>
      </c>
      <c r="V22" s="2281">
        <v>3.05</v>
      </c>
      <c r="W22" s="2281">
        <v>3.25</v>
      </c>
      <c r="X22" s="2281">
        <v>1.31</v>
      </c>
      <c r="Y22" s="2281">
        <v>0.95</v>
      </c>
      <c r="Z22" s="2281">
        <v>1.49</v>
      </c>
    </row>
    <row r="23" spans="1:256" ht="14.25">
      <c r="A23" s="2776"/>
      <c r="B23" s="2281"/>
      <c r="C23" s="2282">
        <v>43881</v>
      </c>
      <c r="D23" s="2281">
        <v>4.05</v>
      </c>
      <c r="E23" s="2281">
        <v>4.05</v>
      </c>
      <c r="F23" s="2281">
        <v>4.05</v>
      </c>
      <c r="G23" s="2281">
        <v>4.05</v>
      </c>
      <c r="H23" s="2281">
        <v>4.75</v>
      </c>
      <c r="I23" s="2281"/>
      <c r="J23" s="2281"/>
      <c r="L23" s="2281"/>
      <c r="M23" s="2282">
        <v>40583</v>
      </c>
      <c r="N23" s="2281">
        <v>0.4</v>
      </c>
      <c r="O23" s="2281">
        <v>2.6</v>
      </c>
      <c r="P23" s="2281">
        <v>2.8</v>
      </c>
      <c r="Q23" s="2281">
        <v>3</v>
      </c>
      <c r="R23" s="2281">
        <v>3.9</v>
      </c>
      <c r="S23" s="2281">
        <v>4.5</v>
      </c>
      <c r="T23" s="2281">
        <v>5</v>
      </c>
      <c r="U23" s="2281">
        <v>2.6</v>
      </c>
      <c r="V23" s="2281">
        <v>2.8</v>
      </c>
      <c r="W23" s="2281">
        <v>3</v>
      </c>
      <c r="X23" s="2281">
        <v>1.21</v>
      </c>
      <c r="Y23" s="2281">
        <v>0.85</v>
      </c>
      <c r="Z23" s="2281">
        <v>1.39</v>
      </c>
    </row>
    <row r="24" spans="1:256">
      <c r="B24" s="2281"/>
      <c r="C24" s="2282">
        <v>43789</v>
      </c>
      <c r="D24" s="2281">
        <v>4.1500000000000004</v>
      </c>
      <c r="E24" s="2281">
        <v>4.1500000000000004</v>
      </c>
      <c r="F24" s="2281">
        <v>4.1500000000000004</v>
      </c>
      <c r="G24" s="2281">
        <v>4.1500000000000004</v>
      </c>
      <c r="H24" s="2281">
        <v>4.8</v>
      </c>
      <c r="I24" s="2281"/>
      <c r="J24" s="2281"/>
      <c r="L24" s="2281"/>
      <c r="M24" s="2282">
        <v>40538</v>
      </c>
      <c r="N24" s="2281">
        <v>0.36</v>
      </c>
      <c r="O24" s="2281">
        <v>2.25</v>
      </c>
      <c r="P24" s="2281">
        <v>2.5</v>
      </c>
      <c r="Q24" s="2281">
        <v>2.75</v>
      </c>
      <c r="R24" s="2281">
        <v>3.55</v>
      </c>
      <c r="S24" s="2281">
        <v>4.1500000000000004</v>
      </c>
      <c r="T24" s="2281">
        <v>4.55</v>
      </c>
      <c r="U24" s="2281">
        <v>2.16</v>
      </c>
      <c r="V24" s="2281">
        <v>2.5</v>
      </c>
      <c r="W24" s="2281">
        <v>2.85</v>
      </c>
      <c r="X24" s="2281">
        <v>1.17</v>
      </c>
      <c r="Y24" s="2281">
        <v>0.81</v>
      </c>
      <c r="Z24" s="2281">
        <v>1.35</v>
      </c>
    </row>
    <row r="25" spans="1:256">
      <c r="B25" s="2281"/>
      <c r="C25" s="2282">
        <v>43728</v>
      </c>
      <c r="D25" s="2281">
        <v>4.2</v>
      </c>
      <c r="E25" s="2281">
        <v>4.2</v>
      </c>
      <c r="F25" s="2281">
        <v>4.2</v>
      </c>
      <c r="G25" s="2281">
        <v>4.2</v>
      </c>
      <c r="H25" s="2281">
        <v>4.8499999999999996</v>
      </c>
      <c r="I25" s="2281"/>
      <c r="J25" s="2281"/>
      <c r="L25" s="2281"/>
      <c r="M25" s="2282">
        <v>40471</v>
      </c>
      <c r="N25" s="2281">
        <v>0.36</v>
      </c>
      <c r="O25" s="2281">
        <v>1.91</v>
      </c>
      <c r="P25" s="2281">
        <v>2.2000000000000002</v>
      </c>
      <c r="Q25" s="2281">
        <v>2.5</v>
      </c>
      <c r="R25" s="2281">
        <v>3.25</v>
      </c>
      <c r="S25" s="2281">
        <v>3.85</v>
      </c>
      <c r="T25" s="2281">
        <v>4.2</v>
      </c>
      <c r="U25" s="2281">
        <v>1.91</v>
      </c>
      <c r="V25" s="2281">
        <v>2.2000000000000002</v>
      </c>
      <c r="W25" s="2281">
        <v>2.5</v>
      </c>
      <c r="X25" s="2281">
        <v>1.17</v>
      </c>
      <c r="Y25" s="2281">
        <v>0.81</v>
      </c>
      <c r="Z25" s="2281">
        <v>1.35</v>
      </c>
    </row>
    <row r="26" spans="1:256" ht="14.25">
      <c r="B26" s="2275" t="s">
        <v>2283</v>
      </c>
      <c r="C26" s="2283">
        <v>43697</v>
      </c>
      <c r="D26" s="2773">
        <v>4.25</v>
      </c>
      <c r="E26" s="2773">
        <v>4.25</v>
      </c>
      <c r="F26" s="2773">
        <v>4.25</v>
      </c>
      <c r="G26" s="2773">
        <v>4.25</v>
      </c>
      <c r="H26" s="2773">
        <v>4.8499999999999996</v>
      </c>
      <c r="I26" s="2773"/>
      <c r="J26" s="2773"/>
      <c r="L26" s="2281"/>
      <c r="M26" s="2282">
        <v>39805</v>
      </c>
      <c r="N26" s="2281">
        <v>0.36</v>
      </c>
      <c r="O26" s="2281">
        <v>1.71</v>
      </c>
      <c r="P26" s="2281">
        <v>1.98</v>
      </c>
      <c r="Q26" s="2281">
        <v>2.25</v>
      </c>
      <c r="R26" s="2281">
        <v>2.79</v>
      </c>
      <c r="S26" s="2281">
        <v>3.33</v>
      </c>
      <c r="T26" s="2281">
        <v>3.6</v>
      </c>
      <c r="U26" s="2281">
        <v>1.71</v>
      </c>
      <c r="V26" s="2281">
        <v>1.98</v>
      </c>
      <c r="W26" s="2281">
        <v>2.25</v>
      </c>
      <c r="X26" s="2281">
        <v>1.17</v>
      </c>
      <c r="Y26" s="2281">
        <v>0.81</v>
      </c>
      <c r="Z26" s="2281">
        <v>1.35</v>
      </c>
    </row>
    <row r="27" spans="1:256" ht="14.25">
      <c r="B27" s="2777"/>
      <c r="C27" s="2778">
        <v>42301</v>
      </c>
      <c r="D27" s="2779">
        <v>4.3499999999999996</v>
      </c>
      <c r="E27" s="2779">
        <v>4.3499999999999996</v>
      </c>
      <c r="F27" s="2779">
        <v>4.75</v>
      </c>
      <c r="G27" s="2779">
        <v>4.75</v>
      </c>
      <c r="H27" s="2779">
        <v>4.9000000000000004</v>
      </c>
      <c r="I27" s="2779"/>
      <c r="J27" s="2779"/>
      <c r="L27" s="2281"/>
      <c r="M27" s="2282">
        <v>39779</v>
      </c>
      <c r="N27" s="2281">
        <v>0.36</v>
      </c>
      <c r="O27" s="2281">
        <v>1.98</v>
      </c>
      <c r="P27" s="2281">
        <v>2.25</v>
      </c>
      <c r="Q27" s="2281">
        <v>2.52</v>
      </c>
      <c r="R27" s="2281">
        <v>3.06</v>
      </c>
      <c r="S27" s="2281">
        <v>3.6</v>
      </c>
      <c r="T27" s="2281">
        <v>3.87</v>
      </c>
      <c r="U27" s="2281">
        <v>1.98</v>
      </c>
      <c r="V27" s="2281">
        <v>2.25</v>
      </c>
      <c r="W27" s="2281">
        <v>2.52</v>
      </c>
      <c r="X27" s="2281">
        <v>1.17</v>
      </c>
      <c r="Y27" s="2281">
        <v>0.81</v>
      </c>
      <c r="Z27" s="2281">
        <v>1.35</v>
      </c>
    </row>
    <row r="28" spans="1:256">
      <c r="B28" s="2281"/>
      <c r="C28" s="2282">
        <v>42242</v>
      </c>
      <c r="D28" s="2281">
        <v>4.5999999999999996</v>
      </c>
      <c r="E28" s="2281">
        <v>4.5999999999999996</v>
      </c>
      <c r="F28" s="2281">
        <v>5</v>
      </c>
      <c r="G28" s="2281">
        <v>5</v>
      </c>
      <c r="H28" s="2281">
        <v>5.15</v>
      </c>
      <c r="I28" s="2281">
        <v>2.75</v>
      </c>
      <c r="J28" s="2281">
        <v>3.25</v>
      </c>
      <c r="L28" s="2281"/>
      <c r="M28" s="2282">
        <v>39751</v>
      </c>
      <c r="N28" s="2281">
        <v>0.72</v>
      </c>
      <c r="O28" s="2281">
        <v>2.88</v>
      </c>
      <c r="P28" s="2281">
        <v>3.24</v>
      </c>
      <c r="Q28" s="2281">
        <v>3.6</v>
      </c>
      <c r="R28" s="2281">
        <v>4.1399999999999997</v>
      </c>
      <c r="S28" s="2281">
        <v>4.7699999999999996</v>
      </c>
      <c r="T28" s="2281">
        <v>5.13</v>
      </c>
      <c r="U28" s="2281">
        <v>2.88</v>
      </c>
      <c r="V28" s="2281">
        <v>3.24</v>
      </c>
      <c r="W28" s="2281">
        <v>3.6</v>
      </c>
      <c r="X28" s="2281">
        <v>1.53</v>
      </c>
      <c r="Y28" s="2281">
        <v>1.17</v>
      </c>
      <c r="Z28" s="2281">
        <v>1.71</v>
      </c>
    </row>
    <row r="29" spans="1:256">
      <c r="B29" s="2281"/>
      <c r="C29" s="2282">
        <v>42183</v>
      </c>
      <c r="D29" s="2281">
        <v>4.8499999999999996</v>
      </c>
      <c r="E29" s="2281">
        <v>4.8499999999999996</v>
      </c>
      <c r="F29" s="2281">
        <v>5.25</v>
      </c>
      <c r="G29" s="2281">
        <v>5.25</v>
      </c>
      <c r="H29" s="2281">
        <v>5.4</v>
      </c>
      <c r="I29" s="2281">
        <v>3</v>
      </c>
      <c r="J29" s="2281">
        <v>3.5</v>
      </c>
      <c r="L29" s="2281"/>
      <c r="M29" s="2283">
        <v>39736</v>
      </c>
      <c r="N29" s="2281">
        <v>0.72</v>
      </c>
      <c r="O29" s="2281">
        <v>3.15</v>
      </c>
      <c r="P29" s="2281">
        <v>3.51</v>
      </c>
      <c r="Q29" s="2281">
        <v>3.87</v>
      </c>
      <c r="R29" s="2281">
        <v>4.41</v>
      </c>
      <c r="S29" s="2281">
        <v>5.13</v>
      </c>
      <c r="T29" s="2281">
        <v>5.58</v>
      </c>
      <c r="U29" s="2281">
        <v>3.15</v>
      </c>
      <c r="V29" s="2281">
        <v>3.51</v>
      </c>
      <c r="W29" s="2281">
        <v>3.87</v>
      </c>
      <c r="X29" s="2281">
        <v>1.53</v>
      </c>
      <c r="Y29" s="2281">
        <v>1.17</v>
      </c>
      <c r="Z29" s="2281">
        <v>1.71</v>
      </c>
    </row>
    <row r="30" spans="1:256">
      <c r="B30" s="2281"/>
      <c r="C30" s="2282">
        <v>42135</v>
      </c>
      <c r="D30" s="2281">
        <v>5.0999999999999996</v>
      </c>
      <c r="E30" s="2281">
        <v>5.0999999999999996</v>
      </c>
      <c r="F30" s="2281">
        <v>5.5</v>
      </c>
      <c r="G30" s="2281">
        <v>5.5</v>
      </c>
      <c r="H30" s="2281">
        <v>5.65</v>
      </c>
      <c r="I30" s="2281">
        <v>3.25</v>
      </c>
      <c r="J30" s="2281">
        <v>3.75</v>
      </c>
      <c r="L30" s="2281"/>
      <c r="M30" s="2282">
        <v>39730</v>
      </c>
      <c r="N30" s="2281">
        <v>0.72</v>
      </c>
      <c r="O30" s="2281">
        <v>3.15</v>
      </c>
      <c r="P30" s="2281">
        <v>3.51</v>
      </c>
      <c r="Q30" s="2281">
        <v>3.87</v>
      </c>
      <c r="R30" s="2281">
        <v>4.41</v>
      </c>
      <c r="S30" s="2281">
        <v>5.13</v>
      </c>
      <c r="T30" s="2281">
        <v>5.58</v>
      </c>
      <c r="U30" s="2281">
        <v>3.15</v>
      </c>
      <c r="V30" s="2281">
        <v>3.51</v>
      </c>
      <c r="W30" s="2281">
        <v>3.87</v>
      </c>
      <c r="X30" s="2281">
        <v>1.53</v>
      </c>
      <c r="Y30" s="2281">
        <v>1.17</v>
      </c>
      <c r="Z30" s="2281">
        <v>1.71</v>
      </c>
    </row>
    <row r="31" spans="1:256">
      <c r="B31" s="2281"/>
      <c r="C31" s="2282">
        <v>42064</v>
      </c>
      <c r="D31" s="2281">
        <v>5.35</v>
      </c>
      <c r="E31" s="2281">
        <v>5.35</v>
      </c>
      <c r="F31" s="2281">
        <v>5.75</v>
      </c>
      <c r="G31" s="2281">
        <v>5.75</v>
      </c>
      <c r="H31" s="2281">
        <v>5.9</v>
      </c>
      <c r="I31" s="2281"/>
      <c r="J31" s="2281"/>
      <c r="L31" s="2281"/>
      <c r="M31" s="2282">
        <v>39437</v>
      </c>
      <c r="N31" s="2281">
        <v>0.72</v>
      </c>
      <c r="O31" s="2281">
        <v>3.33</v>
      </c>
      <c r="P31" s="2281">
        <v>3.78</v>
      </c>
      <c r="Q31" s="2281">
        <v>4.1399999999999997</v>
      </c>
      <c r="R31" s="2281">
        <v>4.68</v>
      </c>
      <c r="S31" s="2281">
        <v>5.4</v>
      </c>
      <c r="T31" s="2281">
        <v>5.85</v>
      </c>
      <c r="U31" s="2281">
        <v>3.33</v>
      </c>
      <c r="V31" s="2281">
        <v>3.78</v>
      </c>
      <c r="W31" s="2281">
        <v>4.1399999999999997</v>
      </c>
      <c r="X31" s="2281">
        <v>1.53</v>
      </c>
      <c r="Y31" s="2281">
        <v>1.17</v>
      </c>
      <c r="Z31" s="2281">
        <v>1.71</v>
      </c>
    </row>
    <row r="32" spans="1:256">
      <c r="B32" s="2281"/>
      <c r="C32" s="2282">
        <v>41965</v>
      </c>
      <c r="D32" s="2281">
        <v>5.6</v>
      </c>
      <c r="E32" s="2281">
        <v>5.6</v>
      </c>
      <c r="F32" s="2281">
        <v>6</v>
      </c>
      <c r="G32" s="2281">
        <v>6</v>
      </c>
      <c r="H32" s="2281">
        <v>6.15</v>
      </c>
      <c r="I32" s="2281"/>
      <c r="J32" s="2281"/>
      <c r="L32" s="2281"/>
      <c r="M32" s="2282">
        <v>39340</v>
      </c>
      <c r="N32" s="2281">
        <v>0.81</v>
      </c>
      <c r="O32" s="2281">
        <v>2.88</v>
      </c>
      <c r="P32" s="2281">
        <v>3.42</v>
      </c>
      <c r="Q32" s="2281">
        <v>3.87</v>
      </c>
      <c r="R32" s="2281">
        <v>4.5</v>
      </c>
      <c r="S32" s="2281">
        <v>5.22</v>
      </c>
      <c r="T32" s="2281">
        <v>5.76</v>
      </c>
      <c r="U32" s="2281">
        <v>2.88</v>
      </c>
      <c r="V32" s="2281">
        <v>3.42</v>
      </c>
      <c r="W32" s="2281">
        <v>3.87</v>
      </c>
      <c r="X32" s="2281">
        <v>1.53</v>
      </c>
      <c r="Y32" s="2281">
        <v>1.17</v>
      </c>
      <c r="Z32" s="2281">
        <v>1.71</v>
      </c>
    </row>
    <row r="33" spans="2:26">
      <c r="B33" s="2281"/>
      <c r="C33" s="2282">
        <v>41096</v>
      </c>
      <c r="D33" s="2281">
        <v>5.6</v>
      </c>
      <c r="E33" s="2281">
        <v>6</v>
      </c>
      <c r="F33" s="2281">
        <v>6.15</v>
      </c>
      <c r="G33" s="2281">
        <v>6.4</v>
      </c>
      <c r="H33" s="2281">
        <v>6.55</v>
      </c>
      <c r="I33" s="2281">
        <v>4</v>
      </c>
      <c r="J33" s="2281">
        <v>4.5</v>
      </c>
      <c r="L33" s="2281"/>
      <c r="M33" s="2282">
        <v>39316</v>
      </c>
      <c r="N33" s="2281">
        <v>0.81</v>
      </c>
      <c r="O33" s="2281">
        <v>2.61</v>
      </c>
      <c r="P33" s="2281">
        <v>3.15</v>
      </c>
      <c r="Q33" s="2281">
        <v>3.6</v>
      </c>
      <c r="R33" s="2281">
        <v>4.2300000000000004</v>
      </c>
      <c r="S33" s="2281">
        <v>4.95</v>
      </c>
      <c r="T33" s="2281">
        <v>5.49</v>
      </c>
      <c r="U33" s="2281">
        <v>2.61</v>
      </c>
      <c r="V33" s="2281">
        <v>3.15</v>
      </c>
      <c r="W33" s="2281">
        <v>3.6</v>
      </c>
      <c r="X33" s="2281">
        <v>1.53</v>
      </c>
      <c r="Y33" s="2281">
        <v>1.17</v>
      </c>
      <c r="Z33" s="2281">
        <v>1.71</v>
      </c>
    </row>
    <row r="34" spans="2:26">
      <c r="B34" s="2281"/>
      <c r="C34" s="2282">
        <v>41068</v>
      </c>
      <c r="D34" s="2281">
        <v>5.85</v>
      </c>
      <c r="E34" s="2281">
        <v>6.31</v>
      </c>
      <c r="F34" s="2281">
        <v>6.4</v>
      </c>
      <c r="G34" s="2281">
        <v>6.65</v>
      </c>
      <c r="H34" s="2281">
        <v>6.8</v>
      </c>
      <c r="I34" s="2281">
        <v>4.2</v>
      </c>
      <c r="J34" s="2281">
        <v>4.7</v>
      </c>
      <c r="L34" s="2281"/>
      <c r="M34" s="2282">
        <v>39284</v>
      </c>
      <c r="N34" s="2281">
        <v>0.81</v>
      </c>
      <c r="O34" s="2281">
        <v>2.34</v>
      </c>
      <c r="P34" s="2281">
        <v>2.88</v>
      </c>
      <c r="Q34" s="2281">
        <v>3.33</v>
      </c>
      <c r="R34" s="2281">
        <v>3.96</v>
      </c>
      <c r="S34" s="2281">
        <v>4.68</v>
      </c>
      <c r="T34" s="2281">
        <v>5.22</v>
      </c>
      <c r="U34" s="2281">
        <v>2.34</v>
      </c>
      <c r="V34" s="2281">
        <v>2.88</v>
      </c>
      <c r="W34" s="2281">
        <v>3.33</v>
      </c>
      <c r="X34" s="2281">
        <v>1.53</v>
      </c>
      <c r="Y34" s="2281">
        <v>1.17</v>
      </c>
      <c r="Z34" s="2281">
        <v>1.71</v>
      </c>
    </row>
    <row r="35" spans="2:26">
      <c r="B35" s="2281"/>
      <c r="C35" s="2282">
        <v>40731</v>
      </c>
      <c r="D35" s="2281">
        <v>6.1</v>
      </c>
      <c r="E35" s="2281">
        <v>6.56</v>
      </c>
      <c r="F35" s="2281">
        <v>6.65</v>
      </c>
      <c r="G35" s="2281">
        <v>6.9</v>
      </c>
      <c r="H35" s="2281">
        <v>7.05</v>
      </c>
      <c r="I35" s="2281">
        <v>4.45</v>
      </c>
      <c r="J35" s="2281">
        <v>4.9000000000000004</v>
      </c>
      <c r="L35" s="2281"/>
      <c r="M35" s="2282">
        <v>39221</v>
      </c>
      <c r="N35" s="2281">
        <v>0.72</v>
      </c>
      <c r="O35" s="2281">
        <v>2.0699999999999998</v>
      </c>
      <c r="P35" s="2281">
        <v>2.61</v>
      </c>
      <c r="Q35" s="2281">
        <v>3.06</v>
      </c>
      <c r="R35" s="2281">
        <v>3.69</v>
      </c>
      <c r="S35" s="2281">
        <v>4.41</v>
      </c>
      <c r="T35" s="2281">
        <v>4.95</v>
      </c>
      <c r="U35" s="2281">
        <v>2.0699999999999998</v>
      </c>
      <c r="V35" s="2281">
        <v>2.61</v>
      </c>
      <c r="W35" s="2281">
        <v>3.06</v>
      </c>
      <c r="X35" s="2281">
        <v>1.44</v>
      </c>
      <c r="Y35" s="2281">
        <v>1.08</v>
      </c>
      <c r="Z35" s="2281">
        <v>1.62</v>
      </c>
    </row>
    <row r="36" spans="2:26">
      <c r="B36" s="2281"/>
      <c r="C36" s="2282">
        <v>40639</v>
      </c>
      <c r="D36" s="2281">
        <v>5.85</v>
      </c>
      <c r="E36" s="2281">
        <v>6.31</v>
      </c>
      <c r="F36" s="2281">
        <v>6.4</v>
      </c>
      <c r="G36" s="2281">
        <v>6.65</v>
      </c>
      <c r="H36" s="2281">
        <v>6.8</v>
      </c>
      <c r="I36" s="2281">
        <v>4.2</v>
      </c>
      <c r="J36" s="2281">
        <v>4.7</v>
      </c>
      <c r="L36" s="2281"/>
      <c r="M36" s="2282">
        <v>39159</v>
      </c>
      <c r="N36" s="2281">
        <v>0.72</v>
      </c>
      <c r="O36" s="2281">
        <v>1.98</v>
      </c>
      <c r="P36" s="2281">
        <v>2.4300000000000002</v>
      </c>
      <c r="Q36" s="2281">
        <v>2.79</v>
      </c>
      <c r="R36" s="2281">
        <v>3.33</v>
      </c>
      <c r="S36" s="2281">
        <v>3.96</v>
      </c>
      <c r="T36" s="2281">
        <v>4.41</v>
      </c>
      <c r="U36" s="2281">
        <v>1.98</v>
      </c>
      <c r="V36" s="2281">
        <v>2.4300000000000002</v>
      </c>
      <c r="W36" s="2281">
        <v>2.79</v>
      </c>
      <c r="X36" s="2281">
        <v>1.44</v>
      </c>
      <c r="Y36" s="2281">
        <v>1.08</v>
      </c>
      <c r="Z36" s="2281">
        <v>1.62</v>
      </c>
    </row>
    <row r="37" spans="2:26">
      <c r="B37" s="2281"/>
      <c r="C37" s="2282">
        <v>40583</v>
      </c>
      <c r="D37" s="2281">
        <v>5.6</v>
      </c>
      <c r="E37" s="2281">
        <v>6.06</v>
      </c>
      <c r="F37" s="2281">
        <v>6.1</v>
      </c>
      <c r="G37" s="2281">
        <v>6.45</v>
      </c>
      <c r="H37" s="2281">
        <v>6.6</v>
      </c>
      <c r="I37" s="2281">
        <v>4</v>
      </c>
      <c r="J37" s="2281">
        <v>4.5</v>
      </c>
      <c r="L37" s="2281"/>
      <c r="M37" s="2282">
        <v>38948</v>
      </c>
      <c r="N37" s="2281">
        <v>0.72</v>
      </c>
      <c r="O37" s="2281">
        <v>1.8</v>
      </c>
      <c r="P37" s="2281">
        <v>2.25</v>
      </c>
      <c r="Q37" s="2281">
        <v>2.52</v>
      </c>
      <c r="R37" s="2281">
        <v>3.06</v>
      </c>
      <c r="S37" s="2281">
        <v>3.69</v>
      </c>
      <c r="T37" s="2281">
        <v>4.1399999999999997</v>
      </c>
      <c r="U37" s="2281">
        <v>1.8</v>
      </c>
      <c r="V37" s="2281">
        <v>2.25</v>
      </c>
      <c r="W37" s="2281">
        <v>2.52</v>
      </c>
      <c r="X37" s="2281">
        <v>1.44</v>
      </c>
      <c r="Y37" s="2281">
        <v>1.08</v>
      </c>
      <c r="Z37" s="2281">
        <v>1.62</v>
      </c>
    </row>
    <row r="38" spans="2:26">
      <c r="B38" s="2281"/>
      <c r="C38" s="2282">
        <v>40538</v>
      </c>
      <c r="D38" s="2281">
        <v>5.35</v>
      </c>
      <c r="E38" s="2281">
        <v>5.81</v>
      </c>
      <c r="F38" s="2281">
        <v>5.85</v>
      </c>
      <c r="G38" s="2281">
        <v>6.22</v>
      </c>
      <c r="H38" s="2281">
        <v>6.4</v>
      </c>
      <c r="I38" s="2281">
        <v>3.75</v>
      </c>
      <c r="J38" s="2281">
        <v>4.3</v>
      </c>
      <c r="L38" s="2281"/>
      <c r="M38" s="2282">
        <v>38289</v>
      </c>
      <c r="N38" s="2281">
        <v>0.72</v>
      </c>
      <c r="O38" s="2281">
        <v>1.71</v>
      </c>
      <c r="P38" s="2281">
        <v>2.0699999999999998</v>
      </c>
      <c r="Q38" s="2281">
        <v>2.25</v>
      </c>
      <c r="R38" s="2281">
        <v>2.7</v>
      </c>
      <c r="S38" s="2281">
        <v>3.24</v>
      </c>
      <c r="T38" s="2281">
        <v>3.6</v>
      </c>
      <c r="U38" s="2281">
        <v>1.71</v>
      </c>
      <c r="V38" s="2281">
        <v>2.0699999999999998</v>
      </c>
      <c r="W38" s="2281">
        <v>2.25</v>
      </c>
      <c r="X38" s="2281">
        <v>1.44</v>
      </c>
      <c r="Y38" s="2281">
        <v>1.08</v>
      </c>
      <c r="Z38" s="2281">
        <v>1.62</v>
      </c>
    </row>
    <row r="39" spans="2:26">
      <c r="B39" s="2281"/>
      <c r="C39" s="2282">
        <v>40471</v>
      </c>
      <c r="D39" s="2281">
        <v>5.0999999999999996</v>
      </c>
      <c r="E39" s="2281">
        <v>5.56</v>
      </c>
      <c r="F39" s="2281">
        <v>5.6</v>
      </c>
      <c r="G39" s="2281">
        <v>5.96</v>
      </c>
      <c r="H39" s="2281">
        <v>6.14</v>
      </c>
      <c r="I39" s="2281">
        <v>3.5</v>
      </c>
      <c r="J39" s="2281">
        <v>4.05</v>
      </c>
      <c r="L39" s="2281"/>
      <c r="M39" s="2282">
        <v>37308</v>
      </c>
      <c r="N39" s="2281">
        <v>0.72</v>
      </c>
      <c r="O39" s="2281">
        <v>1.71</v>
      </c>
      <c r="P39" s="2281">
        <v>1.89</v>
      </c>
      <c r="Q39" s="2281">
        <v>1.98</v>
      </c>
      <c r="R39" s="2281">
        <v>2.25</v>
      </c>
      <c r="S39" s="2281">
        <v>2.52</v>
      </c>
      <c r="T39" s="2281">
        <v>2.79</v>
      </c>
      <c r="U39" s="2281">
        <v>1.71</v>
      </c>
      <c r="V39" s="2281">
        <v>1.89</v>
      </c>
      <c r="W39" s="2281">
        <v>1.98</v>
      </c>
      <c r="X39" s="2281">
        <v>1.44</v>
      </c>
      <c r="Y39" s="2281">
        <v>1.08</v>
      </c>
      <c r="Z39" s="2281">
        <v>1.62</v>
      </c>
    </row>
    <row r="40" spans="2:26">
      <c r="B40" s="2281"/>
      <c r="C40" s="2282">
        <v>39805</v>
      </c>
      <c r="D40" s="2281">
        <v>4.8600000000000003</v>
      </c>
      <c r="E40" s="2281">
        <v>5.31</v>
      </c>
      <c r="F40" s="2281">
        <v>5.4</v>
      </c>
      <c r="G40" s="2281">
        <v>5.76</v>
      </c>
      <c r="H40" s="2281">
        <v>5.94</v>
      </c>
      <c r="I40" s="2281">
        <v>3.33</v>
      </c>
      <c r="J40" s="2281">
        <v>3.87</v>
      </c>
      <c r="L40" s="2281"/>
      <c r="M40" s="2282">
        <v>36321</v>
      </c>
      <c r="N40" s="2281">
        <v>0.99</v>
      </c>
      <c r="O40" s="2281">
        <v>1.98</v>
      </c>
      <c r="P40" s="2281">
        <v>2.16</v>
      </c>
      <c r="Q40" s="2281">
        <v>2.25</v>
      </c>
      <c r="R40" s="2281">
        <v>2.4300000000000002</v>
      </c>
      <c r="S40" s="2281">
        <v>2.7</v>
      </c>
      <c r="T40" s="2281">
        <v>2.88</v>
      </c>
      <c r="U40" s="2281">
        <v>1.98</v>
      </c>
      <c r="V40" s="2281">
        <v>2.16</v>
      </c>
      <c r="W40" s="2281">
        <v>2.25</v>
      </c>
      <c r="X40" s="2281">
        <v>1.71</v>
      </c>
      <c r="Y40" s="2281">
        <v>1.35</v>
      </c>
      <c r="Z40" s="2281">
        <v>1.89</v>
      </c>
    </row>
    <row r="41" spans="2:26">
      <c r="B41" s="2281"/>
      <c r="C41" s="2282">
        <v>39779</v>
      </c>
      <c r="D41" s="2281">
        <v>5.04</v>
      </c>
      <c r="E41" s="2281">
        <v>5.58</v>
      </c>
      <c r="F41" s="2281">
        <v>5.67</v>
      </c>
      <c r="G41" s="2281">
        <v>5.94</v>
      </c>
      <c r="H41" s="2281">
        <v>6.12</v>
      </c>
      <c r="I41" s="2281">
        <v>3.51</v>
      </c>
      <c r="J41" s="2281">
        <v>4.05</v>
      </c>
      <c r="L41" s="2281"/>
      <c r="M41" s="2282">
        <v>36136</v>
      </c>
      <c r="N41" s="2281">
        <v>1.44</v>
      </c>
      <c r="O41" s="2281">
        <v>2.79</v>
      </c>
      <c r="P41" s="2281">
        <v>3.33</v>
      </c>
      <c r="Q41" s="2281">
        <v>3.78</v>
      </c>
      <c r="R41" s="2281">
        <v>3.96</v>
      </c>
      <c r="S41" s="2281">
        <v>4.1399999999999997</v>
      </c>
      <c r="T41" s="2281">
        <v>4.5</v>
      </c>
      <c r="U41" s="2281">
        <v>3.33</v>
      </c>
      <c r="V41" s="2281">
        <v>3.78</v>
      </c>
      <c r="W41" s="2281">
        <v>4.1399999999999997</v>
      </c>
      <c r="X41" s="2281">
        <v>2.16</v>
      </c>
      <c r="Y41" s="2281">
        <v>1.8</v>
      </c>
      <c r="Z41" s="2281">
        <v>2.34</v>
      </c>
    </row>
    <row r="42" spans="2:26">
      <c r="B42" s="2281"/>
      <c r="C42" s="2282">
        <v>39751</v>
      </c>
      <c r="D42" s="2281">
        <v>6.03</v>
      </c>
      <c r="E42" s="2281">
        <v>6.66</v>
      </c>
      <c r="F42" s="2281">
        <v>6.75</v>
      </c>
      <c r="G42" s="2281">
        <v>7.02</v>
      </c>
      <c r="H42" s="2281">
        <v>7.2</v>
      </c>
      <c r="I42" s="2281">
        <v>4.05</v>
      </c>
      <c r="J42" s="2281">
        <v>4.59</v>
      </c>
      <c r="L42" s="2281"/>
      <c r="M42" s="2282">
        <v>35977</v>
      </c>
      <c r="N42" s="2281">
        <v>1.44</v>
      </c>
      <c r="O42" s="2281">
        <v>2.79</v>
      </c>
      <c r="P42" s="2281">
        <v>3.96</v>
      </c>
      <c r="Q42" s="2281">
        <v>4.7699999999999996</v>
      </c>
      <c r="R42" s="2281">
        <v>4.8600000000000003</v>
      </c>
      <c r="S42" s="2281">
        <v>4.95</v>
      </c>
      <c r="T42" s="2281">
        <v>5.22</v>
      </c>
      <c r="U42" s="2281">
        <v>3.96</v>
      </c>
      <c r="V42" s="2281">
        <v>4.7699999999999996</v>
      </c>
      <c r="W42" s="2281">
        <v>4.95</v>
      </c>
      <c r="X42" s="2281" t="s">
        <v>2095</v>
      </c>
      <c r="Y42" s="2281" t="s">
        <v>2095</v>
      </c>
      <c r="Z42" s="2281" t="s">
        <v>2095</v>
      </c>
    </row>
    <row r="43" spans="2:26">
      <c r="B43" s="2281"/>
      <c r="C43" s="2283">
        <v>39748</v>
      </c>
      <c r="D43" s="2281">
        <v>6.12</v>
      </c>
      <c r="E43" s="2281">
        <v>6.93</v>
      </c>
      <c r="F43" s="2281">
        <v>7.02</v>
      </c>
      <c r="G43" s="2281">
        <v>7.29</v>
      </c>
      <c r="H43" s="2281">
        <v>7.47</v>
      </c>
      <c r="I43" s="2281">
        <v>4.05</v>
      </c>
      <c r="J43" s="2281">
        <v>4.59</v>
      </c>
      <c r="L43" s="2281"/>
      <c r="M43" s="2282">
        <v>35879</v>
      </c>
      <c r="N43" s="2281">
        <v>1.71</v>
      </c>
      <c r="O43" s="2281">
        <v>2.88</v>
      </c>
      <c r="P43" s="2281">
        <v>4.1399999999999997</v>
      </c>
      <c r="Q43" s="2281">
        <v>5.22</v>
      </c>
      <c r="R43" s="2281">
        <v>5.58</v>
      </c>
      <c r="S43" s="2281">
        <v>6.21</v>
      </c>
      <c r="T43" s="2281">
        <v>6.66</v>
      </c>
      <c r="U43" s="2281">
        <v>4.1399999999999997</v>
      </c>
      <c r="V43" s="2281">
        <v>5.22</v>
      </c>
      <c r="W43" s="2281">
        <v>6.21</v>
      </c>
      <c r="X43" s="2281" t="s">
        <v>2095</v>
      </c>
      <c r="Y43" s="2281" t="s">
        <v>2095</v>
      </c>
      <c r="Z43" s="2281" t="s">
        <v>2095</v>
      </c>
    </row>
    <row r="44" spans="2:26">
      <c r="B44" s="2281"/>
      <c r="C44" s="2282">
        <v>39730</v>
      </c>
      <c r="D44" s="2281">
        <v>6.12</v>
      </c>
      <c r="E44" s="2281">
        <v>6.93</v>
      </c>
      <c r="F44" s="2281">
        <v>7.02</v>
      </c>
      <c r="G44" s="2281">
        <v>7.29</v>
      </c>
      <c r="H44" s="2281">
        <v>7.47</v>
      </c>
      <c r="I44" s="2281">
        <v>4.32</v>
      </c>
      <c r="J44" s="2281">
        <v>4.8600000000000003</v>
      </c>
      <c r="L44" s="2281"/>
      <c r="M44" s="2282">
        <v>35726</v>
      </c>
      <c r="N44" s="2281">
        <v>1.71</v>
      </c>
      <c r="O44" s="2281">
        <v>2.88</v>
      </c>
      <c r="P44" s="2281">
        <v>4.1399999999999997</v>
      </c>
      <c r="Q44" s="2281">
        <v>5.67</v>
      </c>
      <c r="R44" s="2281">
        <v>5.94</v>
      </c>
      <c r="S44" s="2281">
        <v>6.21</v>
      </c>
      <c r="T44" s="2281">
        <v>6.66</v>
      </c>
      <c r="U44" s="2281">
        <v>4.1399999999999997</v>
      </c>
      <c r="V44" s="2281">
        <v>5.67</v>
      </c>
      <c r="W44" s="2281">
        <v>6.21</v>
      </c>
      <c r="X44" s="2281" t="s">
        <v>2095</v>
      </c>
      <c r="Y44" s="2281" t="s">
        <v>2095</v>
      </c>
      <c r="Z44" s="2281" t="s">
        <v>2095</v>
      </c>
    </row>
    <row r="45" spans="2:26">
      <c r="B45" s="2281"/>
      <c r="C45" s="2282">
        <v>39707</v>
      </c>
      <c r="D45" s="2281">
        <v>6.21</v>
      </c>
      <c r="E45" s="2281">
        <v>7.2</v>
      </c>
      <c r="F45" s="2281">
        <v>7.29</v>
      </c>
      <c r="G45" s="2281">
        <v>7.56</v>
      </c>
      <c r="H45" s="2281">
        <v>7.74</v>
      </c>
      <c r="I45" s="2281">
        <v>4.59</v>
      </c>
      <c r="J45" s="2281">
        <v>5.13</v>
      </c>
      <c r="L45" s="2281"/>
      <c r="M45" s="2282">
        <v>35300</v>
      </c>
      <c r="N45" s="2281">
        <v>1.98</v>
      </c>
      <c r="O45" s="2281">
        <v>3.33</v>
      </c>
      <c r="P45" s="2281">
        <v>5.4</v>
      </c>
      <c r="Q45" s="2281">
        <v>7.47</v>
      </c>
      <c r="R45" s="2281">
        <v>7.92</v>
      </c>
      <c r="S45" s="2281">
        <v>8.2799999999999994</v>
      </c>
      <c r="T45" s="2281">
        <v>9</v>
      </c>
      <c r="U45" s="2281">
        <v>5.4</v>
      </c>
      <c r="V45" s="2281">
        <v>7.47</v>
      </c>
      <c r="W45" s="2281">
        <v>8.2799999999999994</v>
      </c>
      <c r="X45" s="2281" t="s">
        <v>2095</v>
      </c>
      <c r="Y45" s="2281" t="s">
        <v>2095</v>
      </c>
      <c r="Z45" s="2281" t="s">
        <v>2095</v>
      </c>
    </row>
    <row r="46" spans="2:26">
      <c r="B46" s="2281"/>
      <c r="C46" s="2282">
        <v>39437</v>
      </c>
      <c r="D46" s="2281">
        <v>6.57</v>
      </c>
      <c r="E46" s="2281">
        <v>7.47</v>
      </c>
      <c r="F46" s="2281">
        <v>7.56</v>
      </c>
      <c r="G46" s="2281">
        <v>7.74</v>
      </c>
      <c r="H46" s="2281">
        <v>7.83</v>
      </c>
      <c r="I46" s="2281">
        <v>4.7699999999999996</v>
      </c>
      <c r="J46" s="2281">
        <v>5.22</v>
      </c>
      <c r="L46" s="2281"/>
      <c r="M46" s="2282">
        <v>35186</v>
      </c>
      <c r="N46" s="2281">
        <v>2.97</v>
      </c>
      <c r="O46" s="2281">
        <v>4.8600000000000003</v>
      </c>
      <c r="P46" s="2281">
        <v>7.2</v>
      </c>
      <c r="Q46" s="2281">
        <v>9.18</v>
      </c>
      <c r="R46" s="2281">
        <v>9.9</v>
      </c>
      <c r="S46" s="2281">
        <v>10.8</v>
      </c>
      <c r="T46" s="2281">
        <v>12.06</v>
      </c>
      <c r="U46" s="2281">
        <v>7.2</v>
      </c>
      <c r="V46" s="2281">
        <v>9.18</v>
      </c>
      <c r="W46" s="2281">
        <v>10.8</v>
      </c>
      <c r="X46" s="2281" t="s">
        <v>2095</v>
      </c>
      <c r="Y46" s="2281" t="s">
        <v>2095</v>
      </c>
      <c r="Z46" s="2281" t="s">
        <v>2095</v>
      </c>
    </row>
    <row r="47" spans="2:26">
      <c r="B47" s="2281"/>
      <c r="C47" s="2282">
        <v>39340</v>
      </c>
      <c r="D47" s="2281">
        <v>6.48</v>
      </c>
      <c r="E47" s="2281">
        <v>7.29</v>
      </c>
      <c r="F47" s="2281">
        <v>7.47</v>
      </c>
      <c r="G47" s="2281">
        <v>7.65</v>
      </c>
      <c r="H47" s="2281">
        <v>7.83</v>
      </c>
      <c r="I47" s="2281">
        <v>4.7699999999999996</v>
      </c>
      <c r="J47" s="2281">
        <v>5.22</v>
      </c>
      <c r="L47" s="2281"/>
      <c r="M47" s="2282">
        <v>34161</v>
      </c>
      <c r="N47" s="2281">
        <v>3.15</v>
      </c>
      <c r="O47" s="2281">
        <v>6.66</v>
      </c>
      <c r="P47" s="2281">
        <v>9</v>
      </c>
      <c r="Q47" s="2281">
        <v>10.98</v>
      </c>
      <c r="R47" s="2281">
        <v>11.7</v>
      </c>
      <c r="S47" s="2281">
        <v>12.24</v>
      </c>
      <c r="T47" s="2281">
        <v>13.86</v>
      </c>
      <c r="U47" s="2281">
        <v>9</v>
      </c>
      <c r="V47" s="2281">
        <v>10.98</v>
      </c>
      <c r="W47" s="2281">
        <v>12.24</v>
      </c>
      <c r="X47" s="2281" t="s">
        <v>2095</v>
      </c>
      <c r="Y47" s="2281" t="s">
        <v>2095</v>
      </c>
      <c r="Z47" s="2281" t="s">
        <v>2095</v>
      </c>
    </row>
    <row r="48" spans="2:26">
      <c r="B48" s="2281"/>
      <c r="C48" s="2282">
        <v>39316</v>
      </c>
      <c r="D48" s="2281">
        <v>6.21</v>
      </c>
      <c r="E48" s="2281">
        <v>7.02</v>
      </c>
      <c r="F48" s="2281">
        <v>7.2</v>
      </c>
      <c r="G48" s="2281">
        <v>7.38</v>
      </c>
      <c r="H48" s="2281">
        <v>7.56</v>
      </c>
      <c r="I48" s="2281">
        <v>4.59</v>
      </c>
      <c r="J48" s="2281">
        <v>5.04</v>
      </c>
      <c r="L48" s="2281"/>
      <c r="M48" s="2282">
        <v>34104</v>
      </c>
      <c r="N48" s="2281">
        <v>2.16</v>
      </c>
      <c r="O48" s="2281">
        <v>4.8600000000000003</v>
      </c>
      <c r="P48" s="2281">
        <v>7.2</v>
      </c>
      <c r="Q48" s="2281">
        <v>9.18</v>
      </c>
      <c r="R48" s="2281">
        <v>9.9</v>
      </c>
      <c r="S48" s="2281">
        <v>10.8</v>
      </c>
      <c r="T48" s="2281">
        <v>12.06</v>
      </c>
      <c r="U48" s="2281">
        <v>7.2</v>
      </c>
      <c r="V48" s="2281">
        <v>9.18</v>
      </c>
      <c r="W48" s="2281">
        <v>10.8</v>
      </c>
      <c r="X48" s="2281" t="s">
        <v>2095</v>
      </c>
      <c r="Y48" s="2281" t="s">
        <v>2095</v>
      </c>
      <c r="Z48" s="2281" t="s">
        <v>2095</v>
      </c>
    </row>
    <row r="49" spans="2:26">
      <c r="B49" s="2281"/>
      <c r="C49" s="2282">
        <v>39284</v>
      </c>
      <c r="D49" s="2281">
        <v>6.03</v>
      </c>
      <c r="E49" s="2281">
        <v>6.84</v>
      </c>
      <c r="F49" s="2281">
        <v>7.02</v>
      </c>
      <c r="G49" s="2281">
        <v>7.2</v>
      </c>
      <c r="H49" s="2281">
        <v>7.38</v>
      </c>
      <c r="I49" s="2281">
        <v>4.5</v>
      </c>
      <c r="J49" s="2281">
        <v>4.95</v>
      </c>
      <c r="L49" s="2281"/>
      <c r="M49" s="2282">
        <v>33349</v>
      </c>
      <c r="N49" s="2281">
        <v>1.8</v>
      </c>
      <c r="O49" s="2281">
        <v>3.24</v>
      </c>
      <c r="P49" s="2281">
        <v>5.4</v>
      </c>
      <c r="Q49" s="2281">
        <v>7.56</v>
      </c>
      <c r="R49" s="2281">
        <v>7.92</v>
      </c>
      <c r="S49" s="2281">
        <v>8.2799999999999994</v>
      </c>
      <c r="T49" s="2281">
        <v>9</v>
      </c>
      <c r="U49" s="2281">
        <v>6.12</v>
      </c>
      <c r="V49" s="2281">
        <v>6.84</v>
      </c>
      <c r="W49" s="2281">
        <v>7.56</v>
      </c>
      <c r="X49" s="2281" t="s">
        <v>2095</v>
      </c>
      <c r="Y49" s="2281" t="s">
        <v>2095</v>
      </c>
      <c r="Z49" s="2281" t="s">
        <v>2095</v>
      </c>
    </row>
    <row r="50" spans="2:26">
      <c r="B50" s="2281"/>
      <c r="C50" s="2282">
        <v>39221</v>
      </c>
      <c r="D50" s="2281">
        <v>5.85</v>
      </c>
      <c r="E50" s="2281">
        <v>6.57</v>
      </c>
      <c r="F50" s="2281">
        <v>6.75</v>
      </c>
      <c r="G50" s="2281">
        <v>6.93</v>
      </c>
      <c r="H50" s="2281">
        <v>7.2</v>
      </c>
      <c r="I50" s="2281">
        <v>4.41</v>
      </c>
      <c r="J50" s="2281">
        <v>4.8600000000000003</v>
      </c>
      <c r="L50" s="2281"/>
      <c r="M50" s="2282">
        <v>33106</v>
      </c>
      <c r="N50" s="2281">
        <v>2.16</v>
      </c>
      <c r="O50" s="2281">
        <v>4.32</v>
      </c>
      <c r="P50" s="2281">
        <v>6.48</v>
      </c>
      <c r="Q50" s="2281">
        <v>8.64</v>
      </c>
      <c r="R50" s="2281">
        <v>9.36</v>
      </c>
      <c r="S50" s="2281">
        <v>10.08</v>
      </c>
      <c r="T50" s="2281">
        <v>11.52</v>
      </c>
      <c r="U50" s="2281">
        <v>7.2</v>
      </c>
      <c r="V50" s="2281">
        <v>8.64</v>
      </c>
      <c r="W50" s="2281">
        <v>10.08</v>
      </c>
      <c r="X50" s="2281" t="s">
        <v>2095</v>
      </c>
      <c r="Y50" s="2281" t="s">
        <v>2095</v>
      </c>
      <c r="Z50" s="2281" t="s">
        <v>2095</v>
      </c>
    </row>
    <row r="51" spans="2:26">
      <c r="B51" s="2281"/>
      <c r="C51" s="2282">
        <v>39159</v>
      </c>
      <c r="D51" s="2281">
        <v>5.67</v>
      </c>
      <c r="E51" s="2281">
        <v>6.39</v>
      </c>
      <c r="F51" s="2281">
        <v>6.57</v>
      </c>
      <c r="G51" s="2281">
        <v>6.75</v>
      </c>
      <c r="H51" s="2281">
        <v>7.11</v>
      </c>
      <c r="I51" s="2281">
        <v>4.32</v>
      </c>
      <c r="J51" s="2281">
        <v>4.7699999999999996</v>
      </c>
      <c r="L51" s="2281"/>
      <c r="M51" s="2282">
        <v>32978</v>
      </c>
      <c r="N51" s="2281">
        <v>2.88</v>
      </c>
      <c r="O51" s="2281">
        <v>6.3</v>
      </c>
      <c r="P51" s="2281">
        <v>7.74</v>
      </c>
      <c r="Q51" s="2281">
        <v>10.08</v>
      </c>
      <c r="R51" s="2281">
        <v>10.98</v>
      </c>
      <c r="S51" s="2281">
        <v>11.88</v>
      </c>
      <c r="T51" s="2281">
        <v>13.68</v>
      </c>
      <c r="U51" s="2281" t="s">
        <v>2095</v>
      </c>
      <c r="V51" s="2281" t="s">
        <v>2095</v>
      </c>
      <c r="W51" s="2281" t="s">
        <v>2095</v>
      </c>
      <c r="X51" s="2281" t="s">
        <v>2095</v>
      </c>
      <c r="Y51" s="2281" t="s">
        <v>2095</v>
      </c>
      <c r="Z51" s="2281" t="s">
        <v>2095</v>
      </c>
    </row>
    <row r="52" spans="2:26">
      <c r="B52" s="2281"/>
      <c r="C52" s="2282">
        <v>38948</v>
      </c>
      <c r="D52" s="2281">
        <v>5.58</v>
      </c>
      <c r="E52" s="2281">
        <v>6.12</v>
      </c>
      <c r="F52" s="2281">
        <v>6.3</v>
      </c>
      <c r="G52" s="2281">
        <v>6.48</v>
      </c>
      <c r="H52" s="2281">
        <v>6.84</v>
      </c>
      <c r="I52" s="2281">
        <v>4.1399999999999997</v>
      </c>
      <c r="J52" s="2281">
        <v>4.59</v>
      </c>
      <c r="L52" s="2281"/>
      <c r="M52" s="2282"/>
      <c r="N52" s="2281"/>
      <c r="O52" s="2281"/>
      <c r="P52" s="2281"/>
      <c r="Q52" s="2281"/>
      <c r="R52" s="2281"/>
      <c r="S52" s="2281"/>
      <c r="T52" s="2281"/>
      <c r="U52" s="2281"/>
      <c r="V52" s="2281"/>
      <c r="W52" s="2281"/>
      <c r="X52" s="2281"/>
      <c r="Y52" s="2281"/>
      <c r="Z52" s="2281"/>
    </row>
    <row r="53" spans="2:26">
      <c r="B53" s="2281"/>
      <c r="C53" s="2282">
        <v>38835</v>
      </c>
      <c r="D53" s="2281">
        <v>5.4</v>
      </c>
      <c r="E53" s="2281">
        <v>5.85</v>
      </c>
      <c r="F53" s="2281">
        <v>6.03</v>
      </c>
      <c r="G53" s="2281">
        <v>6.12</v>
      </c>
      <c r="H53" s="2281">
        <v>6.39</v>
      </c>
      <c r="I53" s="2281">
        <v>4.1399999999999997</v>
      </c>
      <c r="J53" s="2281">
        <v>4.59</v>
      </c>
      <c r="L53" s="2281"/>
      <c r="M53" s="2282"/>
      <c r="N53" s="2281"/>
      <c r="O53" s="2281"/>
      <c r="P53" s="2281"/>
      <c r="Q53" s="2281"/>
      <c r="R53" s="2281"/>
      <c r="S53" s="2281"/>
      <c r="T53" s="2281"/>
      <c r="U53" s="2281"/>
      <c r="V53" s="2281"/>
      <c r="W53" s="2281"/>
      <c r="X53" s="2281"/>
      <c r="Y53" s="2281"/>
      <c r="Z53" s="2281"/>
    </row>
    <row r="54" spans="2:26">
      <c r="B54" s="2281"/>
      <c r="C54" s="2282">
        <v>38428</v>
      </c>
      <c r="D54" s="2281">
        <v>5.22</v>
      </c>
      <c r="E54" s="2281">
        <v>5.58</v>
      </c>
      <c r="F54" s="2281">
        <v>5.76</v>
      </c>
      <c r="G54" s="2281">
        <v>5.85</v>
      </c>
      <c r="H54" s="2281">
        <v>6.12</v>
      </c>
      <c r="I54" s="2281">
        <v>3.96</v>
      </c>
      <c r="J54" s="2281">
        <v>4.41</v>
      </c>
      <c r="L54" s="2281"/>
      <c r="M54" s="2282"/>
      <c r="N54" s="2281"/>
      <c r="O54" s="2281"/>
      <c r="P54" s="2281"/>
      <c r="Q54" s="2281"/>
      <c r="R54" s="2281"/>
      <c r="S54" s="2281"/>
      <c r="T54" s="2281"/>
      <c r="U54" s="2281"/>
      <c r="V54" s="2281"/>
      <c r="W54" s="2281"/>
      <c r="X54" s="2281"/>
      <c r="Y54" s="2281"/>
      <c r="Z54" s="2281"/>
    </row>
    <row r="55" spans="2:26">
      <c r="B55" s="2281"/>
      <c r="C55" s="2282">
        <v>38289</v>
      </c>
      <c r="D55" s="2281">
        <v>5.22</v>
      </c>
      <c r="E55" s="2281">
        <v>5.58</v>
      </c>
      <c r="F55" s="2281">
        <v>5.76</v>
      </c>
      <c r="G55" s="2281">
        <v>5.85</v>
      </c>
      <c r="H55" s="2281">
        <v>6.12</v>
      </c>
      <c r="I55" s="2281">
        <v>3.78</v>
      </c>
      <c r="J55" s="2281">
        <v>4.2300000000000004</v>
      </c>
      <c r="L55" s="2281"/>
      <c r="M55" s="2282"/>
      <c r="N55" s="2281"/>
      <c r="O55" s="2281"/>
      <c r="P55" s="2281"/>
      <c r="Q55" s="2281"/>
      <c r="R55" s="2281"/>
      <c r="S55" s="2281"/>
      <c r="T55" s="2281"/>
      <c r="U55" s="2281"/>
      <c r="V55" s="2281"/>
      <c r="W55" s="2281"/>
      <c r="X55" s="2281"/>
      <c r="Y55" s="2281"/>
      <c r="Z55" s="2281"/>
    </row>
    <row r="56" spans="2:26">
      <c r="B56" s="2281"/>
      <c r="C56" s="2282">
        <v>37308</v>
      </c>
      <c r="D56" s="2281">
        <v>5.04</v>
      </c>
      <c r="E56" s="2281">
        <v>5.31</v>
      </c>
      <c r="F56" s="2281">
        <v>5.49</v>
      </c>
      <c r="G56" s="2281">
        <v>5.58</v>
      </c>
      <c r="H56" s="2281">
        <v>5.76</v>
      </c>
      <c r="I56" s="2281">
        <v>3.6</v>
      </c>
      <c r="J56" s="2281">
        <v>4.05</v>
      </c>
      <c r="L56" s="2281"/>
      <c r="M56" s="2282"/>
      <c r="N56" s="2281"/>
      <c r="O56" s="2281"/>
      <c r="P56" s="2281"/>
      <c r="Q56" s="2281"/>
      <c r="R56" s="2281"/>
      <c r="S56" s="2281"/>
      <c r="T56" s="2281"/>
      <c r="U56" s="2281"/>
      <c r="V56" s="2281"/>
      <c r="W56" s="2281"/>
      <c r="X56" s="2281"/>
      <c r="Y56" s="2281"/>
      <c r="Z56" s="2281"/>
    </row>
    <row r="57" spans="2:26">
      <c r="B57" s="2281"/>
      <c r="C57" s="2282">
        <v>36321</v>
      </c>
      <c r="D57" s="2281">
        <v>5.58</v>
      </c>
      <c r="E57" s="2281">
        <v>5.85</v>
      </c>
      <c r="F57" s="2281">
        <v>5.94</v>
      </c>
      <c r="G57" s="2281">
        <v>6.03</v>
      </c>
      <c r="H57" s="2281">
        <v>6.21</v>
      </c>
      <c r="I57" s="2281">
        <v>4.1399999999999997</v>
      </c>
      <c r="J57" s="2281">
        <v>4.59</v>
      </c>
      <c r="L57" s="2281"/>
      <c r="M57" s="2282"/>
      <c r="N57" s="2281"/>
      <c r="O57" s="2281"/>
      <c r="P57" s="2281"/>
      <c r="Q57" s="2281"/>
      <c r="R57" s="2281"/>
      <c r="S57" s="2281"/>
      <c r="T57" s="2281"/>
      <c r="U57" s="2281"/>
      <c r="V57" s="2281"/>
      <c r="W57" s="2281"/>
      <c r="X57" s="2281"/>
      <c r="Y57" s="2281"/>
      <c r="Z57" s="2281"/>
    </row>
    <row r="58" spans="2:26">
      <c r="B58" s="2281"/>
      <c r="C58" s="2282">
        <v>36136</v>
      </c>
      <c r="D58" s="2281">
        <v>6.12</v>
      </c>
      <c r="E58" s="2281">
        <v>6.39</v>
      </c>
      <c r="F58" s="2281">
        <v>6.66</v>
      </c>
      <c r="G58" s="2281">
        <v>7.2</v>
      </c>
      <c r="H58" s="2281">
        <v>7.56</v>
      </c>
      <c r="I58" s="2281">
        <v>0</v>
      </c>
      <c r="J58" s="2281">
        <v>0</v>
      </c>
    </row>
    <row r="59" spans="2:26">
      <c r="B59" s="2281"/>
      <c r="C59" s="2282">
        <v>35977</v>
      </c>
      <c r="D59" s="2281">
        <v>6.57</v>
      </c>
      <c r="E59" s="2281">
        <v>6.93</v>
      </c>
      <c r="F59" s="2281">
        <v>7.11</v>
      </c>
      <c r="G59" s="2281">
        <v>7.65</v>
      </c>
      <c r="H59" s="2281">
        <v>8.01</v>
      </c>
      <c r="I59" s="2281">
        <v>0</v>
      </c>
      <c r="J59" s="2281">
        <v>0</v>
      </c>
    </row>
    <row r="60" spans="2:26">
      <c r="B60" s="2281"/>
      <c r="C60" s="2282">
        <v>35879</v>
      </c>
      <c r="D60" s="2281">
        <v>7.02</v>
      </c>
      <c r="E60" s="2281">
        <v>7.92</v>
      </c>
      <c r="F60" s="2281">
        <v>9</v>
      </c>
      <c r="G60" s="2281">
        <v>9.7200000000000006</v>
      </c>
      <c r="H60" s="2281">
        <v>10.35</v>
      </c>
      <c r="I60" s="2281">
        <v>0</v>
      </c>
      <c r="J60" s="2281">
        <v>0</v>
      </c>
    </row>
    <row r="61" spans="2:26">
      <c r="B61" s="2281"/>
      <c r="C61" s="2282">
        <v>35726</v>
      </c>
      <c r="D61" s="2281">
        <v>7.65</v>
      </c>
      <c r="E61" s="2281">
        <v>8.64</v>
      </c>
      <c r="F61" s="2281">
        <v>9.36</v>
      </c>
      <c r="G61" s="2281">
        <v>9.9</v>
      </c>
      <c r="H61" s="2281">
        <v>10.53</v>
      </c>
      <c r="I61" s="2281">
        <v>0</v>
      </c>
      <c r="J61" s="2281">
        <v>0</v>
      </c>
    </row>
    <row r="62" spans="2:26">
      <c r="B62" s="2281"/>
      <c r="C62" s="2282">
        <v>35300</v>
      </c>
      <c r="D62" s="2281">
        <v>9.18</v>
      </c>
      <c r="E62" s="2281">
        <v>10.08</v>
      </c>
      <c r="F62" s="2281">
        <v>10.98</v>
      </c>
      <c r="G62" s="2281">
        <v>11.7</v>
      </c>
      <c r="H62" s="2281">
        <v>12.42</v>
      </c>
      <c r="I62" s="2281">
        <v>0</v>
      </c>
      <c r="J62" s="2281">
        <v>0</v>
      </c>
    </row>
    <row r="63" spans="2:26">
      <c r="B63" s="2281"/>
      <c r="C63" s="2282">
        <v>35186</v>
      </c>
      <c r="D63" s="2281">
        <v>9.7200000000000006</v>
      </c>
      <c r="E63" s="2281">
        <v>10.98</v>
      </c>
      <c r="F63" s="2281">
        <v>13.14</v>
      </c>
      <c r="G63" s="2281">
        <v>14.94</v>
      </c>
      <c r="H63" s="2281">
        <v>15.12</v>
      </c>
      <c r="I63" s="2281">
        <v>0</v>
      </c>
      <c r="J63" s="2281">
        <v>0</v>
      </c>
    </row>
    <row r="64" spans="2:26">
      <c r="B64" s="2281"/>
      <c r="C64" s="2282">
        <v>34881</v>
      </c>
      <c r="D64" s="2281">
        <v>10.08</v>
      </c>
      <c r="E64" s="2281">
        <v>12.06</v>
      </c>
      <c r="F64" s="2281">
        <v>13.5</v>
      </c>
      <c r="G64" s="2281">
        <v>15.12</v>
      </c>
      <c r="H64" s="2281">
        <v>15.3</v>
      </c>
      <c r="I64" s="2281">
        <v>0</v>
      </c>
      <c r="J64" s="2281">
        <v>0</v>
      </c>
    </row>
    <row r="65" spans="2:10">
      <c r="B65" s="2281"/>
      <c r="C65" s="2282">
        <v>34700</v>
      </c>
      <c r="D65" s="2281">
        <v>9</v>
      </c>
      <c r="E65" s="2281">
        <v>10.98</v>
      </c>
      <c r="F65" s="2281">
        <v>12.96</v>
      </c>
      <c r="G65" s="2281">
        <v>14.58</v>
      </c>
      <c r="H65" s="2281">
        <v>14.76</v>
      </c>
      <c r="I65" s="2281">
        <v>0</v>
      </c>
      <c r="J65" s="2281">
        <v>0</v>
      </c>
    </row>
    <row r="66" spans="2:10">
      <c r="B66" s="2281"/>
      <c r="C66" s="2282">
        <v>34161</v>
      </c>
      <c r="D66" s="2281">
        <v>9</v>
      </c>
      <c r="E66" s="2281">
        <v>10.98</v>
      </c>
      <c r="F66" s="2281">
        <v>12.24</v>
      </c>
      <c r="G66" s="2281">
        <v>13.86</v>
      </c>
      <c r="H66" s="2281">
        <v>14.04</v>
      </c>
      <c r="I66" s="2281">
        <v>0</v>
      </c>
      <c r="J66" s="2281">
        <v>0</v>
      </c>
    </row>
    <row r="67" spans="2:10">
      <c r="B67" s="2281"/>
      <c r="C67" s="2282">
        <v>34104</v>
      </c>
      <c r="D67" s="2281">
        <v>8.82</v>
      </c>
      <c r="E67" s="2281">
        <v>9.36</v>
      </c>
      <c r="F67" s="2281">
        <v>10.8</v>
      </c>
      <c r="G67" s="2281">
        <v>12.06</v>
      </c>
      <c r="H67" s="2281">
        <v>12.24</v>
      </c>
      <c r="I67" s="2281">
        <v>0</v>
      </c>
      <c r="J67" s="2281">
        <v>0</v>
      </c>
    </row>
    <row r="68" spans="2:10">
      <c r="B68" s="2281"/>
      <c r="C68" s="2282">
        <v>33349</v>
      </c>
      <c r="D68" s="2281">
        <v>8.1</v>
      </c>
      <c r="E68" s="2281">
        <v>8.64</v>
      </c>
      <c r="F68" s="2281">
        <v>9</v>
      </c>
      <c r="G68" s="2281">
        <v>9.5399999999999991</v>
      </c>
      <c r="H68" s="2281">
        <v>9.7200000000000006</v>
      </c>
      <c r="I68" s="2281">
        <v>0</v>
      </c>
      <c r="J68" s="2281">
        <v>0</v>
      </c>
    </row>
    <row r="69" spans="2:10">
      <c r="B69" s="2281"/>
      <c r="C69" s="2282">
        <v>33318</v>
      </c>
      <c r="D69" s="2281">
        <v>9</v>
      </c>
      <c r="E69" s="2281">
        <v>10.08</v>
      </c>
      <c r="F69" s="2281">
        <v>10.8</v>
      </c>
      <c r="G69" s="2281">
        <v>11.52</v>
      </c>
      <c r="H69" s="2281">
        <v>11.88</v>
      </c>
      <c r="I69" s="2281" t="s">
        <v>2095</v>
      </c>
      <c r="J69" s="2281" t="s">
        <v>2095</v>
      </c>
    </row>
    <row r="70" spans="2:10">
      <c r="B70" s="2281"/>
      <c r="C70" s="2282">
        <v>33106</v>
      </c>
      <c r="D70" s="2281">
        <v>8.64</v>
      </c>
      <c r="E70" s="2281">
        <v>9.36</v>
      </c>
      <c r="F70" s="2281">
        <v>10.08</v>
      </c>
      <c r="G70" s="2281">
        <v>10.8</v>
      </c>
      <c r="H70" s="2281">
        <v>11.16</v>
      </c>
      <c r="I70" s="2281">
        <v>0</v>
      </c>
      <c r="J70" s="2281">
        <v>0</v>
      </c>
    </row>
    <row r="71" spans="2:10">
      <c r="B71" s="2281"/>
      <c r="C71" s="2282">
        <v>32540</v>
      </c>
      <c r="D71" s="2281">
        <v>11.34</v>
      </c>
      <c r="E71" s="2281">
        <v>11.34</v>
      </c>
      <c r="F71" s="2281">
        <v>12.78</v>
      </c>
      <c r="G71" s="2281">
        <v>14.4</v>
      </c>
      <c r="H71" s="2281">
        <v>19.260000000000002</v>
      </c>
      <c r="I71" s="2281">
        <v>0</v>
      </c>
      <c r="J71" s="2281">
        <v>0</v>
      </c>
    </row>
    <row r="72" spans="2:10">
      <c r="B72" s="2281"/>
      <c r="C72" s="2282"/>
      <c r="D72" s="2281"/>
      <c r="E72" s="2281"/>
      <c r="F72" s="2281"/>
      <c r="G72" s="2281"/>
      <c r="H72" s="2281"/>
      <c r="I72" s="2281"/>
      <c r="J72" s="2281"/>
    </row>
    <row r="73" spans="2:10">
      <c r="B73" s="2284"/>
      <c r="C73" s="2285"/>
      <c r="D73" s="2284"/>
      <c r="E73" s="2284"/>
      <c r="F73" s="2284"/>
      <c r="G73" s="2284"/>
      <c r="H73" s="2284"/>
      <c r="I73" s="2284"/>
      <c r="J73" s="2284"/>
    </row>
    <row r="74" spans="2:10">
      <c r="B74" s="2284"/>
      <c r="C74" s="2285"/>
      <c r="D74" s="2284"/>
      <c r="E74" s="2284"/>
      <c r="F74" s="2284"/>
      <c r="G74" s="2284"/>
      <c r="H74" s="2284"/>
      <c r="I74" s="2284"/>
      <c r="J74" s="2284"/>
    </row>
    <row r="75" spans="2:10">
      <c r="B75" s="2284"/>
      <c r="C75" s="2285"/>
      <c r="D75" s="2284"/>
      <c r="E75" s="2284"/>
      <c r="F75" s="2284"/>
      <c r="G75" s="2284"/>
      <c r="H75" s="2284"/>
      <c r="I75" s="2284"/>
      <c r="J75" s="2284"/>
    </row>
    <row r="76" spans="2:10">
      <c r="B76" s="2234"/>
      <c r="C76" s="2234"/>
      <c r="D76" s="2234"/>
      <c r="E76" s="2234"/>
      <c r="F76" s="2234"/>
      <c r="G76" s="2234"/>
      <c r="H76" s="2234"/>
      <c r="I76" s="2234"/>
      <c r="J76" s="2234"/>
    </row>
    <row r="77" spans="2:10">
      <c r="B77" s="2234"/>
      <c r="C77" s="2234"/>
      <c r="D77" s="2234"/>
      <c r="E77" s="2234"/>
      <c r="F77" s="2234"/>
      <c r="G77" s="2234"/>
      <c r="H77" s="2234"/>
      <c r="I77" s="2234"/>
      <c r="J77" s="2234"/>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2024-11-29T01:04:12Z</dcterms:modified>
</cp:coreProperties>
</file>