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3"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成本法" sheetId="68" r:id="rId20"/>
    <sheet name="土地比较法-住宅、综合" sheetId="39" r:id="rId21"/>
    <sheet name="案例" sheetId="77" r:id="rId22"/>
    <sheet name="假设开发法" sheetId="12" r:id="rId23"/>
    <sheet name="比较法-办公" sheetId="34" r:id="rId24"/>
    <sheet name="典型户型修正" sheetId="31" r:id="rId25"/>
    <sheet name="收益法商业" sheetId="15"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地下商业" sheetId="78" state="hidden" r:id="rId46"/>
    <sheet name="收益法车库" sheetId="79" r:id="rId47"/>
    <sheet name="收益法仓储" sheetId="80" r:id="rId48"/>
  </sheets>
  <externalReferences>
    <externalReference r:id="rId49"/>
    <externalReference r:id="rId50"/>
    <externalReference r:id="rId51"/>
  </externalReferences>
  <definedNames>
    <definedName name="_xlnm._FilterDatabase" localSheetId="23"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47">收益法仓储!$A$1:$AK$69</definedName>
    <definedName name="_xlnm.Print_Area" localSheetId="46">收益法车库!$A$1:$AK$69</definedName>
    <definedName name="_xlnm.Print_Area" localSheetId="45">收益法地下商业!$A$1:$AK$69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9" i="1" l="1"/>
  <c r="L7" i="1"/>
  <c r="E60" i="34" l="1"/>
  <c r="F60" i="34" s="1"/>
  <c r="G60" i="34" s="1"/>
  <c r="H60" i="34" s="1"/>
  <c r="I60" i="34" s="1"/>
  <c r="J60" i="34" s="1"/>
  <c r="K60" i="34" s="1"/>
  <c r="L60" i="34" s="1"/>
  <c r="M60" i="34" s="1"/>
  <c r="N60" i="34" s="1"/>
  <c r="E11" i="34" l="1"/>
  <c r="B47" i="34" l="1"/>
  <c r="I48" i="34" s="1"/>
  <c r="E57" i="39" l="1"/>
  <c r="AM8" i="1"/>
  <c r="AM9" i="1" s="1"/>
  <c r="AL7" i="1"/>
  <c r="AL8" i="1" s="1"/>
  <c r="AL9" i="1" s="1"/>
  <c r="AK7" i="1"/>
  <c r="AK8" i="1" s="1"/>
  <c r="AK9" i="1" s="1"/>
  <c r="V9" i="1"/>
  <c r="V8" i="1"/>
  <c r="U9" i="1"/>
  <c r="U8" i="1"/>
  <c r="Y7" i="1"/>
  <c r="Y8" i="1" s="1"/>
  <c r="W7" i="1"/>
  <c r="W8" i="1" s="1"/>
  <c r="V7" i="1"/>
  <c r="U23" i="1"/>
  <c r="Q7" i="1"/>
  <c r="Q9" i="1"/>
  <c r="Q8" i="1"/>
  <c r="Q6" i="1"/>
  <c r="L14" i="1"/>
  <c r="I9" i="1"/>
  <c r="I8" i="1"/>
  <c r="I7" i="1"/>
  <c r="I6" i="1"/>
  <c r="G22" i="6"/>
  <c r="G21" i="6"/>
  <c r="G20" i="6"/>
  <c r="G19" i="6"/>
  <c r="B25" i="31" s="1"/>
  <c r="F20" i="6"/>
  <c r="U20" i="1" s="1"/>
  <c r="F19" i="6"/>
  <c r="B24" i="31" s="1"/>
  <c r="W9" i="1" l="1"/>
  <c r="Y9" i="1"/>
  <c r="F36" i="77"/>
  <c r="F44" i="77" s="1"/>
  <c r="C37" i="77"/>
  <c r="C36" i="77"/>
  <c r="K27" i="34" l="1"/>
  <c r="N7" i="1" l="1"/>
  <c r="N8" i="1" s="1"/>
  <c r="N9" i="1" s="1"/>
  <c r="N14" i="1" s="1"/>
  <c r="V22" i="1" l="1"/>
  <c r="V21" i="1"/>
  <c r="W20" i="1"/>
  <c r="V20" i="1"/>
  <c r="W23" i="1" l="1"/>
  <c r="W21" i="1"/>
  <c r="W22" i="1"/>
  <c r="K11" i="34"/>
  <c r="E25" i="77" l="1"/>
  <c r="E24" i="77"/>
  <c r="E23" i="77"/>
  <c r="F23" i="77"/>
  <c r="AT19" i="3"/>
  <c r="D23" i="77" l="1"/>
  <c r="K11" i="39" l="1"/>
  <c r="B42" i="1"/>
  <c r="B38" i="1"/>
  <c r="B37" i="1"/>
  <c r="B36" i="1"/>
  <c r="B35" i="1"/>
  <c r="B34" i="1"/>
  <c r="B28" i="1"/>
  <c r="J6" i="1"/>
  <c r="Q72" i="80" l="1"/>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Q72" i="78"/>
  <c r="Q59" i="78"/>
  <c r="K59" i="78"/>
  <c r="P74" i="78" s="1"/>
  <c r="F59" i="78"/>
  <c r="Q58" i="78"/>
  <c r="Q51" i="78"/>
  <c r="J50" i="78"/>
  <c r="J51" i="78" s="1"/>
  <c r="M47" i="78"/>
  <c r="D46" i="78"/>
  <c r="F33" i="78"/>
  <c r="F61" i="78" s="1"/>
  <c r="F31" i="78"/>
  <c r="F23" i="78"/>
  <c r="F21" i="78"/>
  <c r="F20" i="78"/>
  <c r="M19" i="78"/>
  <c r="F18" i="78"/>
  <c r="M17" i="78"/>
  <c r="F17" i="78"/>
  <c r="F15" i="78"/>
  <c r="F25" i="77"/>
  <c r="F24" i="77"/>
  <c r="P74" i="80" l="1"/>
  <c r="D22" i="80"/>
  <c r="D23" i="80"/>
  <c r="D24" i="79"/>
  <c r="P61" i="79"/>
  <c r="D22" i="79"/>
  <c r="D23" i="78"/>
  <c r="D22" i="78"/>
  <c r="D24" i="78"/>
  <c r="P61" i="78"/>
  <c r="C25" i="34"/>
  <c r="I46" i="39" l="1"/>
  <c r="G46" i="39"/>
  <c r="E46" i="39"/>
  <c r="I38" i="39"/>
  <c r="G38" i="39"/>
  <c r="E38" i="39"/>
  <c r="C38" i="39"/>
  <c r="C32" i="39"/>
  <c r="I11" i="39"/>
  <c r="G11" i="39"/>
  <c r="E11" i="39"/>
  <c r="I7" i="39" l="1"/>
  <c r="G7" i="39"/>
  <c r="E7" i="39"/>
  <c r="I5" i="39"/>
  <c r="G5" i="39"/>
  <c r="E5" i="39"/>
  <c r="H7" i="1" l="1"/>
  <c r="H8" i="1"/>
  <c r="H6" i="1"/>
  <c r="J7" i="1"/>
  <c r="J8" i="1" s="1"/>
  <c r="J9" i="1" s="1"/>
  <c r="D3" i="4"/>
  <c r="H9" i="1" l="1"/>
  <c r="L3" i="7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11" i="76"/>
  <c r="E12" i="76"/>
  <c r="B8" i="76"/>
  <c r="B10" i="76"/>
  <c r="B13" i="76"/>
  <c r="E13" i="76"/>
  <c r="E9" i="76"/>
  <c r="B9" i="76"/>
  <c r="B11" i="76"/>
  <c r="E8" i="76"/>
  <c r="B12" i="76"/>
  <c r="E7" i="76"/>
  <c r="E10" i="76"/>
  <c r="B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6" i="73"/>
  <c r="D5" i="73"/>
  <c r="D6" i="73"/>
  <c r="F3" i="73"/>
  <c r="F5" i="73"/>
  <c r="D3" i="73"/>
  <c r="F4" i="73"/>
  <c r="I1" i="73" l="1"/>
  <c r="B39" i="1" s="1"/>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24" i="71"/>
  <c r="B25" i="71" s="1"/>
  <c r="S25" i="71" s="1"/>
  <c r="E24" i="71"/>
  <c r="E25" i="71" s="1"/>
  <c r="U25" i="71" s="1"/>
  <c r="B28" i="71"/>
  <c r="B29" i="71" s="1"/>
  <c r="S29" i="71" s="1"/>
  <c r="E28" i="71"/>
  <c r="E29" i="71" s="1"/>
  <c r="U29" i="71" s="1"/>
  <c r="F36" i="71"/>
  <c r="F37" i="71" s="1"/>
  <c r="V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D11" i="71" s="1"/>
  <c r="Y10" i="71"/>
  <c r="Z10" i="71" s="1"/>
  <c r="AB10" i="71"/>
  <c r="X11" i="71"/>
  <c r="AA11" i="71"/>
  <c r="X12" i="71"/>
  <c r="AA12" i="71"/>
  <c r="X13" i="71"/>
  <c r="AA13" i="71"/>
  <c r="C15" i="71"/>
  <c r="C16" i="71" s="1"/>
  <c r="Y14" i="71"/>
  <c r="Z14" i="71" s="1"/>
  <c r="AB14" i="71"/>
  <c r="X15" i="71"/>
  <c r="AA15" i="71"/>
  <c r="X16" i="71"/>
  <c r="AA16" i="71"/>
  <c r="X17" i="71"/>
  <c r="AA17" i="71"/>
  <c r="C19" i="71"/>
  <c r="C20" i="71" s="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5"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Q18" i="35"/>
  <c r="Z18" i="35" s="1"/>
  <c r="D68" i="35"/>
  <c r="E68" i="35" s="1"/>
  <c r="F18" i="35"/>
  <c r="AA18" i="35" s="1"/>
  <c r="C18" i="35"/>
  <c r="Z21" i="37"/>
  <c r="Q21" i="37"/>
  <c r="D77" i="37"/>
  <c r="E77" i="37" s="1"/>
  <c r="C21" i="37"/>
  <c r="Z21" i="34"/>
  <c r="Q21" i="34"/>
  <c r="D84" i="34"/>
  <c r="E84" i="34" s="1"/>
  <c r="F21" i="34"/>
  <c r="AA21" i="34" s="1"/>
  <c r="C21" i="34"/>
  <c r="Q21" i="33"/>
  <c r="Z21" i="33" s="1"/>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M99" i="43"/>
  <c r="M108" i="43" s="1"/>
  <c r="C99" i="43"/>
  <c r="C108" i="43" s="1"/>
  <c r="N100" i="43"/>
  <c r="D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s="1"/>
  <c r="K76" i="43"/>
  <c r="J76" i="43" s="1"/>
  <c r="D76" i="43" s="1"/>
  <c r="M75" i="43"/>
  <c r="N75" i="43" s="1"/>
  <c r="K75" i="43"/>
  <c r="J75" i="43" s="1"/>
  <c r="D75" i="43" s="1"/>
  <c r="M74" i="43"/>
  <c r="N74" i="43" s="1"/>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s="1"/>
  <c r="M55" i="43"/>
  <c r="N55" i="43" s="1"/>
  <c r="K55" i="43"/>
  <c r="J55" i="43" s="1"/>
  <c r="D55" i="43" s="1"/>
  <c r="M54" i="43"/>
  <c r="N54" i="43" s="1"/>
  <c r="K54" i="43"/>
  <c r="J54" i="43" s="1"/>
  <c r="D54" i="43" s="1"/>
  <c r="M53" i="43"/>
  <c r="N53" i="43" s="1"/>
  <c r="K53" i="43"/>
  <c r="J53" i="43" s="1"/>
  <c r="D53" i="43" s="1"/>
  <c r="M52" i="43"/>
  <c r="N52" i="43" s="1"/>
  <c r="K52" i="43"/>
  <c r="J52" i="43" s="1"/>
  <c r="D52" i="43" s="1"/>
  <c r="M51" i="43"/>
  <c r="N51" i="43" s="1"/>
  <c r="K51" i="43"/>
  <c r="J51" i="43" s="1"/>
  <c r="D51" i="43" s="1"/>
  <c r="M50" i="43"/>
  <c r="N50" i="43" s="1"/>
  <c r="K50" i="43"/>
  <c r="J50" i="43" s="1"/>
  <c r="D50" i="43" s="1"/>
  <c r="M49" i="43"/>
  <c r="N49" i="43" s="1"/>
  <c r="K49" i="43"/>
  <c r="J49" i="43" s="1"/>
  <c r="D49" i="43" s="1"/>
  <c r="M48" i="43"/>
  <c r="N48" i="43" s="1"/>
  <c r="K48" i="43"/>
  <c r="J48" i="43" s="1"/>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42" i="77" s="1"/>
  <c r="BT18" i="3"/>
  <c r="BS18" i="3"/>
  <c r="BR18" i="3"/>
  <c r="BQ18" i="3"/>
  <c r="BP18" i="3"/>
  <c r="BO18" i="3"/>
  <c r="BN18" i="3"/>
  <c r="BM18" i="3"/>
  <c r="BK18" i="3"/>
  <c r="BJ18" i="3"/>
  <c r="BI18" i="3"/>
  <c r="BH18" i="3"/>
  <c r="BG18" i="3"/>
  <c r="BF18" i="3"/>
  <c r="BE18" i="3"/>
  <c r="BD18" i="3"/>
  <c r="BC18" i="3"/>
  <c r="BB18" i="3"/>
  <c r="AX18" i="3"/>
  <c r="AW18" i="3"/>
  <c r="AV18" i="3"/>
  <c r="AC18" i="3"/>
  <c r="H18" i="3"/>
  <c r="G41" i="77"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S26" i="31" s="1"/>
  <c r="R27" i="31"/>
  <c r="R28" i="31"/>
  <c r="S28" i="31" s="1"/>
  <c r="R29" i="31"/>
  <c r="S29" i="31" s="1"/>
  <c r="R30" i="31"/>
  <c r="S30" i="31" s="1"/>
  <c r="R31" i="31"/>
  <c r="S31" i="31" s="1"/>
  <c r="R32" i="31"/>
  <c r="S32" i="31" s="1"/>
  <c r="R33" i="31"/>
  <c r="S33" i="31" s="1"/>
  <c r="R34" i="31"/>
  <c r="R35" i="31"/>
  <c r="S35" i="31" s="1"/>
  <c r="R36" i="31"/>
  <c r="S36" i="31" s="1"/>
  <c r="R37" i="31"/>
  <c r="S37" i="31" s="1"/>
  <c r="R38" i="31"/>
  <c r="R39" i="31"/>
  <c r="S39" i="31" s="1"/>
  <c r="R40" i="31"/>
  <c r="S40" i="31" s="1"/>
  <c r="R41" i="31"/>
  <c r="S41" i="31" s="1"/>
  <c r="R42" i="31"/>
  <c r="R43" i="31"/>
  <c r="S43" i="31" s="1"/>
  <c r="R44" i="31"/>
  <c r="S44" i="31" s="1"/>
  <c r="R45" i="31"/>
  <c r="S45" i="31" s="1"/>
  <c r="R46" i="31"/>
  <c r="R47" i="31"/>
  <c r="S47" i="31" s="1"/>
  <c r="R48" i="31"/>
  <c r="S48" i="31" s="1"/>
  <c r="R49" i="31"/>
  <c r="S49" i="31" s="1"/>
  <c r="R50" i="31"/>
  <c r="R51" i="31"/>
  <c r="S51" i="31" s="1"/>
  <c r="R52" i="31"/>
  <c r="S52" i="31" s="1"/>
  <c r="R53" i="31"/>
  <c r="S53" i="31" s="1"/>
  <c r="R54" i="31"/>
  <c r="R55" i="31"/>
  <c r="S55" i="31" s="1"/>
  <c r="R56" i="31"/>
  <c r="R57" i="31"/>
  <c r="S57" i="31" s="1"/>
  <c r="R58" i="31"/>
  <c r="S58" i="31" s="1"/>
  <c r="R59" i="31"/>
  <c r="S59" i="31" s="1"/>
  <c r="R60" i="31"/>
  <c r="R61" i="31"/>
  <c r="S61" i="31" s="1"/>
  <c r="R62" i="31"/>
  <c r="S62" i="31" s="1"/>
  <c r="R63" i="31"/>
  <c r="S63" i="31" s="1"/>
  <c r="R64" i="31"/>
  <c r="R65" i="31"/>
  <c r="S65" i="31" s="1"/>
  <c r="R66" i="31"/>
  <c r="S66" i="31" s="1"/>
  <c r="R67" i="31"/>
  <c r="S67" i="31" s="1"/>
  <c r="R68" i="31"/>
  <c r="R69" i="31"/>
  <c r="S69" i="31" s="1"/>
  <c r="R70" i="31"/>
  <c r="S70" i="31" s="1"/>
  <c r="R71" i="31"/>
  <c r="S71" i="31" s="1"/>
  <c r="R72" i="31"/>
  <c r="R73" i="31"/>
  <c r="S73" i="31" s="1"/>
  <c r="R74" i="31"/>
  <c r="S74" i="31" s="1"/>
  <c r="R75" i="31"/>
  <c r="S75" i="31" s="1"/>
  <c r="R76" i="31"/>
  <c r="R77" i="31"/>
  <c r="S77" i="31" s="1"/>
  <c r="R78" i="31"/>
  <c r="S78" i="31" s="1"/>
  <c r="R79" i="31"/>
  <c r="S79" i="31" s="1"/>
  <c r="R80" i="31"/>
  <c r="S80" i="31" s="1"/>
  <c r="R81" i="31"/>
  <c r="R82" i="31"/>
  <c r="S82" i="31" s="1"/>
  <c r="R83" i="31"/>
  <c r="S83" i="31" s="1"/>
  <c r="R84" i="31"/>
  <c r="S84" i="31" s="1"/>
  <c r="R85" i="31"/>
  <c r="S85" i="31" s="1"/>
  <c r="R86" i="31"/>
  <c r="S86" i="31" s="1"/>
  <c r="R87" i="31"/>
  <c r="S87" i="31" s="1"/>
  <c r="R88" i="31"/>
  <c r="S88" i="31" s="1"/>
  <c r="R89" i="31"/>
  <c r="R90" i="31"/>
  <c r="S90" i="31" s="1"/>
  <c r="R91" i="31"/>
  <c r="S91" i="31" s="1"/>
  <c r="R92" i="31"/>
  <c r="S92" i="31" s="1"/>
  <c r="R93" i="31"/>
  <c r="S93" i="31" s="1"/>
  <c r="R94" i="31"/>
  <c r="S94" i="31" s="1"/>
  <c r="R95" i="31"/>
  <c r="S95" i="31" s="1"/>
  <c r="R96" i="31"/>
  <c r="S96" i="31" s="1"/>
  <c r="R97" i="31"/>
  <c r="R98" i="31"/>
  <c r="S98" i="31" s="1"/>
  <c r="R99" i="31"/>
  <c r="R100" i="31"/>
  <c r="S100" i="31" s="1"/>
  <c r="R101" i="31"/>
  <c r="S101" i="31" s="1"/>
  <c r="R102" i="31"/>
  <c r="S102" i="31" s="1"/>
  <c r="R103" i="31"/>
  <c r="S103" i="31" s="1"/>
  <c r="R104" i="31"/>
  <c r="S104" i="31" s="1"/>
  <c r="R105" i="31"/>
  <c r="S105" i="31" s="1"/>
  <c r="R106" i="31"/>
  <c r="S106" i="31" s="1"/>
  <c r="R107" i="3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R132" i="31"/>
  <c r="S132" i="31" s="1"/>
  <c r="R133" i="31"/>
  <c r="S133" i="31" s="1"/>
  <c r="R134" i="31"/>
  <c r="S134" i="31" s="1"/>
  <c r="R135" i="31"/>
  <c r="S135" i="31" s="1"/>
  <c r="R136" i="31"/>
  <c r="S136" i="31" s="1"/>
  <c r="R137" i="31"/>
  <c r="S137" i="31" s="1"/>
  <c r="R138" i="31"/>
  <c r="S138" i="31" s="1"/>
  <c r="R139" i="31"/>
  <c r="R140" i="31"/>
  <c r="S140" i="31" s="1"/>
  <c r="R141" i="31"/>
  <c r="S141" i="31" s="1"/>
  <c r="R142" i="31"/>
  <c r="S142" i="31" s="1"/>
  <c r="R143" i="31"/>
  <c r="S143" i="31" s="1"/>
  <c r="R144" i="31"/>
  <c r="S144" i="31" s="1"/>
  <c r="R145" i="31"/>
  <c r="S145" i="31" s="1"/>
  <c r="R146" i="31"/>
  <c r="S146" i="31" s="1"/>
  <c r="R147" i="31"/>
  <c r="R148" i="31"/>
  <c r="S148" i="31" s="1"/>
  <c r="R149" i="31"/>
  <c r="S149" i="31" s="1"/>
  <c r="R150" i="31"/>
  <c r="S150" i="31" s="1"/>
  <c r="R151" i="31"/>
  <c r="S151" i="31" s="1"/>
  <c r="R152" i="31"/>
  <c r="S152" i="31" s="1"/>
  <c r="R153" i="31"/>
  <c r="S153" i="31" s="1"/>
  <c r="R154" i="31"/>
  <c r="S154" i="31" s="1"/>
  <c r="R155" i="31"/>
  <c r="R156" i="31"/>
  <c r="S156" i="31" s="1"/>
  <c r="R157" i="31"/>
  <c r="S157" i="31" s="1"/>
  <c r="R158" i="31"/>
  <c r="S158" i="31" s="1"/>
  <c r="R159" i="31"/>
  <c r="S159" i="31" s="1"/>
  <c r="R160" i="31"/>
  <c r="S160" i="31" s="1"/>
  <c r="R161" i="31"/>
  <c r="S161" i="31" s="1"/>
  <c r="R162" i="31"/>
  <c r="S162" i="31" s="1"/>
  <c r="R163" i="31"/>
  <c r="R164" i="31"/>
  <c r="S164" i="31" s="1"/>
  <c r="R165" i="31"/>
  <c r="S165" i="31" s="1"/>
  <c r="R166" i="31"/>
  <c r="S166" i="31" s="1"/>
  <c r="R167" i="31"/>
  <c r="S167" i="31" s="1"/>
  <c r="R168" i="31"/>
  <c r="S168" i="31" s="1"/>
  <c r="R169" i="31"/>
  <c r="S169" i="31" s="1"/>
  <c r="R170" i="31"/>
  <c r="S170" i="31" s="1"/>
  <c r="R171" i="31"/>
  <c r="R172" i="31"/>
  <c r="S172" i="31" s="1"/>
  <c r="R173" i="31"/>
  <c r="S173" i="31" s="1"/>
  <c r="R174" i="31"/>
  <c r="S174" i="31" s="1"/>
  <c r="R175" i="31"/>
  <c r="S175" i="31" s="1"/>
  <c r="R176" i="31"/>
  <c r="S176" i="31" s="1"/>
  <c r="R177" i="31"/>
  <c r="S177" i="31" s="1"/>
  <c r="R178" i="31"/>
  <c r="S178" i="31" s="1"/>
  <c r="R179" i="31"/>
  <c r="R180" i="31"/>
  <c r="S180" i="31" s="1"/>
  <c r="R181" i="31"/>
  <c r="S181" i="31" s="1"/>
  <c r="R182" i="31"/>
  <c r="S182" i="31" s="1"/>
  <c r="R183" i="31"/>
  <c r="S183" i="31" s="1"/>
  <c r="R184" i="31"/>
  <c r="S184" i="31" s="1"/>
  <c r="R185" i="31"/>
  <c r="S185" i="31" s="1"/>
  <c r="R186" i="31"/>
  <c r="S186" i="31" s="1"/>
  <c r="R187" i="31"/>
  <c r="R188" i="31"/>
  <c r="S188" i="31" s="1"/>
  <c r="R189" i="31"/>
  <c r="S189" i="31" s="1"/>
  <c r="R190" i="31"/>
  <c r="S190" i="31" s="1"/>
  <c r="R191" i="31"/>
  <c r="S191" i="31" s="1"/>
  <c r="R192" i="31"/>
  <c r="S192" i="31" s="1"/>
  <c r="R193" i="31"/>
  <c r="S193" i="31" s="1"/>
  <c r="R194" i="31"/>
  <c r="S194" i="31" s="1"/>
  <c r="R195" i="31"/>
  <c r="R196" i="31"/>
  <c r="S196" i="31" s="1"/>
  <c r="R197" i="31"/>
  <c r="S197" i="31" s="1"/>
  <c r="R198" i="31"/>
  <c r="S198" i="31" s="1"/>
  <c r="R199" i="31"/>
  <c r="S199" i="31" s="1"/>
  <c r="R200" i="31"/>
  <c r="S200" i="31" s="1"/>
  <c r="R201" i="31"/>
  <c r="S201" i="31" s="1"/>
  <c r="R202" i="31"/>
  <c r="S202" i="31" s="1"/>
  <c r="R203" i="31"/>
  <c r="R204" i="31"/>
  <c r="S204" i="31" s="1"/>
  <c r="R205" i="31"/>
  <c r="S205" i="31" s="1"/>
  <c r="R206" i="31"/>
  <c r="S206" i="31" s="1"/>
  <c r="R207" i="31"/>
  <c r="S207" i="31" s="1"/>
  <c r="R208" i="31"/>
  <c r="S208" i="31" s="1"/>
  <c r="R209" i="31"/>
  <c r="S209" i="31" s="1"/>
  <c r="R210" i="31"/>
  <c r="S210" i="31" s="1"/>
  <c r="R211" i="31"/>
  <c r="R212" i="31"/>
  <c r="S212" i="31" s="1"/>
  <c r="R213" i="31"/>
  <c r="S213" i="31" s="1"/>
  <c r="R214" i="31"/>
  <c r="S214" i="31" s="1"/>
  <c r="R215" i="31"/>
  <c r="S215" i="31" s="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R230" i="31"/>
  <c r="S230" i="31" s="1"/>
  <c r="R231" i="31"/>
  <c r="S231" i="31" s="1"/>
  <c r="R232" i="31"/>
  <c r="S232" i="31" s="1"/>
  <c r="R233" i="31"/>
  <c r="S233" i="31" s="1"/>
  <c r="R234" i="31"/>
  <c r="S234" i="31" s="1"/>
  <c r="R235" i="31"/>
  <c r="S235" i="31" s="1"/>
  <c r="R236" i="31"/>
  <c r="S236" i="31" s="1"/>
  <c r="R237" i="31"/>
  <c r="R238" i="31"/>
  <c r="S238" i="31" s="1"/>
  <c r="R239" i="31"/>
  <c r="S239" i="31" s="1"/>
  <c r="R240" i="31"/>
  <c r="S240" i="31" s="1"/>
  <c r="R241" i="31"/>
  <c r="S241" i="31" s="1"/>
  <c r="R242" i="31"/>
  <c r="S242" i="31" s="1"/>
  <c r="R243" i="31"/>
  <c r="S243" i="31" s="1"/>
  <c r="R244" i="31"/>
  <c r="S244" i="31" s="1"/>
  <c r="R245" i="31"/>
  <c r="R246" i="31"/>
  <c r="S246" i="31" s="1"/>
  <c r="R247" i="31"/>
  <c r="S247" i="31" s="1"/>
  <c r="R248" i="31"/>
  <c r="S248" i="31" s="1"/>
  <c r="R249" i="31"/>
  <c r="S249" i="31" s="1"/>
  <c r="R250" i="31"/>
  <c r="S250" i="31" s="1"/>
  <c r="R251" i="31"/>
  <c r="S251" i="31" s="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R430" i="31"/>
  <c r="S430" i="31" s="1"/>
  <c r="R431" i="31"/>
  <c r="S431" i="31" s="1"/>
  <c r="R432" i="31"/>
  <c r="S432" i="31" s="1"/>
  <c r="R433" i="31"/>
  <c r="S433" i="31" s="1"/>
  <c r="R434" i="31"/>
  <c r="S434" i="31" s="1"/>
  <c r="R435" i="31"/>
  <c r="R436" i="31"/>
  <c r="S436" i="31" s="1"/>
  <c r="R437" i="31"/>
  <c r="S437" i="31" s="1"/>
  <c r="R438" i="31"/>
  <c r="S438" i="31" s="1"/>
  <c r="R439" i="31"/>
  <c r="S439" i="31" s="1"/>
  <c r="R440" i="31"/>
  <c r="S440" i="31" s="1"/>
  <c r="R441" i="31"/>
  <c r="S441" i="31" s="1"/>
  <c r="R442" i="31"/>
  <c r="S442" i="31" s="1"/>
  <c r="R443" i="31"/>
  <c r="R444" i="31"/>
  <c r="S444" i="31" s="1"/>
  <c r="R445" i="31"/>
  <c r="R446" i="31"/>
  <c r="S446" i="31" s="1"/>
  <c r="R447" i="31"/>
  <c r="R448" i="31"/>
  <c r="S448" i="31" s="1"/>
  <c r="R449" i="31"/>
  <c r="R450" i="31"/>
  <c r="S450" i="31" s="1"/>
  <c r="R451" i="31"/>
  <c r="S451" i="31" s="1"/>
  <c r="R452" i="31"/>
  <c r="S452" i="31" s="1"/>
  <c r="R453" i="31"/>
  <c r="R454" i="31"/>
  <c r="S454" i="31" s="1"/>
  <c r="R455" i="31"/>
  <c r="S455" i="31" s="1"/>
  <c r="R456" i="31"/>
  <c r="S456" i="31" s="1"/>
  <c r="R457" i="31"/>
  <c r="S457" i="31" s="1"/>
  <c r="R458" i="31"/>
  <c r="S458" i="31" s="1"/>
  <c r="R459" i="31"/>
  <c r="S459" i="31" s="1"/>
  <c r="R460" i="31"/>
  <c r="S460" i="31" s="1"/>
  <c r="R461" i="3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R476" i="31"/>
  <c r="S476" i="31" s="1"/>
  <c r="R477" i="31"/>
  <c r="S477" i="31" s="1"/>
  <c r="R478" i="31"/>
  <c r="S478" i="31" s="1"/>
  <c r="R479" i="31"/>
  <c r="S479" i="31" s="1"/>
  <c r="R480" i="31"/>
  <c r="S480" i="31" s="1"/>
  <c r="R481" i="31"/>
  <c r="S481" i="31" s="1"/>
  <c r="R482" i="31"/>
  <c r="S482" i="31" s="1"/>
  <c r="R483" i="31"/>
  <c r="R484" i="31"/>
  <c r="S484" i="31" s="1"/>
  <c r="R485" i="31"/>
  <c r="S485" i="31" s="1"/>
  <c r="R486" i="31"/>
  <c r="S486" i="31" s="1"/>
  <c r="R487" i="31"/>
  <c r="S487" i="31" s="1"/>
  <c r="R488" i="31"/>
  <c r="S488" i="31" s="1"/>
  <c r="R489" i="31"/>
  <c r="S489" i="31" s="1"/>
  <c r="R490" i="31"/>
  <c r="S490" i="31" s="1"/>
  <c r="R491" i="3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R506" i="31"/>
  <c r="S506" i="31" s="1"/>
  <c r="R507" i="31"/>
  <c r="S507" i="31" s="1"/>
  <c r="R508" i="31"/>
  <c r="S508" i="31" s="1"/>
  <c r="R509" i="31"/>
  <c r="R510" i="31"/>
  <c r="S510" i="31" s="1"/>
  <c r="R511" i="31"/>
  <c r="S511" i="31" s="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F10" i="1" s="1"/>
  <c r="G10" i="1" s="1"/>
  <c r="E15" i="4"/>
  <c r="D15" i="4"/>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36" i="77" s="1"/>
  <c r="AC13" i="3"/>
  <c r="H14" i="3"/>
  <c r="G37" i="77" s="1"/>
  <c r="AC14" i="3"/>
  <c r="H15" i="3"/>
  <c r="AC15" i="3"/>
  <c r="H16" i="3"/>
  <c r="AC16" i="3"/>
  <c r="H17" i="3"/>
  <c r="G40" i="77"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00" i="31"/>
  <c r="S328" i="31"/>
  <c r="S266" i="31"/>
  <c r="S253" i="31"/>
  <c r="S245" i="31"/>
  <c r="S237" i="31"/>
  <c r="S229" i="31"/>
  <c r="S429" i="31"/>
  <c r="S219" i="31"/>
  <c r="S211" i="31"/>
  <c r="S203" i="31"/>
  <c r="S195" i="31"/>
  <c r="S187" i="31"/>
  <c r="S179" i="31"/>
  <c r="S171" i="31"/>
  <c r="S163" i="31"/>
  <c r="S155" i="31"/>
  <c r="S147" i="31"/>
  <c r="S139" i="31"/>
  <c r="S131" i="31"/>
  <c r="S123" i="31"/>
  <c r="S491" i="31"/>
  <c r="S483" i="31"/>
  <c r="S475" i="31"/>
  <c r="S443" i="31"/>
  <c r="S435" i="31"/>
  <c r="S119" i="31"/>
  <c r="S461" i="31"/>
  <c r="S453" i="31"/>
  <c r="S54" i="31"/>
  <c r="S50" i="31"/>
  <c r="S46" i="31"/>
  <c r="S42" i="31"/>
  <c r="S38" i="31"/>
  <c r="S34" i="31"/>
  <c r="S76" i="31"/>
  <c r="S72" i="31"/>
  <c r="S68" i="31"/>
  <c r="S64" i="31"/>
  <c r="S60" i="31"/>
  <c r="S56" i="31"/>
  <c r="S97" i="31"/>
  <c r="S89" i="31"/>
  <c r="S81" i="31"/>
  <c r="S99" i="31"/>
  <c r="S107" i="31"/>
  <c r="S445" i="31"/>
  <c r="S447" i="31"/>
  <c r="S449" i="31"/>
  <c r="S509" i="31"/>
  <c r="S513"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AC5" i="3" s="1"/>
  <c r="BB493" i="3"/>
  <c r="BC493" i="3"/>
  <c r="BA493" i="3" s="1"/>
  <c r="AZ493" i="3" s="1"/>
  <c r="BD493" i="3"/>
  <c r="BE493" i="3"/>
  <c r="BF493" i="3"/>
  <c r="BG493" i="3"/>
  <c r="BG5" i="3" s="1"/>
  <c r="BH493" i="3"/>
  <c r="BI493" i="3"/>
  <c r="BJ493" i="3"/>
  <c r="BK493" i="3"/>
  <c r="BK5" i="3" s="1"/>
  <c r="BM493" i="3"/>
  <c r="BN493" i="3"/>
  <c r="BN5" i="3" s="1"/>
  <c r="BO493" i="3"/>
  <c r="BP493" i="3"/>
  <c r="BR493" i="3"/>
  <c r="BS493" i="3"/>
  <c r="BS5" i="3" s="1"/>
  <c r="BT493" i="3"/>
  <c r="H494" i="3"/>
  <c r="G494" i="3" s="1"/>
  <c r="AC494" i="3"/>
  <c r="BB494" i="3"/>
  <c r="BA494" i="3" s="1"/>
  <c r="AZ494" i="3" s="1"/>
  <c r="BC494" i="3"/>
  <c r="BD494" i="3"/>
  <c r="BE494" i="3"/>
  <c r="BF494" i="3"/>
  <c r="BF5" i="3" s="1"/>
  <c r="BG494" i="3"/>
  <c r="BH494" i="3"/>
  <c r="BI494" i="3"/>
  <c r="BJ494" i="3"/>
  <c r="BJ5" i="3" s="1"/>
  <c r="BK494" i="3"/>
  <c r="BM494" i="3"/>
  <c r="BN494" i="3"/>
  <c r="BO494" i="3"/>
  <c r="BO5" i="3" s="1"/>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BT5" i="3" s="1"/>
  <c r="H496" i="3"/>
  <c r="AC496" i="3"/>
  <c r="BB496" i="3"/>
  <c r="BC496" i="3"/>
  <c r="BD496" i="3"/>
  <c r="BE496" i="3"/>
  <c r="BF496" i="3"/>
  <c r="BG496" i="3"/>
  <c r="BH496" i="3"/>
  <c r="BI496" i="3"/>
  <c r="BJ496" i="3"/>
  <c r="BK496" i="3"/>
  <c r="BM496" i="3"/>
  <c r="BN496" i="3"/>
  <c r="BL496" i="3" s="1"/>
  <c r="AZ496" i="3" s="1"/>
  <c r="BO496" i="3"/>
  <c r="BP496" i="3"/>
  <c r="BQ496" i="3"/>
  <c r="BR496" i="3"/>
  <c r="BS496" i="3"/>
  <c r="BT496" i="3"/>
  <c r="H497" i="3"/>
  <c r="AC497" i="3"/>
  <c r="G497" i="3" s="1"/>
  <c r="BB497" i="3"/>
  <c r="BC497" i="3"/>
  <c r="BA497" i="3" s="1"/>
  <c r="AZ497" i="3" s="1"/>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L498" i="3" s="1"/>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A500" i="3" s="1"/>
  <c r="AZ500" i="3" s="1"/>
  <c r="BD500" i="3"/>
  <c r="BE500" i="3"/>
  <c r="BF500" i="3"/>
  <c r="BG500" i="3"/>
  <c r="BH500" i="3"/>
  <c r="BI500" i="3"/>
  <c r="BJ500" i="3"/>
  <c r="BK500" i="3"/>
  <c r="BM500" i="3"/>
  <c r="BN500" i="3"/>
  <c r="BO500" i="3"/>
  <c r="BP500" i="3"/>
  <c r="BQ500" i="3"/>
  <c r="BR500" i="3"/>
  <c r="BS500" i="3"/>
  <c r="BT500" i="3"/>
  <c r="H501" i="3"/>
  <c r="AC501" i="3"/>
  <c r="G501" i="3" s="1"/>
  <c r="BB501" i="3"/>
  <c r="BC501" i="3"/>
  <c r="BA501" i="3" s="1"/>
  <c r="AZ501" i="3" s="1"/>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L504" i="3" s="1"/>
  <c r="BO504" i="3"/>
  <c r="BP504" i="3"/>
  <c r="BQ504" i="3"/>
  <c r="BR504" i="3"/>
  <c r="BS504" i="3"/>
  <c r="BT504" i="3"/>
  <c r="H505" i="3"/>
  <c r="AC505" i="3"/>
  <c r="G505" i="3" s="1"/>
  <c r="BB505" i="3"/>
  <c r="BC505" i="3"/>
  <c r="BA505" i="3" s="1"/>
  <c r="BD505" i="3"/>
  <c r="BE505" i="3"/>
  <c r="BF505" i="3"/>
  <c r="BG505" i="3"/>
  <c r="BH505" i="3"/>
  <c r="BI505" i="3"/>
  <c r="BJ505" i="3"/>
  <c r="BK505" i="3"/>
  <c r="BM505" i="3"/>
  <c r="BN505" i="3"/>
  <c r="BL505" i="3" s="1"/>
  <c r="AZ505" i="3" s="1"/>
  <c r="BO505" i="3"/>
  <c r="BP505" i="3"/>
  <c r="BR505" i="3"/>
  <c r="BS505" i="3"/>
  <c r="BT505" i="3"/>
  <c r="H506" i="3"/>
  <c r="G506" i="3" s="1"/>
  <c r="AC506" i="3"/>
  <c r="BB506" i="3"/>
  <c r="BA506" i="3" s="1"/>
  <c r="BC506" i="3"/>
  <c r="BD506" i="3"/>
  <c r="BE506" i="3"/>
  <c r="BF506" i="3"/>
  <c r="BG506" i="3"/>
  <c r="BH506" i="3"/>
  <c r="BI506" i="3"/>
  <c r="BJ506" i="3"/>
  <c r="BK506" i="3"/>
  <c r="BM506" i="3"/>
  <c r="BL506" i="3" s="1"/>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L509" i="3" s="1"/>
  <c r="AZ509" i="3" s="1"/>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G511" i="3" s="1"/>
  <c r="BB511" i="3"/>
  <c r="BC511" i="3"/>
  <c r="BA511" i="3" s="1"/>
  <c r="BD511" i="3"/>
  <c r="BE511" i="3"/>
  <c r="BF511" i="3"/>
  <c r="BG511" i="3"/>
  <c r="BH511" i="3"/>
  <c r="BI511" i="3"/>
  <c r="BJ511" i="3"/>
  <c r="BK511" i="3"/>
  <c r="BM511" i="3"/>
  <c r="BN511" i="3"/>
  <c r="BL511" i="3" s="1"/>
  <c r="AZ511" i="3" s="1"/>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A514" i="3" s="1"/>
  <c r="BD514" i="3"/>
  <c r="BE514" i="3"/>
  <c r="BF514" i="3"/>
  <c r="BG514" i="3"/>
  <c r="BH514" i="3"/>
  <c r="BI514" i="3"/>
  <c r="BJ514" i="3"/>
  <c r="BK514" i="3"/>
  <c r="BM514" i="3"/>
  <c r="BN514" i="3"/>
  <c r="BL514" i="3" s="1"/>
  <c r="BO514" i="3"/>
  <c r="BP514" i="3"/>
  <c r="BQ514" i="3"/>
  <c r="BR514" i="3"/>
  <c r="BS514" i="3"/>
  <c r="BT514" i="3"/>
  <c r="H515" i="3"/>
  <c r="AC515" i="3"/>
  <c r="G515" i="3" s="1"/>
  <c r="BB515" i="3"/>
  <c r="BC515" i="3"/>
  <c r="BA515" i="3" s="1"/>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L516" i="3" s="1"/>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A518" i="3" s="1"/>
  <c r="AZ518" i="3" s="1"/>
  <c r="BD518" i="3"/>
  <c r="BE518" i="3"/>
  <c r="BF518" i="3"/>
  <c r="BG518" i="3"/>
  <c r="BH518" i="3"/>
  <c r="BI518" i="3"/>
  <c r="BJ518" i="3"/>
  <c r="BK518" i="3"/>
  <c r="BM518" i="3"/>
  <c r="BN518" i="3"/>
  <c r="BO518" i="3"/>
  <c r="BP518" i="3"/>
  <c r="BQ518" i="3"/>
  <c r="BR518" i="3"/>
  <c r="BS518" i="3"/>
  <c r="BT518" i="3"/>
  <c r="H519" i="3"/>
  <c r="AC519" i="3"/>
  <c r="G519" i="3" s="1"/>
  <c r="BB519" i="3"/>
  <c r="BC519" i="3"/>
  <c r="BA519" i="3" s="1"/>
  <c r="BD519" i="3"/>
  <c r="BE519" i="3"/>
  <c r="BF519" i="3"/>
  <c r="BG519" i="3"/>
  <c r="BH519" i="3"/>
  <c r="BI519" i="3"/>
  <c r="BJ519" i="3"/>
  <c r="BK519" i="3"/>
  <c r="BM519" i="3"/>
  <c r="BN519" i="3"/>
  <c r="BL519" i="3" s="1"/>
  <c r="AZ519" i="3" s="1"/>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G521" i="3" s="1"/>
  <c r="BB521" i="3"/>
  <c r="BC521" i="3"/>
  <c r="BA521" i="3" s="1"/>
  <c r="BD521" i="3"/>
  <c r="BE521" i="3"/>
  <c r="BF521" i="3"/>
  <c r="BG521" i="3"/>
  <c r="BH521" i="3"/>
  <c r="BI521" i="3"/>
  <c r="BJ521" i="3"/>
  <c r="BK521" i="3"/>
  <c r="BM521" i="3"/>
  <c r="BN521" i="3"/>
  <c r="BL521" i="3" s="1"/>
  <c r="BO521" i="3"/>
  <c r="BP521" i="3"/>
  <c r="BR521" i="3"/>
  <c r="BS521" i="3"/>
  <c r="BT521" i="3"/>
  <c r="H522" i="3"/>
  <c r="AC522" i="3"/>
  <c r="BB522" i="3"/>
  <c r="BA522" i="3" s="1"/>
  <c r="AZ522" i="3" s="1"/>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L524" i="3" s="1"/>
  <c r="BO524" i="3"/>
  <c r="BP524" i="3"/>
  <c r="BQ524" i="3"/>
  <c r="BR524" i="3"/>
  <c r="BS524" i="3"/>
  <c r="BT524" i="3"/>
  <c r="H525" i="3"/>
  <c r="AC525" i="3"/>
  <c r="BB525" i="3"/>
  <c r="BC525" i="3"/>
  <c r="BA525" i="3" s="1"/>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L526" i="3" s="1"/>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L528" i="3" s="1"/>
  <c r="BO528" i="3"/>
  <c r="BP528" i="3"/>
  <c r="BQ528" i="3"/>
  <c r="BR528" i="3"/>
  <c r="BS528" i="3"/>
  <c r="BT528" i="3"/>
  <c r="H529" i="3"/>
  <c r="AC529" i="3"/>
  <c r="BB529" i="3"/>
  <c r="BC529" i="3"/>
  <c r="BA529" i="3" s="1"/>
  <c r="BD529" i="3"/>
  <c r="BE529" i="3"/>
  <c r="BF529" i="3"/>
  <c r="BG529" i="3"/>
  <c r="BH529" i="3"/>
  <c r="BI529" i="3"/>
  <c r="BJ529" i="3"/>
  <c r="BK529" i="3"/>
  <c r="BM529" i="3"/>
  <c r="BN529" i="3"/>
  <c r="BO529" i="3"/>
  <c r="BP529" i="3"/>
  <c r="BR529" i="3"/>
  <c r="BS529" i="3"/>
  <c r="BT529" i="3"/>
  <c r="H530" i="3"/>
  <c r="G530" i="3" s="1"/>
  <c r="AC530" i="3"/>
  <c r="BB530" i="3"/>
  <c r="BA530" i="3" s="1"/>
  <c r="AZ530" i="3" s="1"/>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N532" i="3"/>
  <c r="BL532" i="3" s="1"/>
  <c r="BO532" i="3"/>
  <c r="BP532" i="3"/>
  <c r="BQ532" i="3"/>
  <c r="BR532" i="3"/>
  <c r="BS532" i="3"/>
  <c r="BT532" i="3"/>
  <c r="H533" i="3"/>
  <c r="AC533" i="3"/>
  <c r="BB533" i="3"/>
  <c r="BC533" i="3"/>
  <c r="BA533" i="3" s="1"/>
  <c r="BD533" i="3"/>
  <c r="BE533" i="3"/>
  <c r="BF533" i="3"/>
  <c r="BG533" i="3"/>
  <c r="BH533" i="3"/>
  <c r="BI533" i="3"/>
  <c r="BJ533" i="3"/>
  <c r="BK533" i="3"/>
  <c r="BM533" i="3"/>
  <c r="BN533" i="3"/>
  <c r="BO533" i="3"/>
  <c r="BP533" i="3"/>
  <c r="BR533" i="3"/>
  <c r="BS533" i="3"/>
  <c r="BT533" i="3"/>
  <c r="H534" i="3"/>
  <c r="AC534" i="3"/>
  <c r="BB534" i="3"/>
  <c r="BA534" i="3" s="1"/>
  <c r="BC534" i="3"/>
  <c r="BD534" i="3"/>
  <c r="BE534" i="3"/>
  <c r="BF534" i="3"/>
  <c r="BG534" i="3"/>
  <c r="BH534" i="3"/>
  <c r="BI534" i="3"/>
  <c r="BJ534" i="3"/>
  <c r="BK534" i="3"/>
  <c r="BM534" i="3"/>
  <c r="BL534" i="3" s="1"/>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L536" i="3" s="1"/>
  <c r="BO536" i="3"/>
  <c r="BP536" i="3"/>
  <c r="BQ536" i="3"/>
  <c r="BR536" i="3"/>
  <c r="BS536" i="3"/>
  <c r="BT536" i="3"/>
  <c r="H537" i="3"/>
  <c r="AC537" i="3"/>
  <c r="BB537" i="3"/>
  <c r="BC537" i="3"/>
  <c r="BA537" i="3" s="1"/>
  <c r="BD537" i="3"/>
  <c r="BE537" i="3"/>
  <c r="BF537" i="3"/>
  <c r="BG537" i="3"/>
  <c r="BH537" i="3"/>
  <c r="BI537" i="3"/>
  <c r="BJ537" i="3"/>
  <c r="BK537" i="3"/>
  <c r="BM537" i="3"/>
  <c r="BN537" i="3"/>
  <c r="BO537" i="3"/>
  <c r="BP537" i="3"/>
  <c r="BR537" i="3"/>
  <c r="BS537" i="3"/>
  <c r="BT537" i="3"/>
  <c r="H538" i="3"/>
  <c r="AC538" i="3"/>
  <c r="BB538" i="3"/>
  <c r="BA538" i="3" s="1"/>
  <c r="AZ538" i="3" s="1"/>
  <c r="BC538" i="3"/>
  <c r="BD538" i="3"/>
  <c r="BE538" i="3"/>
  <c r="BF538" i="3"/>
  <c r="BG538" i="3"/>
  <c r="BH538" i="3"/>
  <c r="BI538" i="3"/>
  <c r="BJ538" i="3"/>
  <c r="BK538" i="3"/>
  <c r="BM538" i="3"/>
  <c r="BN538" i="3"/>
  <c r="BO538" i="3"/>
  <c r="BP538" i="3"/>
  <c r="BQ538" i="3"/>
  <c r="BR538" i="3"/>
  <c r="BS538" i="3"/>
  <c r="BT538" i="3"/>
  <c r="H539" i="3"/>
  <c r="G539" i="3" s="1"/>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A541" i="3" s="1"/>
  <c r="BD541" i="3"/>
  <c r="BE541" i="3"/>
  <c r="BF541" i="3"/>
  <c r="BG541" i="3"/>
  <c r="BH541" i="3"/>
  <c r="BI541" i="3"/>
  <c r="BJ541" i="3"/>
  <c r="BK541" i="3"/>
  <c r="BM541" i="3"/>
  <c r="BN541" i="3"/>
  <c r="BO541" i="3"/>
  <c r="BP541" i="3"/>
  <c r="BR541" i="3"/>
  <c r="BS541" i="3"/>
  <c r="BT541" i="3"/>
  <c r="H542" i="3"/>
  <c r="G542" i="3" s="1"/>
  <c r="AC542" i="3"/>
  <c r="BB542" i="3"/>
  <c r="BC542" i="3"/>
  <c r="BA542" i="3" s="1"/>
  <c r="BD542" i="3"/>
  <c r="BE542" i="3"/>
  <c r="BF542" i="3"/>
  <c r="BG542" i="3"/>
  <c r="BH542" i="3"/>
  <c r="BI542" i="3"/>
  <c r="BJ542" i="3"/>
  <c r="BK542" i="3"/>
  <c r="BM542" i="3"/>
  <c r="BN542" i="3"/>
  <c r="BL542" i="3" s="1"/>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L544" i="3" s="1"/>
  <c r="BN544" i="3"/>
  <c r="BO544" i="3"/>
  <c r="BP544" i="3"/>
  <c r="BQ544" i="3"/>
  <c r="BR544" i="3"/>
  <c r="BS544" i="3"/>
  <c r="BT544" i="3"/>
  <c r="H545" i="3"/>
  <c r="AC545" i="3"/>
  <c r="BB545" i="3"/>
  <c r="BA545" i="3" s="1"/>
  <c r="BC545" i="3"/>
  <c r="BD545" i="3"/>
  <c r="BE545" i="3"/>
  <c r="BF545" i="3"/>
  <c r="BG545" i="3"/>
  <c r="BH545" i="3"/>
  <c r="BI545" i="3"/>
  <c r="BJ545" i="3"/>
  <c r="BK545" i="3"/>
  <c r="BM545" i="3"/>
  <c r="BN545" i="3"/>
  <c r="BO545" i="3"/>
  <c r="BP545" i="3"/>
  <c r="BR545" i="3"/>
  <c r="BS545" i="3"/>
  <c r="BT545" i="3"/>
  <c r="H546" i="3"/>
  <c r="AC546" i="3"/>
  <c r="BB546" i="3"/>
  <c r="BC546" i="3"/>
  <c r="BA546" i="3" s="1"/>
  <c r="AZ546" i="3" s="1"/>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AC549" i="3"/>
  <c r="BB549" i="3"/>
  <c r="BA549" i="3" s="1"/>
  <c r="BC549" i="3"/>
  <c r="BD549" i="3"/>
  <c r="BE549" i="3"/>
  <c r="BF549" i="3"/>
  <c r="BG549" i="3"/>
  <c r="BH549" i="3"/>
  <c r="BI549" i="3"/>
  <c r="BJ549" i="3"/>
  <c r="BK549" i="3"/>
  <c r="BM549" i="3"/>
  <c r="BL549" i="3" s="1"/>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A552" i="3" s="1"/>
  <c r="AZ552" i="3" s="1"/>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L554" i="3" s="1"/>
  <c r="BO554" i="3"/>
  <c r="BP554" i="3"/>
  <c r="BQ554" i="3"/>
  <c r="BR554" i="3"/>
  <c r="BS554" i="3"/>
  <c r="BT554" i="3"/>
  <c r="H555" i="3"/>
  <c r="AC555" i="3"/>
  <c r="BB555" i="3"/>
  <c r="BC555" i="3"/>
  <c r="BA555" i="3" s="1"/>
  <c r="BD555" i="3"/>
  <c r="BE555" i="3"/>
  <c r="BF555" i="3"/>
  <c r="BG555" i="3"/>
  <c r="BH555" i="3"/>
  <c r="BI555" i="3"/>
  <c r="BJ555" i="3"/>
  <c r="BK555" i="3"/>
  <c r="BM555" i="3"/>
  <c r="BN555" i="3"/>
  <c r="BO555" i="3"/>
  <c r="BP555" i="3"/>
  <c r="BR555" i="3"/>
  <c r="BS555" i="3"/>
  <c r="BT555" i="3"/>
  <c r="H556" i="3"/>
  <c r="G556" i="3" s="1"/>
  <c r="AC556" i="3"/>
  <c r="BB556" i="3"/>
  <c r="BC556" i="3"/>
  <c r="BA556" i="3" s="1"/>
  <c r="BD556" i="3"/>
  <c r="BE556" i="3"/>
  <c r="BF556" i="3"/>
  <c r="BG556" i="3"/>
  <c r="BH556" i="3"/>
  <c r="BI556" i="3"/>
  <c r="BJ556" i="3"/>
  <c r="BK556" i="3"/>
  <c r="BM556" i="3"/>
  <c r="BN556" i="3"/>
  <c r="BL556" i="3" s="1"/>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L558" i="3" s="1"/>
  <c r="BO558" i="3"/>
  <c r="BP558" i="3"/>
  <c r="BQ558" i="3"/>
  <c r="BR558" i="3"/>
  <c r="BS558" i="3"/>
  <c r="BT558" i="3"/>
  <c r="H559" i="3"/>
  <c r="AC559" i="3"/>
  <c r="G559" i="3" s="1"/>
  <c r="BB559" i="3"/>
  <c r="BC559" i="3"/>
  <c r="BD559" i="3"/>
  <c r="BE559" i="3"/>
  <c r="BF559" i="3"/>
  <c r="BG559" i="3"/>
  <c r="BH559" i="3"/>
  <c r="BI559" i="3"/>
  <c r="BJ559" i="3"/>
  <c r="BK559" i="3"/>
  <c r="BM559" i="3"/>
  <c r="BN559" i="3"/>
  <c r="BO559" i="3"/>
  <c r="BP559" i="3"/>
  <c r="BR559" i="3"/>
  <c r="BS559" i="3"/>
  <c r="BT559" i="3"/>
  <c r="H560" i="3"/>
  <c r="G560" i="3" s="1"/>
  <c r="AC560" i="3"/>
  <c r="BB560" i="3"/>
  <c r="BA560" i="3" s="1"/>
  <c r="AZ560" i="3" s="1"/>
  <c r="BC560" i="3"/>
  <c r="BD560" i="3"/>
  <c r="BE560" i="3"/>
  <c r="BF560" i="3"/>
  <c r="BG560" i="3"/>
  <c r="BH560" i="3"/>
  <c r="BI560" i="3"/>
  <c r="BJ560" i="3"/>
  <c r="BK560" i="3"/>
  <c r="BM560" i="3"/>
  <c r="BN560" i="3"/>
  <c r="BO560" i="3"/>
  <c r="BP560" i="3"/>
  <c r="BQ560" i="3"/>
  <c r="BR560" i="3"/>
  <c r="BS560" i="3"/>
  <c r="BT560" i="3"/>
  <c r="H561" i="3"/>
  <c r="AC561" i="3"/>
  <c r="BB561" i="3"/>
  <c r="BA561" i="3" s="1"/>
  <c r="BC561" i="3"/>
  <c r="BD561" i="3"/>
  <c r="BE561" i="3"/>
  <c r="BF561" i="3"/>
  <c r="BG561" i="3"/>
  <c r="BH561" i="3"/>
  <c r="BI561" i="3"/>
  <c r="BJ561" i="3"/>
  <c r="BK561" i="3"/>
  <c r="BM561" i="3"/>
  <c r="BL561" i="3" s="1"/>
  <c r="AZ561" i="3" s="1"/>
  <c r="BN561" i="3"/>
  <c r="BO561" i="3"/>
  <c r="BP561" i="3"/>
  <c r="BR561" i="3"/>
  <c r="BS561" i="3"/>
  <c r="BT561" i="3"/>
  <c r="H562" i="3"/>
  <c r="AC562" i="3"/>
  <c r="G562" i="3" s="1"/>
  <c r="BB562" i="3"/>
  <c r="BA562" i="3" s="1"/>
  <c r="AZ562" i="3" s="1"/>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L563" i="3" s="1"/>
  <c r="AZ563" i="3" s="1"/>
  <c r="BN563" i="3"/>
  <c r="BO563" i="3"/>
  <c r="BP563" i="3"/>
  <c r="BR563" i="3"/>
  <c r="BS563" i="3"/>
  <c r="BT563" i="3"/>
  <c r="H564" i="3"/>
  <c r="AC564" i="3"/>
  <c r="BB564" i="3"/>
  <c r="BC564" i="3"/>
  <c r="BA564" i="3" s="1"/>
  <c r="BD564" i="3"/>
  <c r="BE564" i="3"/>
  <c r="BF564" i="3"/>
  <c r="BG564" i="3"/>
  <c r="BH564" i="3"/>
  <c r="BI564" i="3"/>
  <c r="BJ564" i="3"/>
  <c r="BK564" i="3"/>
  <c r="BM564" i="3"/>
  <c r="BN564" i="3"/>
  <c r="BL564" i="3" s="1"/>
  <c r="BO564" i="3"/>
  <c r="BP564" i="3"/>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AC566" i="3"/>
  <c r="BB566" i="3"/>
  <c r="BA566" i="3" s="1"/>
  <c r="BC566" i="3"/>
  <c r="BD566" i="3"/>
  <c r="BE566" i="3"/>
  <c r="BF566" i="3"/>
  <c r="BG566" i="3"/>
  <c r="BH566" i="3"/>
  <c r="BI566" i="3"/>
  <c r="BJ566" i="3"/>
  <c r="BK566" i="3"/>
  <c r="BM566" i="3"/>
  <c r="BL566" i="3" s="1"/>
  <c r="BN566" i="3"/>
  <c r="BO566" i="3"/>
  <c r="BP566" i="3"/>
  <c r="BQ566" i="3"/>
  <c r="BR566" i="3"/>
  <c r="BS566" i="3"/>
  <c r="BT566" i="3"/>
  <c r="H567" i="3"/>
  <c r="G567" i="3" s="1"/>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A568" i="3" s="1"/>
  <c r="AZ568" i="3" s="1"/>
  <c r="BD568" i="3"/>
  <c r="BE568" i="3"/>
  <c r="BF568" i="3"/>
  <c r="BG568" i="3"/>
  <c r="BH568" i="3"/>
  <c r="BI568" i="3"/>
  <c r="BJ568" i="3"/>
  <c r="BK568" i="3"/>
  <c r="BM568" i="3"/>
  <c r="BN568" i="3"/>
  <c r="BO568" i="3"/>
  <c r="BP568" i="3"/>
  <c r="BQ568" i="3"/>
  <c r="BR568" i="3"/>
  <c r="BS568" i="3"/>
  <c r="BT568" i="3"/>
  <c r="H569" i="3"/>
  <c r="AC569" i="3"/>
  <c r="BB569" i="3"/>
  <c r="BC569" i="3"/>
  <c r="BA569" i="3" s="1"/>
  <c r="BD569" i="3"/>
  <c r="BE569" i="3"/>
  <c r="BF569" i="3"/>
  <c r="BG569" i="3"/>
  <c r="BH569" i="3"/>
  <c r="BI569" i="3"/>
  <c r="BJ569" i="3"/>
  <c r="BK569" i="3"/>
  <c r="BM569" i="3"/>
  <c r="BN569" i="3"/>
  <c r="BO569" i="3"/>
  <c r="BP569" i="3"/>
  <c r="BR569" i="3"/>
  <c r="BS569" i="3"/>
  <c r="BT569" i="3"/>
  <c r="H570" i="3"/>
  <c r="G570" i="3" s="1"/>
  <c r="AC570" i="3"/>
  <c r="BB570" i="3"/>
  <c r="BC570" i="3"/>
  <c r="BA570" i="3" s="1"/>
  <c r="AZ570" i="3" s="1"/>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L571" i="3" s="1"/>
  <c r="AZ571" i="3" s="1"/>
  <c r="BO571" i="3"/>
  <c r="BP571" i="3"/>
  <c r="BR571" i="3"/>
  <c r="BS571" i="3"/>
  <c r="BT571" i="3"/>
  <c r="H572" i="3"/>
  <c r="AC572" i="3"/>
  <c r="BB572" i="3"/>
  <c r="BA572" i="3" s="1"/>
  <c r="BC572" i="3"/>
  <c r="BD572" i="3"/>
  <c r="BE572" i="3"/>
  <c r="BF572" i="3"/>
  <c r="BG572" i="3"/>
  <c r="BH572" i="3"/>
  <c r="BI572" i="3"/>
  <c r="BJ572" i="3"/>
  <c r="BK572" i="3"/>
  <c r="BM572" i="3"/>
  <c r="BL572" i="3" s="1"/>
  <c r="BN572" i="3"/>
  <c r="BO572" i="3"/>
  <c r="BP572" i="3"/>
  <c r="BQ572" i="3"/>
  <c r="BR572" i="3"/>
  <c r="BS572" i="3"/>
  <c r="BT572" i="3"/>
  <c r="H573" i="3"/>
  <c r="AC573" i="3"/>
  <c r="BB573" i="3"/>
  <c r="BA573" i="3" s="1"/>
  <c r="BC573" i="3"/>
  <c r="BD573" i="3"/>
  <c r="BE573" i="3"/>
  <c r="BF573" i="3"/>
  <c r="BG573" i="3"/>
  <c r="BH573" i="3"/>
  <c r="BI573" i="3"/>
  <c r="BJ573" i="3"/>
  <c r="BK573" i="3"/>
  <c r="BM573" i="3"/>
  <c r="BN573" i="3"/>
  <c r="BO573" i="3"/>
  <c r="BP573" i="3"/>
  <c r="BR573" i="3"/>
  <c r="BS573" i="3"/>
  <c r="BT573" i="3"/>
  <c r="H574" i="3"/>
  <c r="AC574" i="3"/>
  <c r="G574" i="3" s="1"/>
  <c r="BB574" i="3"/>
  <c r="BC574" i="3"/>
  <c r="BA574" i="3" s="1"/>
  <c r="BD574" i="3"/>
  <c r="BE574" i="3"/>
  <c r="BF574" i="3"/>
  <c r="BG574" i="3"/>
  <c r="BH574" i="3"/>
  <c r="BI574" i="3"/>
  <c r="BJ574" i="3"/>
  <c r="BK574" i="3"/>
  <c r="BM574" i="3"/>
  <c r="BN574" i="3"/>
  <c r="BL574" i="3" s="1"/>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G576" i="3" s="1"/>
  <c r="AC576" i="3"/>
  <c r="BB576" i="3"/>
  <c r="BA576" i="3" s="1"/>
  <c r="AZ576" i="3" s="1"/>
  <c r="BC576" i="3"/>
  <c r="BD576" i="3"/>
  <c r="BE576" i="3"/>
  <c r="BF576" i="3"/>
  <c r="BG576" i="3"/>
  <c r="BH576" i="3"/>
  <c r="BI576" i="3"/>
  <c r="BJ576" i="3"/>
  <c r="BK576" i="3"/>
  <c r="BM576" i="3"/>
  <c r="BN576" i="3"/>
  <c r="BO576" i="3"/>
  <c r="BP576" i="3"/>
  <c r="BQ576" i="3"/>
  <c r="BR576" i="3"/>
  <c r="BS576" i="3"/>
  <c r="BT576" i="3"/>
  <c r="H577" i="3"/>
  <c r="AC577" i="3"/>
  <c r="BB577" i="3"/>
  <c r="BA577" i="3" s="1"/>
  <c r="BC577" i="3"/>
  <c r="BD577" i="3"/>
  <c r="BE577" i="3"/>
  <c r="BF577" i="3"/>
  <c r="BG577" i="3"/>
  <c r="BH577" i="3"/>
  <c r="BI577" i="3"/>
  <c r="BJ577" i="3"/>
  <c r="BK577" i="3"/>
  <c r="BM577" i="3"/>
  <c r="BN577" i="3"/>
  <c r="BO577" i="3"/>
  <c r="BP577" i="3"/>
  <c r="BR577" i="3"/>
  <c r="BS577" i="3"/>
  <c r="BT577" i="3"/>
  <c r="H578" i="3"/>
  <c r="AC578" i="3"/>
  <c r="G578" i="3" s="1"/>
  <c r="BB578" i="3"/>
  <c r="BA578" i="3" s="1"/>
  <c r="AZ578" i="3" s="1"/>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L579" i="3" s="1"/>
  <c r="AZ579" i="3" s="1"/>
  <c r="BN579" i="3"/>
  <c r="BO579" i="3"/>
  <c r="BP579" i="3"/>
  <c r="BR579" i="3"/>
  <c r="BS579" i="3"/>
  <c r="BT579" i="3"/>
  <c r="H580" i="3"/>
  <c r="AC580" i="3"/>
  <c r="BB580" i="3"/>
  <c r="BC580" i="3"/>
  <c r="BA580" i="3" s="1"/>
  <c r="BD580" i="3"/>
  <c r="BE580" i="3"/>
  <c r="BF580" i="3"/>
  <c r="BG580" i="3"/>
  <c r="BH580" i="3"/>
  <c r="BI580" i="3"/>
  <c r="BJ580" i="3"/>
  <c r="BK580" i="3"/>
  <c r="BM580" i="3"/>
  <c r="BN580" i="3"/>
  <c r="BL580" i="3" s="1"/>
  <c r="BO580" i="3"/>
  <c r="BP580" i="3"/>
  <c r="BQ580" i="3"/>
  <c r="BR580" i="3"/>
  <c r="BS580" i="3"/>
  <c r="BT580" i="3"/>
  <c r="H581" i="3"/>
  <c r="AC581" i="3"/>
  <c r="BB581" i="3"/>
  <c r="BC581" i="3"/>
  <c r="BA581" i="3" s="1"/>
  <c r="BD581" i="3"/>
  <c r="BE581" i="3"/>
  <c r="BF581" i="3"/>
  <c r="BG581" i="3"/>
  <c r="BH581" i="3"/>
  <c r="BI581" i="3"/>
  <c r="BJ581" i="3"/>
  <c r="BK581" i="3"/>
  <c r="BM581" i="3"/>
  <c r="BN581" i="3"/>
  <c r="BL581" i="3" s="1"/>
  <c r="BO581" i="3"/>
  <c r="BP581" i="3"/>
  <c r="BR581" i="3"/>
  <c r="BS581" i="3"/>
  <c r="BT581" i="3"/>
  <c r="H582" i="3"/>
  <c r="AC582" i="3"/>
  <c r="BB582" i="3"/>
  <c r="BC582" i="3"/>
  <c r="BD582" i="3"/>
  <c r="BE582" i="3"/>
  <c r="BF582" i="3"/>
  <c r="BG582" i="3"/>
  <c r="BH582" i="3"/>
  <c r="BI582" i="3"/>
  <c r="BJ582" i="3"/>
  <c r="BK582" i="3"/>
  <c r="BM582" i="3"/>
  <c r="BL582" i="3" s="1"/>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A584" i="3" s="1"/>
  <c r="AZ584" i="3" s="1"/>
  <c r="BD584" i="3"/>
  <c r="BE584" i="3"/>
  <c r="BF584" i="3"/>
  <c r="BG584" i="3"/>
  <c r="BH584" i="3"/>
  <c r="BI584" i="3"/>
  <c r="BJ584" i="3"/>
  <c r="BK584" i="3"/>
  <c r="BM584" i="3"/>
  <c r="BN584" i="3"/>
  <c r="BO584" i="3"/>
  <c r="BP584" i="3"/>
  <c r="BQ584" i="3"/>
  <c r="BR584" i="3"/>
  <c r="BS584" i="3"/>
  <c r="BT584" i="3"/>
  <c r="I7" i="12"/>
  <c r="J7" i="12"/>
  <c r="K7" i="12"/>
  <c r="H111" i="21"/>
  <c r="B110" i="39"/>
  <c r="B112" i="39"/>
  <c r="F36" i="39" s="1"/>
  <c r="J30" i="36"/>
  <c r="H30" i="36"/>
  <c r="U30" i="36" s="1"/>
  <c r="F30" i="36"/>
  <c r="AA30" i="36" s="1"/>
  <c r="C26" i="35"/>
  <c r="C79" i="35" s="1"/>
  <c r="J31" i="35"/>
  <c r="W31" i="35" s="1"/>
  <c r="H31" i="35"/>
  <c r="AB31" i="35" s="1"/>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AB42" i="34" s="1"/>
  <c r="J42" i="34"/>
  <c r="W42" i="34" s="1"/>
  <c r="F42" i="34"/>
  <c r="AA42" i="34" s="1"/>
  <c r="J38" i="34"/>
  <c r="W38" i="34" s="1"/>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J41" i="33"/>
  <c r="W41" i="33" s="1"/>
  <c r="D113" i="33"/>
  <c r="F37" i="33" s="1"/>
  <c r="D111" i="33"/>
  <c r="E111" i="33" s="1"/>
  <c r="F111" i="33" s="1"/>
  <c r="S515" i="31"/>
  <c r="S517" i="31"/>
  <c r="S519" i="31"/>
  <c r="S521" i="31"/>
  <c r="S523"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H27" i="40" s="1"/>
  <c r="U27" i="40" s="1"/>
  <c r="D92" i="40"/>
  <c r="E92" i="40" s="1"/>
  <c r="F92" i="40" s="1"/>
  <c r="G92" i="40" s="1"/>
  <c r="D90" i="40"/>
  <c r="E90" i="40" s="1"/>
  <c r="F90" i="40" s="1"/>
  <c r="G90" i="40" s="1"/>
  <c r="D88" i="40"/>
  <c r="E88" i="40"/>
  <c r="D86" i="40"/>
  <c r="E86" i="40" s="1"/>
  <c r="F86" i="40" s="1"/>
  <c r="G86" i="40" s="1"/>
  <c r="D84" i="40"/>
  <c r="E84" i="40" s="1"/>
  <c r="F84" i="40" s="1"/>
  <c r="G84" i="40" s="1"/>
  <c r="B81" i="40"/>
  <c r="B79" i="40"/>
  <c r="H13" i="40" s="1"/>
  <c r="U13" i="40" s="1"/>
  <c r="B77" i="40"/>
  <c r="J12" i="40"/>
  <c r="AC12" i="40" s="1"/>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W37" i="39" s="1"/>
  <c r="D109" i="39"/>
  <c r="F34" i="39"/>
  <c r="AA34" i="39" s="1"/>
  <c r="D105" i="39"/>
  <c r="E105" i="39" s="1"/>
  <c r="F105" i="39" s="1"/>
  <c r="G105" i="39" s="1"/>
  <c r="H105" i="39" s="1"/>
  <c r="I105" i="39" s="1"/>
  <c r="J105" i="39" s="1"/>
  <c r="K105" i="39" s="1"/>
  <c r="L105" i="39" s="1"/>
  <c r="M105" i="39" s="1"/>
  <c r="D101" i="39"/>
  <c r="H27" i="39" s="1"/>
  <c r="U27"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D95" i="39"/>
  <c r="E95" i="39" s="1"/>
  <c r="F95" i="39" s="1"/>
  <c r="D93" i="39"/>
  <c r="E93" i="39" s="1"/>
  <c r="F93" i="39" s="1"/>
  <c r="G93" i="39" s="1"/>
  <c r="D91" i="39"/>
  <c r="E91" i="39" s="1"/>
  <c r="F91" i="39" s="1"/>
  <c r="G91" i="39" s="1"/>
  <c r="D89" i="39"/>
  <c r="E89" i="39" s="1"/>
  <c r="F89" i="39" s="1"/>
  <c r="G89" i="39" s="1"/>
  <c r="B86" i="39"/>
  <c r="J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J40" i="37" s="1"/>
  <c r="D107" i="37"/>
  <c r="E107" i="37"/>
  <c r="F107" i="37" s="1"/>
  <c r="G107" i="37" s="1"/>
  <c r="H107" i="37" s="1"/>
  <c r="I107" i="37" s="1"/>
  <c r="J107" i="37" s="1"/>
  <c r="K107" i="37" s="1"/>
  <c r="L107" i="37" s="1"/>
  <c r="M107" i="37" s="1"/>
  <c r="D105" i="37"/>
  <c r="E105" i="37"/>
  <c r="F105" i="37" s="1"/>
  <c r="G105" i="37" s="1"/>
  <c r="D103" i="37"/>
  <c r="J35" i="37"/>
  <c r="W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D73" i="37"/>
  <c r="E73" i="37" s="1"/>
  <c r="F73" i="37" s="1"/>
  <c r="D71" i="37"/>
  <c r="H15" i="37"/>
  <c r="AB15" i="37" s="1"/>
  <c r="B68" i="37"/>
  <c r="H14" i="37"/>
  <c r="AB14" i="37" s="1"/>
  <c r="B66" i="37"/>
  <c r="B64" i="37"/>
  <c r="J12" i="37" s="1"/>
  <c r="D63" i="37"/>
  <c r="E63" i="37" s="1"/>
  <c r="M61" i="37"/>
  <c r="L61" i="37"/>
  <c r="K61" i="37"/>
  <c r="J61" i="37"/>
  <c r="I61" i="37"/>
  <c r="H61" i="37"/>
  <c r="G61" i="37"/>
  <c r="F61" i="37"/>
  <c r="E61" i="37"/>
  <c r="D61" i="37"/>
  <c r="C61" i="37"/>
  <c r="F60" i="37"/>
  <c r="G60" i="37" s="1"/>
  <c r="C57" i="37"/>
  <c r="H9" i="37" s="1"/>
  <c r="AB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J11" i="36" s="1"/>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H11" i="35" s="1"/>
  <c r="B61" i="35"/>
  <c r="B59" i="35"/>
  <c r="H12" i="35" s="1"/>
  <c r="B131" i="34"/>
  <c r="B129" i="34"/>
  <c r="F46" i="34" s="1"/>
  <c r="B127" i="34"/>
  <c r="B99" i="34"/>
  <c r="H32" i="34" s="1"/>
  <c r="B97" i="34"/>
  <c r="B95" i="34"/>
  <c r="F30" i="34" s="1"/>
  <c r="S30" i="34" s="1"/>
  <c r="B93" i="34"/>
  <c r="B75" i="34"/>
  <c r="J14" i="34" s="1"/>
  <c r="W14" i="34" s="1"/>
  <c r="B73" i="34"/>
  <c r="B71" i="34"/>
  <c r="H12" i="34" s="1"/>
  <c r="B130" i="33"/>
  <c r="B128" i="33"/>
  <c r="J45" i="33" s="1"/>
  <c r="B126" i="33"/>
  <c r="B98" i="33"/>
  <c r="J31" i="33" s="1"/>
  <c r="B96" i="33"/>
  <c r="B94" i="33"/>
  <c r="H29" i="33" s="1"/>
  <c r="U29" i="33" s="1"/>
  <c r="B74" i="33"/>
  <c r="B72" i="33"/>
  <c r="J13" i="33" s="1"/>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H27" i="34" s="1"/>
  <c r="AB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F12" i="34"/>
  <c r="S12" i="34" s="1"/>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A585" i="3" s="1"/>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4" i="39"/>
  <c r="AC44" i="39" s="1"/>
  <c r="H36" i="39"/>
  <c r="AB36" i="39" s="1"/>
  <c r="J35" i="39"/>
  <c r="AC35" i="39" s="1"/>
  <c r="F35" i="39"/>
  <c r="AA35" i="39" s="1"/>
  <c r="U9" i="39"/>
  <c r="W40" i="39"/>
  <c r="W25" i="37"/>
  <c r="U30" i="37"/>
  <c r="W31" i="37"/>
  <c r="E103" i="37"/>
  <c r="F103" i="37" s="1"/>
  <c r="G103" i="37" s="1"/>
  <c r="H103" i="37" s="1"/>
  <c r="I103" i="37" s="1"/>
  <c r="J103" i="37" s="1"/>
  <c r="K103" i="37" s="1"/>
  <c r="L103" i="37" s="1"/>
  <c r="M103" i="37" s="1"/>
  <c r="F39" i="37"/>
  <c r="S39" i="37" s="1"/>
  <c r="F29" i="36"/>
  <c r="AA29" i="36" s="1"/>
  <c r="W8" i="36"/>
  <c r="F16" i="36"/>
  <c r="AA16" i="36" s="1"/>
  <c r="W28" i="36"/>
  <c r="S30" i="36"/>
  <c r="AA31" i="36"/>
  <c r="AC31" i="36"/>
  <c r="W31" i="36"/>
  <c r="J33" i="36"/>
  <c r="W33" i="36" s="1"/>
  <c r="H22" i="35"/>
  <c r="AB22" i="35" s="1"/>
  <c r="AC27" i="35"/>
  <c r="U31" i="35"/>
  <c r="W34" i="35"/>
  <c r="W22" i="35"/>
  <c r="S31" i="35"/>
  <c r="F36" i="34"/>
  <c r="J35" i="34"/>
  <c r="H39" i="33"/>
  <c r="AB39" i="33" s="1"/>
  <c r="F26" i="33"/>
  <c r="AA26" i="33" s="1"/>
  <c r="S9" i="33"/>
  <c r="U35" i="33"/>
  <c r="S40" i="33"/>
  <c r="W33" i="33"/>
  <c r="H39" i="37"/>
  <c r="AB39" i="37" s="1"/>
  <c r="F11" i="40"/>
  <c r="AA11" i="40" s="1"/>
  <c r="H11" i="40"/>
  <c r="AB11" i="40" s="1"/>
  <c r="W8" i="40"/>
  <c r="AC9" i="40"/>
  <c r="U9" i="40"/>
  <c r="S34" i="40"/>
  <c r="U34" i="40"/>
  <c r="U40" i="40"/>
  <c r="F42" i="39"/>
  <c r="AA42" i="39" s="1"/>
  <c r="F41" i="39"/>
  <c r="S41" i="39" s="1"/>
  <c r="H40" i="39"/>
  <c r="AB40" i="39" s="1"/>
  <c r="H39" i="39"/>
  <c r="U39" i="39" s="1"/>
  <c r="H34" i="39"/>
  <c r="U34" i="39" s="1"/>
  <c r="E109" i="39"/>
  <c r="H31" i="39"/>
  <c r="AB31" i="39" s="1"/>
  <c r="F31" i="39"/>
  <c r="AA31" i="39" s="1"/>
  <c r="E101" i="39"/>
  <c r="H19" i="39"/>
  <c r="AB19" i="39" s="1"/>
  <c r="F19" i="39"/>
  <c r="AA19"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J19" i="39"/>
  <c r="AC19" i="39" s="1"/>
  <c r="J27" i="39"/>
  <c r="AC27" i="39" s="1"/>
  <c r="F11" i="21"/>
  <c r="S11" i="21" s="1"/>
  <c r="S40" i="21"/>
  <c r="U34" i="21"/>
  <c r="C25" i="39"/>
  <c r="C21"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A12" i="34"/>
  <c r="S44" i="39"/>
  <c r="F37" i="39"/>
  <c r="AA37" i="39" s="1"/>
  <c r="J34" i="36"/>
  <c r="W34" i="36" s="1"/>
  <c r="J30" i="35"/>
  <c r="W30" i="35" s="1"/>
  <c r="H30" i="35"/>
  <c r="AB30" i="35" s="1"/>
  <c r="F22" i="35"/>
  <c r="AA22" i="35" s="1"/>
  <c r="H10" i="35"/>
  <c r="U10" i="35" s="1"/>
  <c r="AC16" i="36"/>
  <c r="W30" i="36"/>
  <c r="H16" i="36"/>
  <c r="AB16" i="36" s="1"/>
  <c r="E85" i="36"/>
  <c r="F85" i="36" s="1"/>
  <c r="G85" i="36" s="1"/>
  <c r="H85" i="36" s="1"/>
  <c r="I85" i="36" s="1"/>
  <c r="J85" i="36" s="1"/>
  <c r="K85" i="36" s="1"/>
  <c r="L85" i="36" s="1"/>
  <c r="M85" i="36" s="1"/>
  <c r="J29" i="36"/>
  <c r="AC29" i="36" s="1"/>
  <c r="F12" i="36"/>
  <c r="AA12" i="36" s="1"/>
  <c r="F34" i="36"/>
  <c r="S34" i="36" s="1"/>
  <c r="AB8" i="36"/>
  <c r="S8" i="36"/>
  <c r="U8" i="35"/>
  <c r="F14" i="35"/>
  <c r="AA14" i="35" s="1"/>
  <c r="F23" i="35"/>
  <c r="AA23" i="35" s="1"/>
  <c r="J32" i="35"/>
  <c r="AC32" i="35" s="1"/>
  <c r="J16" i="35"/>
  <c r="AC16" i="35" s="1"/>
  <c r="H16" i="35"/>
  <c r="U16" i="35" s="1"/>
  <c r="F16" i="35"/>
  <c r="S16" i="35" s="1"/>
  <c r="H14" i="35"/>
  <c r="AB14" i="35" s="1"/>
  <c r="J29" i="35"/>
  <c r="W29" i="35" s="1"/>
  <c r="H33" i="35"/>
  <c r="AB33" i="35" s="1"/>
  <c r="AC8" i="35"/>
  <c r="J20" i="35"/>
  <c r="W20" i="35" s="1"/>
  <c r="F35" i="37"/>
  <c r="S35" i="37" s="1"/>
  <c r="J34" i="37"/>
  <c r="W34" i="37" s="1"/>
  <c r="AA39" i="37"/>
  <c r="AB34" i="37"/>
  <c r="J33" i="37"/>
  <c r="AC33" i="37" s="1"/>
  <c r="H40" i="34"/>
  <c r="U40" i="34" s="1"/>
  <c r="H36" i="34"/>
  <c r="U36" i="34" s="1"/>
  <c r="S35" i="34"/>
  <c r="F28" i="34"/>
  <c r="AA28" i="34" s="1"/>
  <c r="F27" i="34"/>
  <c r="AA27" i="34" s="1"/>
  <c r="F25" i="34"/>
  <c r="S25" i="34" s="1"/>
  <c r="H23" i="34"/>
  <c r="U23" i="34" s="1"/>
  <c r="F19" i="34"/>
  <c r="F15" i="34"/>
  <c r="AA15" i="34" s="1"/>
  <c r="J15" i="34"/>
  <c r="W15" i="34" s="1"/>
  <c r="H15" i="34"/>
  <c r="AB15" i="34" s="1"/>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S12" i="36"/>
  <c r="AB30" i="36"/>
  <c r="U30" i="35"/>
  <c r="U33" i="35"/>
  <c r="F29" i="35"/>
  <c r="S29" i="35" s="1"/>
  <c r="H29" i="35"/>
  <c r="AB29" i="35" s="1"/>
  <c r="H33" i="37"/>
  <c r="AB33" i="37" s="1"/>
  <c r="F33" i="37"/>
  <c r="AA33" i="37" s="1"/>
  <c r="U34" i="37"/>
  <c r="S34" i="37"/>
  <c r="AA34" i="37"/>
  <c r="J43" i="34"/>
  <c r="J40" i="34"/>
  <c r="H38" i="34"/>
  <c r="AB38" i="34" s="1"/>
  <c r="J36" i="34"/>
  <c r="W36" i="34" s="1"/>
  <c r="H25" i="34"/>
  <c r="AB25" i="34" s="1"/>
  <c r="F23" i="34"/>
  <c r="AA23" i="34" s="1"/>
  <c r="J19" i="34"/>
  <c r="AC19" i="34" s="1"/>
  <c r="F17" i="34"/>
  <c r="AA17" i="34" s="1"/>
  <c r="S41" i="33"/>
  <c r="F113" i="33"/>
  <c r="G113" i="33" s="1"/>
  <c r="H113" i="33" s="1"/>
  <c r="I113" i="33" s="1"/>
  <c r="J113" i="33" s="1"/>
  <c r="K113" i="33" s="1"/>
  <c r="L113" i="33" s="1"/>
  <c r="M113" i="33" s="1"/>
  <c r="H37" i="33"/>
  <c r="AB37" i="33" s="1"/>
  <c r="H15" i="33"/>
  <c r="AB15" i="33" s="1"/>
  <c r="H11" i="33"/>
  <c r="AB11" i="33" s="1"/>
  <c r="F28" i="40"/>
  <c r="AA28" i="40" s="1"/>
  <c r="AA29" i="35"/>
  <c r="AC38" i="34"/>
  <c r="AA38" i="34"/>
  <c r="J11" i="33"/>
  <c r="W11" i="33" s="1"/>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H27" i="21"/>
  <c r="AB27" i="21" s="1"/>
  <c r="H29" i="21"/>
  <c r="U29" i="21" s="1"/>
  <c r="F31" i="21"/>
  <c r="S31" i="21" s="1"/>
  <c r="F27" i="33"/>
  <c r="AA27" i="33" s="1"/>
  <c r="H13" i="33"/>
  <c r="AB13" i="33" s="1"/>
  <c r="J29" i="33"/>
  <c r="AC29" i="33" s="1"/>
  <c r="F29" i="33"/>
  <c r="S29" i="33" s="1"/>
  <c r="H31" i="33"/>
  <c r="U31" i="33" s="1"/>
  <c r="H45" i="33"/>
  <c r="U45" i="33" s="1"/>
  <c r="F45" i="33"/>
  <c r="AA45" i="33" s="1"/>
  <c r="F14" i="34"/>
  <c r="S14" i="34" s="1"/>
  <c r="H30" i="34"/>
  <c r="J30" i="34"/>
  <c r="W30" i="34" s="1"/>
  <c r="F32" i="34"/>
  <c r="H46" i="34"/>
  <c r="U46" i="34" s="1"/>
  <c r="J46" i="34"/>
  <c r="J11" i="35"/>
  <c r="AC11" i="35" s="1"/>
  <c r="J26" i="36"/>
  <c r="W26" i="36" s="1"/>
  <c r="H28" i="36"/>
  <c r="U28" i="36" s="1"/>
  <c r="H32" i="36"/>
  <c r="AB32" i="36" s="1"/>
  <c r="J32" i="36"/>
  <c r="W32" i="36"/>
  <c r="H11" i="36"/>
  <c r="U11" i="36" s="1"/>
  <c r="H13" i="36"/>
  <c r="AB13" i="36" s="1"/>
  <c r="J13" i="36"/>
  <c r="F13" i="36"/>
  <c r="S13" i="36" s="1"/>
  <c r="E89" i="37"/>
  <c r="F89" i="37"/>
  <c r="G89" i="37" s="1"/>
  <c r="H89" i="37" s="1"/>
  <c r="I89" i="37" s="1"/>
  <c r="J89" i="37" s="1"/>
  <c r="K89" i="37" s="1"/>
  <c r="L89" i="37" s="1"/>
  <c r="M89" i="37" s="1"/>
  <c r="J29" i="37"/>
  <c r="W29" i="37" s="1"/>
  <c r="F29" i="37"/>
  <c r="S29" i="37" s="1"/>
  <c r="H36" i="37"/>
  <c r="AB36" i="37" s="1"/>
  <c r="J37" i="37"/>
  <c r="AC37" i="37" s="1"/>
  <c r="H37" i="37"/>
  <c r="U37" i="37" s="1"/>
  <c r="H40" i="37"/>
  <c r="U40" i="37" s="1"/>
  <c r="F40" i="37"/>
  <c r="AA40" i="37" s="1"/>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J28" i="37"/>
  <c r="AC28" i="37" s="1"/>
  <c r="H38" i="37"/>
  <c r="AB38" i="37" s="1"/>
  <c r="J38" i="37"/>
  <c r="AC38" i="37" s="1"/>
  <c r="F38" i="37"/>
  <c r="S38" i="37" s="1"/>
  <c r="H43" i="39"/>
  <c r="F14" i="39"/>
  <c r="F12" i="40"/>
  <c r="S12" i="40" s="1"/>
  <c r="H12" i="40"/>
  <c r="AB12" i="40" s="1"/>
  <c r="H30" i="40"/>
  <c r="AB30" i="40" s="1"/>
  <c r="H33" i="40"/>
  <c r="U33" i="40" s="1"/>
  <c r="J35" i="40"/>
  <c r="AC35" i="40" s="1"/>
  <c r="J37" i="40"/>
  <c r="AC37" i="40" s="1"/>
  <c r="J13" i="40"/>
  <c r="W13" i="40" s="1"/>
  <c r="F14" i="37"/>
  <c r="S14" i="37" s="1"/>
  <c r="F27" i="37"/>
  <c r="AA27" i="37" s="1"/>
  <c r="F13" i="39"/>
  <c r="J13" i="39"/>
  <c r="W13" i="39" s="1"/>
  <c r="H13" i="39"/>
  <c r="H14" i="40"/>
  <c r="AB14" i="40" s="1"/>
  <c r="J14" i="40"/>
  <c r="W14" i="40" s="1"/>
  <c r="F14" i="40"/>
  <c r="AA14" i="40" s="1"/>
  <c r="J14" i="37"/>
  <c r="AC14" i="37" s="1"/>
  <c r="J27" i="37"/>
  <c r="AC27" i="37" s="1"/>
  <c r="AA44" i="33"/>
  <c r="U31" i="34"/>
  <c r="AA14" i="33"/>
  <c r="J36" i="37"/>
  <c r="AC36" i="37" s="1"/>
  <c r="J10" i="36"/>
  <c r="AC10" i="36" s="1"/>
  <c r="AB26" i="33"/>
  <c r="AB30" i="21"/>
  <c r="AA14" i="37"/>
  <c r="W31" i="34"/>
  <c r="AC13" i="36"/>
  <c r="W13" i="36"/>
  <c r="W11" i="35"/>
  <c r="AC30" i="34"/>
  <c r="S45" i="33"/>
  <c r="AB31" i="33"/>
  <c r="W29" i="33"/>
  <c r="AC28" i="21"/>
  <c r="BA586" i="3"/>
  <c r="F17" i="21"/>
  <c r="AA17" i="21" s="1"/>
  <c r="H17" i="21"/>
  <c r="AB17" i="21" s="1"/>
  <c r="F15" i="21"/>
  <c r="S15" i="21" s="1"/>
  <c r="J41" i="39"/>
  <c r="W41" i="39" s="1"/>
  <c r="W44" i="39"/>
  <c r="W35" i="39"/>
  <c r="S35" i="39"/>
  <c r="G540" i="3"/>
  <c r="G535" i="3"/>
  <c r="G531" i="3"/>
  <c r="G527" i="3"/>
  <c r="G518" i="3"/>
  <c r="G510" i="3"/>
  <c r="G504" i="3"/>
  <c r="G496" i="3"/>
  <c r="G580" i="3"/>
  <c r="G572" i="3"/>
  <c r="G564" i="3"/>
  <c r="G554" i="3"/>
  <c r="BL584" i="3"/>
  <c r="BL576" i="3"/>
  <c r="BL568" i="3"/>
  <c r="BL560" i="3"/>
  <c r="BL546" i="3"/>
  <c r="BL538" i="3"/>
  <c r="BL530" i="3"/>
  <c r="BL522" i="3"/>
  <c r="BL512" i="3"/>
  <c r="BL502" i="3"/>
  <c r="BL494" i="3"/>
  <c r="BL578" i="3"/>
  <c r="BL570" i="3"/>
  <c r="BL562" i="3"/>
  <c r="BL552" i="3"/>
  <c r="BL540" i="3"/>
  <c r="G533" i="3"/>
  <c r="G529" i="3"/>
  <c r="G525" i="3"/>
  <c r="BL518" i="3"/>
  <c r="BL510" i="3"/>
  <c r="BL500" i="3"/>
  <c r="G493" i="3"/>
  <c r="BA582" i="3"/>
  <c r="BA558" i="3"/>
  <c r="BA554" i="3"/>
  <c r="BA548" i="3"/>
  <c r="BA544" i="3"/>
  <c r="BA540" i="3"/>
  <c r="AZ540" i="3" s="1"/>
  <c r="BA536" i="3"/>
  <c r="BA532" i="3"/>
  <c r="BA528" i="3"/>
  <c r="AZ528" i="3" s="1"/>
  <c r="BA526" i="3"/>
  <c r="BA524" i="3"/>
  <c r="BA520" i="3"/>
  <c r="BA516" i="3"/>
  <c r="BA512" i="3"/>
  <c r="AZ512" i="3" s="1"/>
  <c r="BA510" i="3"/>
  <c r="AZ510" i="3" s="1"/>
  <c r="BA508" i="3"/>
  <c r="AZ508" i="3" s="1"/>
  <c r="BA504" i="3"/>
  <c r="AZ504" i="3" s="1"/>
  <c r="BA502" i="3"/>
  <c r="AZ502" i="3" s="1"/>
  <c r="BA498" i="3"/>
  <c r="AZ498" i="3" s="1"/>
  <c r="BA496" i="3"/>
  <c r="BA587" i="3"/>
  <c r="AZ587" i="3" s="1"/>
  <c r="BA583" i="3"/>
  <c r="BA579" i="3"/>
  <c r="BA575" i="3"/>
  <c r="BA571" i="3"/>
  <c r="BA567" i="3"/>
  <c r="BA563" i="3"/>
  <c r="BA559" i="3"/>
  <c r="BA553" i="3"/>
  <c r="BA547" i="3"/>
  <c r="BA543" i="3"/>
  <c r="BA539" i="3"/>
  <c r="BA535" i="3"/>
  <c r="BA531" i="3"/>
  <c r="BA527" i="3"/>
  <c r="BA523" i="3"/>
  <c r="BA517" i="3"/>
  <c r="BA513" i="3"/>
  <c r="BA507" i="3"/>
  <c r="BA503" i="3"/>
  <c r="BA499" i="3"/>
  <c r="AZ499" i="3" s="1"/>
  <c r="BA495" i="3"/>
  <c r="G581" i="3"/>
  <c r="G577" i="3"/>
  <c r="G573" i="3"/>
  <c r="G569" i="3"/>
  <c r="G565" i="3"/>
  <c r="G561" i="3"/>
  <c r="BA557" i="3"/>
  <c r="AC557" i="3"/>
  <c r="G557" i="3"/>
  <c r="BQ557" i="3"/>
  <c r="BL557" i="3"/>
  <c r="BQ583" i="3"/>
  <c r="BQ581" i="3"/>
  <c r="BQ579" i="3"/>
  <c r="BQ577" i="3"/>
  <c r="BL577" i="3" s="1"/>
  <c r="BQ575" i="3"/>
  <c r="BL575" i="3"/>
  <c r="AZ575" i="3" s="1"/>
  <c r="BQ573" i="3"/>
  <c r="BQ571" i="3"/>
  <c r="BQ569" i="3"/>
  <c r="BL569" i="3" s="1"/>
  <c r="BQ567" i="3"/>
  <c r="BL567" i="3"/>
  <c r="AZ567" i="3" s="1"/>
  <c r="BQ565" i="3"/>
  <c r="BQ563" i="3"/>
  <c r="BQ561" i="3"/>
  <c r="BQ559" i="3"/>
  <c r="BL559" i="3" s="1"/>
  <c r="AZ559" i="3" s="1"/>
  <c r="G555" i="3"/>
  <c r="G549" i="3"/>
  <c r="G545" i="3"/>
  <c r="G541" i="3"/>
  <c r="G537" i="3"/>
  <c r="BQ555" i="3"/>
  <c r="BL555" i="3"/>
  <c r="BQ553" i="3"/>
  <c r="BQ551" i="3"/>
  <c r="BL551" i="3" s="1"/>
  <c r="BQ549" i="3"/>
  <c r="BQ547" i="3"/>
  <c r="BL547" i="3" s="1"/>
  <c r="AZ547" i="3" s="1"/>
  <c r="BQ545" i="3"/>
  <c r="BQ543" i="3"/>
  <c r="BL543" i="3" s="1"/>
  <c r="AZ543" i="3" s="1"/>
  <c r="BQ541" i="3"/>
  <c r="BQ539" i="3"/>
  <c r="BL539" i="3" s="1"/>
  <c r="AZ539" i="3" s="1"/>
  <c r="BQ537" i="3"/>
  <c r="BQ535" i="3"/>
  <c r="BL535" i="3" s="1"/>
  <c r="AZ535" i="3" s="1"/>
  <c r="BQ533" i="3"/>
  <c r="BQ531" i="3"/>
  <c r="BL531" i="3" s="1"/>
  <c r="AZ531" i="3" s="1"/>
  <c r="BQ529" i="3"/>
  <c r="BQ527" i="3"/>
  <c r="BL527" i="3" s="1"/>
  <c r="AZ527" i="3" s="1"/>
  <c r="BQ525" i="3"/>
  <c r="BQ523" i="3"/>
  <c r="BL523" i="3" s="1"/>
  <c r="AZ523" i="3" s="1"/>
  <c r="AC521" i="3"/>
  <c r="BQ521" i="3"/>
  <c r="BL520" i="3"/>
  <c r="AZ520" i="3" s="1"/>
  <c r="G517" i="3"/>
  <c r="G513" i="3"/>
  <c r="BQ519" i="3"/>
  <c r="BQ517" i="3"/>
  <c r="BL517" i="3" s="1"/>
  <c r="AZ517" i="3" s="1"/>
  <c r="BQ515" i="3"/>
  <c r="BL515" i="3"/>
  <c r="BQ513" i="3"/>
  <c r="BQ511" i="3"/>
  <c r="BA509" i="3"/>
  <c r="AC509" i="3"/>
  <c r="BQ509" i="3"/>
  <c r="BL508" i="3"/>
  <c r="G507" i="3"/>
  <c r="G503" i="3"/>
  <c r="G499" i="3"/>
  <c r="G495" i="3"/>
  <c r="BQ507" i="3"/>
  <c r="BQ505" i="3"/>
  <c r="BQ503" i="3"/>
  <c r="BL503" i="3" s="1"/>
  <c r="AZ503" i="3" s="1"/>
  <c r="BQ501" i="3"/>
  <c r="BL501" i="3"/>
  <c r="BQ499" i="3"/>
  <c r="BL499" i="3"/>
  <c r="BQ497" i="3"/>
  <c r="BL497" i="3"/>
  <c r="BQ495" i="3"/>
  <c r="BL495" i="3"/>
  <c r="AZ495" i="3" s="1"/>
  <c r="BQ493" i="3"/>
  <c r="S505" i="31"/>
  <c r="S501"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c r="G125" i="33" s="1"/>
  <c r="H43" i="33"/>
  <c r="AB43" i="33" s="1"/>
  <c r="H17" i="37"/>
  <c r="U17" i="37" s="1"/>
  <c r="U32" i="33"/>
  <c r="F39" i="33"/>
  <c r="AA39" i="33" s="1"/>
  <c r="F42" i="33"/>
  <c r="AA42" i="33" s="1"/>
  <c r="H28" i="34"/>
  <c r="AB28" i="34" s="1"/>
  <c r="F14" i="36"/>
  <c r="AA14" i="36" s="1"/>
  <c r="F22" i="36"/>
  <c r="S22" i="36" s="1"/>
  <c r="F26" i="36"/>
  <c r="S26" i="36" s="1"/>
  <c r="H35" i="34"/>
  <c r="U35" i="34" s="1"/>
  <c r="F41" i="34"/>
  <c r="S41" i="34" s="1"/>
  <c r="H41" i="34"/>
  <c r="U41" i="34" s="1"/>
  <c r="J41" i="34"/>
  <c r="AC41" i="34" s="1"/>
  <c r="F10" i="35"/>
  <c r="S10" i="35" s="1"/>
  <c r="H24" i="35"/>
  <c r="AB24" i="35" s="1"/>
  <c r="H23" i="37"/>
  <c r="AB23" i="37" s="1"/>
  <c r="J32" i="37"/>
  <c r="AC32" i="37" s="1"/>
  <c r="F36" i="37"/>
  <c r="AA36" i="37" s="1"/>
  <c r="F37" i="37"/>
  <c r="AA37" i="37" s="1"/>
  <c r="H31" i="40"/>
  <c r="U31" i="40" s="1"/>
  <c r="H32" i="40"/>
  <c r="AB32" i="40" s="1"/>
  <c r="J36" i="40"/>
  <c r="W36" i="40" s="1"/>
  <c r="H19" i="37"/>
  <c r="AB19" i="37" s="1"/>
  <c r="H42" i="33"/>
  <c r="AB42" i="33" s="1"/>
  <c r="J43" i="33"/>
  <c r="AC43" i="33" s="1"/>
  <c r="U43" i="33"/>
  <c r="S27" i="31"/>
  <c r="U14" i="40"/>
  <c r="AC32" i="36"/>
  <c r="U35" i="35"/>
  <c r="U39" i="37"/>
  <c r="W26" i="37"/>
  <c r="AC8" i="37"/>
  <c r="AB13" i="34"/>
  <c r="W44" i="33"/>
  <c r="U19" i="21"/>
  <c r="U26" i="21"/>
  <c r="U12" i="21"/>
  <c r="AB38" i="21"/>
  <c r="F43" i="33"/>
  <c r="AA43" i="33" s="1"/>
  <c r="H37" i="21"/>
  <c r="U37" i="21" s="1"/>
  <c r="S42" i="21"/>
  <c r="H19" i="34"/>
  <c r="AB19" i="34" s="1"/>
  <c r="J9" i="37"/>
  <c r="W9" i="37" s="1"/>
  <c r="F9" i="37"/>
  <c r="S9" i="37" s="1"/>
  <c r="H12" i="37"/>
  <c r="AB12" i="37" s="1"/>
  <c r="E71" i="37"/>
  <c r="F15" i="37"/>
  <c r="AA15" i="37" s="1"/>
  <c r="E94" i="37"/>
  <c r="F31" i="37"/>
  <c r="S31" i="37" s="1"/>
  <c r="F12" i="39"/>
  <c r="S12" i="39" s="1"/>
  <c r="J42" i="39"/>
  <c r="AC42" i="39" s="1"/>
  <c r="H21" i="40"/>
  <c r="AB21" i="40" s="1"/>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B33" i="40"/>
  <c r="G101" i="39"/>
  <c r="H37" i="39"/>
  <c r="AB37" i="39" s="1"/>
  <c r="AC37" i="39"/>
  <c r="H25" i="39"/>
  <c r="AB25" i="39" s="1"/>
  <c r="J25" i="39"/>
  <c r="F25" i="39"/>
  <c r="AA25" i="39" s="1"/>
  <c r="F15" i="39"/>
  <c r="AA15" i="39" s="1"/>
  <c r="H15" i="39"/>
  <c r="U15" i="39" s="1"/>
  <c r="J15" i="39"/>
  <c r="W15" i="39" s="1"/>
  <c r="H41" i="39"/>
  <c r="U40" i="39"/>
  <c r="W8" i="39"/>
  <c r="J19" i="40"/>
  <c r="AC19" i="40" s="1"/>
  <c r="J50" i="40"/>
  <c r="B54" i="72"/>
  <c r="H103" i="9"/>
  <c r="D8" i="53" s="1"/>
  <c r="B16" i="53"/>
  <c r="B33" i="72" s="1"/>
  <c r="C7" i="37"/>
  <c r="C7" i="34"/>
  <c r="C7" i="36"/>
  <c r="W35" i="40"/>
  <c r="A118" i="9"/>
  <c r="A4" i="52"/>
  <c r="B41" i="72" s="1"/>
  <c r="A12" i="52"/>
  <c r="B56" i="72" s="1"/>
  <c r="G4" i="4"/>
  <c r="I4" i="4"/>
  <c r="K5" i="4"/>
  <c r="B47" i="48" s="1"/>
  <c r="A2" i="9"/>
  <c r="N2" i="43"/>
  <c r="AZ32" i="3"/>
  <c r="G546" i="3"/>
  <c r="G303" i="3"/>
  <c r="BL304" i="3"/>
  <c r="G305" i="3"/>
  <c r="BL306" i="3"/>
  <c r="BA308" i="3"/>
  <c r="AZ308" i="3" s="1"/>
  <c r="BA309" i="3"/>
  <c r="BL309" i="3"/>
  <c r="AZ309" i="3" s="1"/>
  <c r="G310" i="3"/>
  <c r="BA311" i="3"/>
  <c r="G319" i="3"/>
  <c r="BL320" i="3"/>
  <c r="G321" i="3"/>
  <c r="BL322" i="3"/>
  <c r="BA324" i="3"/>
  <c r="AZ324" i="3" s="1"/>
  <c r="BA325" i="3"/>
  <c r="AZ325" i="3" s="1"/>
  <c r="BL325" i="3"/>
  <c r="G326" i="3"/>
  <c r="BA327" i="3"/>
  <c r="G335" i="3"/>
  <c r="BL336" i="3"/>
  <c r="G337" i="3"/>
  <c r="BL338" i="3"/>
  <c r="BA340" i="3"/>
  <c r="AZ340" i="3" s="1"/>
  <c r="BA341" i="3"/>
  <c r="BL341" i="3"/>
  <c r="AZ341" i="3" s="1"/>
  <c r="BA343" i="3"/>
  <c r="BA345" i="3"/>
  <c r="BL355" i="3"/>
  <c r="G356" i="3"/>
  <c r="BL357" i="3"/>
  <c r="BA359" i="3"/>
  <c r="AZ359" i="3" s="1"/>
  <c r="BA360" i="3"/>
  <c r="AZ360" i="3" s="1"/>
  <c r="BL360" i="3"/>
  <c r="G361" i="3"/>
  <c r="BA362" i="3"/>
  <c r="G370" i="3"/>
  <c r="BL371" i="3"/>
  <c r="G372" i="3"/>
  <c r="BL373" i="3"/>
  <c r="BA375" i="3"/>
  <c r="AZ375" i="3" s="1"/>
  <c r="BA376" i="3"/>
  <c r="BL376" i="3"/>
  <c r="G377" i="3"/>
  <c r="BA378" i="3"/>
  <c r="AZ378" i="3" s="1"/>
  <c r="BL378" i="3"/>
  <c r="G379" i="3"/>
  <c r="BA380" i="3"/>
  <c r="AZ380" i="3" s="1"/>
  <c r="G388" i="3"/>
  <c r="BL389" i="3"/>
  <c r="G390" i="3"/>
  <c r="BL391" i="3"/>
  <c r="BA393" i="3"/>
  <c r="AZ393" i="3" s="1"/>
  <c r="BA394" i="3"/>
  <c r="BL394" i="3"/>
  <c r="G113" i="3"/>
  <c r="BA115" i="3"/>
  <c r="AZ115" i="3"/>
  <c r="BL116" i="3"/>
  <c r="AZ116" i="3"/>
  <c r="G117" i="3"/>
  <c r="BA119" i="3"/>
  <c r="BL120" i="3"/>
  <c r="G121" i="3"/>
  <c r="BA123" i="3"/>
  <c r="AZ123" i="3" s="1"/>
  <c r="BL124" i="3"/>
  <c r="AZ124" i="3" s="1"/>
  <c r="G125" i="3"/>
  <c r="BA127" i="3"/>
  <c r="AZ127" i="3" s="1"/>
  <c r="BL128" i="3"/>
  <c r="AZ128" i="3" s="1"/>
  <c r="G129" i="3"/>
  <c r="BA131" i="3"/>
  <c r="AZ131" i="3" s="1"/>
  <c r="BL132" i="3"/>
  <c r="AZ132" i="3" s="1"/>
  <c r="G133" i="3"/>
  <c r="BA135" i="3"/>
  <c r="BL136" i="3"/>
  <c r="G137" i="3"/>
  <c r="BA139" i="3"/>
  <c r="BL140" i="3"/>
  <c r="AZ140" i="3" s="1"/>
  <c r="G141" i="3"/>
  <c r="BA143" i="3"/>
  <c r="BL144" i="3"/>
  <c r="G145" i="3"/>
  <c r="BA147" i="3"/>
  <c r="AZ147" i="3"/>
  <c r="BL148" i="3"/>
  <c r="G149" i="3"/>
  <c r="BA151" i="3"/>
  <c r="AZ151" i="3" s="1"/>
  <c r="BL152" i="3"/>
  <c r="G153" i="3"/>
  <c r="BA155" i="3"/>
  <c r="AZ155" i="3" s="1"/>
  <c r="BL156" i="3"/>
  <c r="G157" i="3"/>
  <c r="BA159" i="3"/>
  <c r="AZ159" i="3" s="1"/>
  <c r="BL160" i="3"/>
  <c r="AZ160" i="3" s="1"/>
  <c r="G161" i="3"/>
  <c r="BA163" i="3"/>
  <c r="AZ163" i="3" s="1"/>
  <c r="BL164" i="3"/>
  <c r="G165" i="3"/>
  <c r="BA167" i="3"/>
  <c r="AZ167" i="3" s="1"/>
  <c r="BL168" i="3"/>
  <c r="G169" i="3"/>
  <c r="BA171" i="3"/>
  <c r="AZ171" i="3" s="1"/>
  <c r="BL172" i="3"/>
  <c r="G173" i="3"/>
  <c r="BA175" i="3"/>
  <c r="AZ175" i="3"/>
  <c r="BL176" i="3"/>
  <c r="G177" i="3"/>
  <c r="BA179" i="3"/>
  <c r="AZ179" i="3"/>
  <c r="BL180" i="3"/>
  <c r="G181" i="3"/>
  <c r="BA183" i="3"/>
  <c r="AZ183" i="3" s="1"/>
  <c r="BL184" i="3"/>
  <c r="G185" i="3"/>
  <c r="BA187" i="3"/>
  <c r="AZ187" i="3" s="1"/>
  <c r="BL188" i="3"/>
  <c r="G189" i="3"/>
  <c r="BA191" i="3"/>
  <c r="AZ191" i="3" s="1"/>
  <c r="BL192" i="3"/>
  <c r="AZ192" i="3" s="1"/>
  <c r="G193" i="3"/>
  <c r="BA195" i="3"/>
  <c r="AZ195" i="3" s="1"/>
  <c r="BL196" i="3"/>
  <c r="G197" i="3"/>
  <c r="BA199" i="3"/>
  <c r="AZ199" i="3" s="1"/>
  <c r="BL200" i="3"/>
  <c r="G201" i="3"/>
  <c r="BA203" i="3"/>
  <c r="AZ203" i="3" s="1"/>
  <c r="BL204" i="3"/>
  <c r="AZ39" i="3"/>
  <c r="AZ51" i="3"/>
  <c r="AZ55" i="3"/>
  <c r="AZ67" i="3"/>
  <c r="AZ71" i="3"/>
  <c r="AZ79" i="3"/>
  <c r="AZ83" i="3"/>
  <c r="AZ136" i="3"/>
  <c r="AZ144" i="3"/>
  <c r="AZ152" i="3"/>
  <c r="AZ168" i="3"/>
  <c r="AZ176" i="3"/>
  <c r="AZ184" i="3"/>
  <c r="AZ200" i="3"/>
  <c r="AZ85" i="3"/>
  <c r="AZ89" i="3"/>
  <c r="AZ97" i="3"/>
  <c r="AZ105" i="3"/>
  <c r="AZ120" i="3"/>
  <c r="G534" i="3"/>
  <c r="G522" i="3"/>
  <c r="G512" i="3"/>
  <c r="G498" i="3"/>
  <c r="G16" i="3"/>
  <c r="G15" i="3"/>
  <c r="G38" i="77" s="1"/>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0" i="3"/>
  <c r="AZ158" i="3"/>
  <c r="AZ166" i="3"/>
  <c r="AZ174" i="3"/>
  <c r="AZ182" i="3"/>
  <c r="AZ190" i="3"/>
  <c r="AZ198" i="3"/>
  <c r="BA16" i="3"/>
  <c r="AZ16" i="3" s="1"/>
  <c r="BL303" i="3"/>
  <c r="G304" i="3"/>
  <c r="BA306" i="3"/>
  <c r="AZ306" i="3"/>
  <c r="BL307" i="3"/>
  <c r="AZ307" i="3"/>
  <c r="G308" i="3"/>
  <c r="BA310" i="3"/>
  <c r="AZ310" i="3" s="1"/>
  <c r="BL311" i="3"/>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G344" i="3"/>
  <c r="G348" i="3"/>
  <c r="G355" i="3"/>
  <c r="AZ209" i="3"/>
  <c r="AZ218"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5" i="3"/>
  <c r="AZ257" i="3"/>
  <c r="AZ261" i="3"/>
  <c r="AZ265" i="3"/>
  <c r="AZ370" i="3"/>
  <c r="BA379" i="3"/>
  <c r="AZ379" i="3"/>
  <c r="BL380" i="3"/>
  <c r="G381" i="3"/>
  <c r="BA383" i="3"/>
  <c r="BL384" i="3"/>
  <c r="G385" i="3"/>
  <c r="BA387" i="3"/>
  <c r="AZ387" i="3"/>
  <c r="BL388" i="3"/>
  <c r="G389" i="3"/>
  <c r="BA391" i="3"/>
  <c r="AZ391" i="3"/>
  <c r="BL392" i="3"/>
  <c r="G393" i="3"/>
  <c r="AZ263" i="3"/>
  <c r="AZ279" i="3"/>
  <c r="AZ287" i="3"/>
  <c r="AZ295" i="3"/>
  <c r="BM5" i="3"/>
  <c r="BH5" i="3"/>
  <c r="BD5" i="3"/>
  <c r="AZ317" i="3"/>
  <c r="AZ333" i="3"/>
  <c r="BQ5" i="3"/>
  <c r="G538" i="3"/>
  <c r="G502" i="3"/>
  <c r="BP5" i="3"/>
  <c r="AZ343" i="3"/>
  <c r="BI5" i="3"/>
  <c r="BE5" i="3"/>
  <c r="G17" i="3"/>
  <c r="AZ352" i="3"/>
  <c r="AZ356" i="3"/>
  <c r="AZ364" i="3"/>
  <c r="BA15" i="3"/>
  <c r="BR5" i="3"/>
  <c r="AZ384" i="3"/>
  <c r="AZ396" i="3"/>
  <c r="AZ394" i="3"/>
  <c r="G509" i="3"/>
  <c r="BL493" i="3"/>
  <c r="AZ376" i="3"/>
  <c r="AZ382" i="3"/>
  <c r="U36" i="40"/>
  <c r="F36" i="43"/>
  <c r="F81" i="43"/>
  <c r="H83" i="43" s="1"/>
  <c r="H113" i="43"/>
  <c r="F48" i="43"/>
  <c r="H52" i="43" s="1"/>
  <c r="N7" i="43"/>
  <c r="F70" i="43"/>
  <c r="H73" i="43" s="1"/>
  <c r="M6" i="43"/>
  <c r="E17" i="43"/>
  <c r="F39" i="43"/>
  <c r="I17" i="43"/>
  <c r="F35" i="43"/>
  <c r="J17" i="43"/>
  <c r="F6" i="1"/>
  <c r="S14" i="35"/>
  <c r="U35" i="21"/>
  <c r="U10" i="21"/>
  <c r="F48" i="9"/>
  <c r="O52" i="9" s="1"/>
  <c r="W37" i="37"/>
  <c r="W44" i="34"/>
  <c r="AC44" i="34"/>
  <c r="S15" i="37"/>
  <c r="U13" i="37"/>
  <c r="U12" i="40"/>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H35" i="40"/>
  <c r="AB35" i="40" s="1"/>
  <c r="AC29" i="35"/>
  <c r="H35" i="37"/>
  <c r="U35" i="37" s="1"/>
  <c r="AC14" i="35"/>
  <c r="H20" i="35"/>
  <c r="U20" i="35" s="1"/>
  <c r="F20" i="35"/>
  <c r="AA20" i="35" s="1"/>
  <c r="U29" i="36"/>
  <c r="H32" i="37"/>
  <c r="AB32" i="37" s="1"/>
  <c r="F96" i="37"/>
  <c r="J27" i="40"/>
  <c r="AC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E97" i="39"/>
  <c r="F97" i="39" s="1"/>
  <c r="G97" i="39" s="1"/>
  <c r="AZ354" i="3"/>
  <c r="AZ386" i="3"/>
  <c r="AZ215" i="3"/>
  <c r="AZ227" i="3"/>
  <c r="AZ240" i="3"/>
  <c r="AZ243" i="3"/>
  <c r="AZ256" i="3"/>
  <c r="AZ259" i="3"/>
  <c r="AZ280" i="3"/>
  <c r="AZ296" i="3"/>
  <c r="AZ114" i="3"/>
  <c r="AZ130" i="3"/>
  <c r="AZ37" i="3"/>
  <c r="AZ42" i="3"/>
  <c r="AZ53" i="3"/>
  <c r="AZ58" i="3"/>
  <c r="AZ69" i="3"/>
  <c r="AZ82" i="3"/>
  <c r="AZ102" i="3"/>
  <c r="H75" i="43"/>
  <c r="H50" i="43"/>
  <c r="H48" i="43"/>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6" i="43"/>
  <c r="H87" i="43"/>
  <c r="J25" i="34" l="1"/>
  <c r="AC25" i="34" s="1"/>
  <c r="U23" i="35"/>
  <c r="AB23" i="35"/>
  <c r="AB9" i="36"/>
  <c r="U9" i="36"/>
  <c r="AC11" i="36"/>
  <c r="W11" i="36"/>
  <c r="AC24" i="36"/>
  <c r="W24" i="36"/>
  <c r="W12" i="37"/>
  <c r="AC12" i="37"/>
  <c r="AC40" i="37"/>
  <c r="W40" i="37"/>
  <c r="AC23" i="39"/>
  <c r="W23" i="39"/>
  <c r="U44" i="39"/>
  <c r="AB44" i="39"/>
  <c r="AC31" i="40"/>
  <c r="W31" i="40"/>
  <c r="W33" i="40"/>
  <c r="AC33" i="40"/>
  <c r="AA38" i="40"/>
  <c r="S38" i="40"/>
  <c r="W40" i="40"/>
  <c r="AC40" i="40"/>
  <c r="AZ574" i="3"/>
  <c r="AZ572" i="3"/>
  <c r="AZ556" i="3"/>
  <c r="AZ534" i="3"/>
  <c r="AZ521" i="3"/>
  <c r="AZ514" i="3"/>
  <c r="AZ506" i="3"/>
  <c r="AZ526" i="3"/>
  <c r="AC9" i="34"/>
  <c r="W9" i="34"/>
  <c r="W31" i="33"/>
  <c r="AC31" i="33"/>
  <c r="W45" i="33"/>
  <c r="AC45" i="33"/>
  <c r="U12" i="35"/>
  <c r="AB12" i="35"/>
  <c r="U11" i="35"/>
  <c r="AB11" i="35"/>
  <c r="AB34" i="35"/>
  <c r="U34" i="35"/>
  <c r="W12" i="36"/>
  <c r="AC12" i="36"/>
  <c r="AC14" i="39"/>
  <c r="W14" i="39"/>
  <c r="W43" i="39"/>
  <c r="AC43" i="39"/>
  <c r="AB45" i="39"/>
  <c r="U45" i="39"/>
  <c r="AC32" i="40"/>
  <c r="W32" i="40"/>
  <c r="S36" i="39"/>
  <c r="AA36" i="39"/>
  <c r="AZ581" i="3"/>
  <c r="AZ580" i="3"/>
  <c r="AZ566" i="3"/>
  <c r="AZ564" i="3"/>
  <c r="AZ549" i="3"/>
  <c r="AZ542" i="3"/>
  <c r="AZ577" i="3"/>
  <c r="AZ516" i="3"/>
  <c r="AZ524" i="3"/>
  <c r="AZ532" i="3"/>
  <c r="AZ554" i="3"/>
  <c r="AZ582" i="3"/>
  <c r="BA17" i="3"/>
  <c r="A15" i="62"/>
  <c r="AZ403" i="3"/>
  <c r="AZ406" i="3"/>
  <c r="AZ419" i="3"/>
  <c r="AZ422" i="3"/>
  <c r="AZ431" i="3"/>
  <c r="AZ435" i="3"/>
  <c r="AZ459" i="3"/>
  <c r="AZ462" i="3"/>
  <c r="AZ54" i="3"/>
  <c r="AZ91" i="3"/>
  <c r="AZ346" i="3"/>
  <c r="AZ119" i="3"/>
  <c r="AZ515" i="3"/>
  <c r="AZ555" i="3"/>
  <c r="AZ569" i="3"/>
  <c r="AZ557" i="3"/>
  <c r="AZ536" i="3"/>
  <c r="AZ544" i="3"/>
  <c r="AZ558" i="3"/>
  <c r="H82" i="43"/>
  <c r="F23" i="39"/>
  <c r="AA23" i="39" s="1"/>
  <c r="H49" i="43"/>
  <c r="H74" i="43"/>
  <c r="J39" i="39"/>
  <c r="AC39" i="39" s="1"/>
  <c r="AC38" i="39"/>
  <c r="F27" i="40"/>
  <c r="S27" i="40" s="1"/>
  <c r="AB25" i="37"/>
  <c r="AC35" i="21"/>
  <c r="U43" i="21"/>
  <c r="BB5" i="3"/>
  <c r="E15" i="6" s="1"/>
  <c r="BC5" i="3"/>
  <c r="AZ326" i="3"/>
  <c r="AZ311" i="3"/>
  <c r="AZ372" i="3"/>
  <c r="AZ347" i="3"/>
  <c r="AZ344" i="3"/>
  <c r="AZ337" i="3"/>
  <c r="AZ320" i="3"/>
  <c r="AZ313" i="3"/>
  <c r="AZ305" i="3"/>
  <c r="AZ204" i="3"/>
  <c r="AZ135" i="3"/>
  <c r="AZ362" i="3"/>
  <c r="AA41" i="39"/>
  <c r="AC13" i="40"/>
  <c r="F12" i="37"/>
  <c r="S12" i="37" s="1"/>
  <c r="F36" i="35"/>
  <c r="S36" i="35" s="1"/>
  <c r="W16" i="35"/>
  <c r="AC46" i="21"/>
  <c r="W44" i="21"/>
  <c r="U11" i="33"/>
  <c r="U26" i="37"/>
  <c r="U33" i="37"/>
  <c r="W14" i="37"/>
  <c r="AA12" i="35"/>
  <c r="AC33" i="36"/>
  <c r="F32" i="40"/>
  <c r="S32" i="40" s="1"/>
  <c r="F31" i="40"/>
  <c r="AA31" i="40" s="1"/>
  <c r="F24" i="35"/>
  <c r="AA24" i="35" s="1"/>
  <c r="AB27" i="37"/>
  <c r="AA12" i="21"/>
  <c r="AC28" i="34"/>
  <c r="BL507" i="3"/>
  <c r="AZ507" i="3" s="1"/>
  <c r="BL513" i="3"/>
  <c r="AZ513" i="3" s="1"/>
  <c r="BL525" i="3"/>
  <c r="AZ525" i="3" s="1"/>
  <c r="BL529" i="3"/>
  <c r="AZ529" i="3" s="1"/>
  <c r="BL533" i="3"/>
  <c r="AZ533" i="3" s="1"/>
  <c r="BL537" i="3"/>
  <c r="AZ537" i="3" s="1"/>
  <c r="BL541" i="3"/>
  <c r="AZ541" i="3" s="1"/>
  <c r="BL545" i="3"/>
  <c r="AZ545" i="3" s="1"/>
  <c r="BL553" i="3"/>
  <c r="AZ553" i="3" s="1"/>
  <c r="BL565" i="3"/>
  <c r="AZ565" i="3" s="1"/>
  <c r="BL573" i="3"/>
  <c r="AZ573" i="3" s="1"/>
  <c r="BL583" i="3"/>
  <c r="AZ583" i="3" s="1"/>
  <c r="U36" i="39"/>
  <c r="AB11" i="21"/>
  <c r="S44" i="34"/>
  <c r="U13" i="33"/>
  <c r="AB45" i="33"/>
  <c r="AA14" i="34"/>
  <c r="AB46" i="34"/>
  <c r="AB11" i="36"/>
  <c r="U46" i="33"/>
  <c r="AA13" i="35"/>
  <c r="F13" i="40"/>
  <c r="AA13" i="40" s="1"/>
  <c r="F33" i="40"/>
  <c r="AA33" i="40" s="1"/>
  <c r="H14" i="39"/>
  <c r="AB14" i="39" s="1"/>
  <c r="F43" i="39"/>
  <c r="AA43" i="39" s="1"/>
  <c r="H28" i="37"/>
  <c r="F11" i="36"/>
  <c r="F11" i="35"/>
  <c r="S11" i="35" s="1"/>
  <c r="J32" i="34"/>
  <c r="W32" i="34" s="1"/>
  <c r="H14" i="34"/>
  <c r="F31" i="33"/>
  <c r="F13" i="33"/>
  <c r="F45" i="21"/>
  <c r="AA45" i="21" s="1"/>
  <c r="J31" i="21"/>
  <c r="AC31" i="21" s="1"/>
  <c r="F27" i="21"/>
  <c r="AA27" i="21" s="1"/>
  <c r="J13" i="21"/>
  <c r="AC13" i="21" s="1"/>
  <c r="J37" i="34"/>
  <c r="J17" i="34"/>
  <c r="W17" i="34" s="1"/>
  <c r="H37" i="34"/>
  <c r="W33" i="37"/>
  <c r="AC34" i="36"/>
  <c r="AC11" i="40"/>
  <c r="H17" i="34"/>
  <c r="U17" i="34" s="1"/>
  <c r="J23" i="34"/>
  <c r="F37" i="34"/>
  <c r="AA37" i="34" s="1"/>
  <c r="U42" i="34"/>
  <c r="S10" i="37"/>
  <c r="S10" i="36"/>
  <c r="F24" i="36"/>
  <c r="AA24" i="36" s="1"/>
  <c r="F33" i="36"/>
  <c r="AA33" i="36" s="1"/>
  <c r="AC12" i="34"/>
  <c r="S40" i="39"/>
  <c r="C27" i="39"/>
  <c r="S34" i="21"/>
  <c r="F27" i="39"/>
  <c r="J17" i="39"/>
  <c r="H17" i="39"/>
  <c r="AB17" i="39" s="1"/>
  <c r="S34" i="39"/>
  <c r="AA9" i="40"/>
  <c r="AB39" i="40"/>
  <c r="S27" i="35"/>
  <c r="W39" i="33"/>
  <c r="U33" i="33"/>
  <c r="S34" i="35"/>
  <c r="W28" i="35"/>
  <c r="U31" i="36"/>
  <c r="U14" i="37"/>
  <c r="J36" i="39"/>
  <c r="J45" i="39"/>
  <c r="BL586" i="3"/>
  <c r="BL585" i="3"/>
  <c r="AZ585" i="3" s="1"/>
  <c r="F9" i="34"/>
  <c r="J23" i="35"/>
  <c r="J36" i="35"/>
  <c r="H12" i="36"/>
  <c r="H24" i="36"/>
  <c r="AB24" i="36" s="1"/>
  <c r="H38" i="40"/>
  <c r="F40" i="40"/>
  <c r="G582" i="3"/>
  <c r="G566" i="3"/>
  <c r="G552" i="3"/>
  <c r="BA551" i="3"/>
  <c r="G551" i="3"/>
  <c r="BL550" i="3"/>
  <c r="BA550" i="3"/>
  <c r="BL548" i="3"/>
  <c r="AZ548" i="3" s="1"/>
  <c r="G526" i="3"/>
  <c r="M20" i="15"/>
  <c r="M20" i="80"/>
  <c r="F34" i="79"/>
  <c r="F62" i="79" s="1"/>
  <c r="M20" i="78"/>
  <c r="F34" i="80"/>
  <c r="F62" i="80" s="1"/>
  <c r="M20" i="79"/>
  <c r="F34" i="78"/>
  <c r="F62" i="78" s="1"/>
  <c r="E23" i="6"/>
  <c r="G39" i="77"/>
  <c r="G44" i="77"/>
  <c r="F7" i="1"/>
  <c r="G7" i="1" s="1"/>
  <c r="B61" i="72"/>
  <c r="G398" i="3"/>
  <c r="G399" i="3"/>
  <c r="BL399" i="3"/>
  <c r="AZ399" i="3" s="1"/>
  <c r="BA400" i="3"/>
  <c r="AZ400" i="3" s="1"/>
  <c r="BL402" i="3"/>
  <c r="AZ402" i="3" s="1"/>
  <c r="G405" i="3"/>
  <c r="BL405" i="3"/>
  <c r="AZ405" i="3" s="1"/>
  <c r="G408" i="3"/>
  <c r="BL408" i="3"/>
  <c r="BA409" i="3"/>
  <c r="AZ409" i="3" s="1"/>
  <c r="BA410" i="3"/>
  <c r="AZ410" i="3" s="1"/>
  <c r="BA411" i="3"/>
  <c r="AZ411" i="3" s="1"/>
  <c r="G414" i="3"/>
  <c r="G415" i="3"/>
  <c r="BL415" i="3"/>
  <c r="AZ415" i="3" s="1"/>
  <c r="BA416" i="3"/>
  <c r="AZ416" i="3" s="1"/>
  <c r="BL418" i="3"/>
  <c r="AZ418" i="3" s="1"/>
  <c r="G421" i="3"/>
  <c r="BL421" i="3"/>
  <c r="AZ421" i="3" s="1"/>
  <c r="G424" i="3"/>
  <c r="G425" i="3"/>
  <c r="BL425" i="3"/>
  <c r="AZ425" i="3" s="1"/>
  <c r="BA426" i="3"/>
  <c r="AZ426" i="3" s="1"/>
  <c r="BA427" i="3"/>
  <c r="AZ427" i="3" s="1"/>
  <c r="G430" i="3"/>
  <c r="G431" i="3"/>
  <c r="BL431" i="3"/>
  <c r="BA432" i="3"/>
  <c r="AZ432" i="3" s="1"/>
  <c r="BL434" i="3"/>
  <c r="AZ434" i="3" s="1"/>
  <c r="G437" i="3"/>
  <c r="BL437" i="3"/>
  <c r="AZ443" i="3"/>
  <c r="AZ446" i="3"/>
  <c r="AZ450" i="3"/>
  <c r="AZ477" i="3"/>
  <c r="AZ481" i="3"/>
  <c r="BL438" i="3"/>
  <c r="AZ438" i="3" s="1"/>
  <c r="BA439" i="3"/>
  <c r="AZ439" i="3" s="1"/>
  <c r="BA440" i="3"/>
  <c r="AZ440" i="3" s="1"/>
  <c r="BL442" i="3"/>
  <c r="AZ442" i="3" s="1"/>
  <c r="G445" i="3"/>
  <c r="BL445" i="3"/>
  <c r="AZ445" i="3" s="1"/>
  <c r="G448" i="3"/>
  <c r="G449" i="3"/>
  <c r="BL449" i="3"/>
  <c r="AZ449" i="3" s="1"/>
  <c r="BL451" i="3"/>
  <c r="AZ451" i="3" s="1"/>
  <c r="BA452" i="3"/>
  <c r="AZ452" i="3" s="1"/>
  <c r="BL454" i="3"/>
  <c r="AZ454" i="3" s="1"/>
  <c r="BA455" i="3"/>
  <c r="AZ455" i="3" s="1"/>
  <c r="BA456" i="3"/>
  <c r="AZ456" i="3" s="1"/>
  <c r="BL458" i="3"/>
  <c r="AZ458" i="3" s="1"/>
  <c r="G461" i="3"/>
  <c r="BL461" i="3"/>
  <c r="AZ461" i="3" s="1"/>
  <c r="G464" i="3"/>
  <c r="G465" i="3"/>
  <c r="BL465" i="3"/>
  <c r="AZ465" i="3" s="1"/>
  <c r="BA466" i="3"/>
  <c r="AZ466" i="3" s="1"/>
  <c r="BA467" i="3"/>
  <c r="AZ467" i="3" s="1"/>
  <c r="BL469" i="3"/>
  <c r="AZ469" i="3" s="1"/>
  <c r="BA470" i="3"/>
  <c r="AZ470" i="3" s="1"/>
  <c r="BA471" i="3"/>
  <c r="AZ471" i="3" s="1"/>
  <c r="BA472" i="3"/>
  <c r="AZ472" i="3" s="1"/>
  <c r="G475" i="3"/>
  <c r="G476" i="3"/>
  <c r="BL476" i="3"/>
  <c r="AZ476" i="3" s="1"/>
  <c r="G479" i="3"/>
  <c r="G480" i="3"/>
  <c r="BL480" i="3"/>
  <c r="AZ480" i="3" s="1"/>
  <c r="G483" i="3"/>
  <c r="BA484" i="3"/>
  <c r="AZ484" i="3" s="1"/>
  <c r="BA485" i="3"/>
  <c r="AZ485" i="3" s="1"/>
  <c r="BL487" i="3"/>
  <c r="AZ487" i="3" s="1"/>
  <c r="BA488" i="3"/>
  <c r="AZ488" i="3" s="1"/>
  <c r="BA489" i="3"/>
  <c r="AZ489" i="3" s="1"/>
  <c r="BL491" i="3"/>
  <c r="AZ491" i="3" s="1"/>
  <c r="BA492" i="3"/>
  <c r="AZ492" i="3" s="1"/>
  <c r="G313" i="3"/>
  <c r="BA315" i="3"/>
  <c r="AZ315" i="3" s="1"/>
  <c r="BL316" i="3"/>
  <c r="AZ316" i="3" s="1"/>
  <c r="G318" i="3"/>
  <c r="G329" i="3"/>
  <c r="BA331" i="3"/>
  <c r="AZ331" i="3" s="1"/>
  <c r="BL332" i="3"/>
  <c r="AZ332" i="3" s="1"/>
  <c r="G334" i="3"/>
  <c r="BL346" i="3"/>
  <c r="G349" i="3"/>
  <c r="BA350" i="3"/>
  <c r="AZ350" i="3" s="1"/>
  <c r="BL353" i="3"/>
  <c r="AZ353" i="3" s="1"/>
  <c r="G362" i="3"/>
  <c r="G366" i="3"/>
  <c r="BA368" i="3"/>
  <c r="AZ368" i="3" s="1"/>
  <c r="G378" i="3"/>
  <c r="BL383" i="3"/>
  <c r="AZ383" i="3" s="1"/>
  <c r="BA385" i="3"/>
  <c r="AZ385" i="3" s="1"/>
  <c r="BA388" i="3"/>
  <c r="AZ388" i="3" s="1"/>
  <c r="BA392" i="3"/>
  <c r="AZ392" i="3" s="1"/>
  <c r="G395" i="3"/>
  <c r="BL395" i="3"/>
  <c r="AZ395" i="3" s="1"/>
  <c r="G208" i="3"/>
  <c r="BL208" i="3"/>
  <c r="AZ208" i="3" s="1"/>
  <c r="G211" i="3"/>
  <c r="BL211" i="3"/>
  <c r="AZ211" i="3" s="1"/>
  <c r="BA212" i="3"/>
  <c r="AZ212" i="3" s="1"/>
  <c r="BL214" i="3"/>
  <c r="AZ214" i="3" s="1"/>
  <c r="G217" i="3"/>
  <c r="BL217" i="3"/>
  <c r="AZ217" i="3" s="1"/>
  <c r="G220" i="3"/>
  <c r="BL220" i="3"/>
  <c r="AZ220" i="3" s="1"/>
  <c r="BA221" i="3"/>
  <c r="AZ221" i="3" s="1"/>
  <c r="BA222" i="3"/>
  <c r="AZ222" i="3" s="1"/>
  <c r="BA223" i="3"/>
  <c r="AZ223" i="3" s="1"/>
  <c r="G226" i="3"/>
  <c r="BL226" i="3"/>
  <c r="AZ226" i="3" s="1"/>
  <c r="G229" i="3"/>
  <c r="G230" i="3"/>
  <c r="BL230" i="3"/>
  <c r="AZ230" i="3" s="1"/>
  <c r="BA231" i="3"/>
  <c r="AZ231" i="3" s="1"/>
  <c r="BA232" i="3"/>
  <c r="AZ232" i="3" s="1"/>
  <c r="BA233" i="3"/>
  <c r="AZ233" i="3" s="1"/>
  <c r="BL235" i="3"/>
  <c r="AZ235" i="3" s="1"/>
  <c r="BA236" i="3"/>
  <c r="AZ236" i="3" s="1"/>
  <c r="BA237" i="3"/>
  <c r="AZ237" i="3" s="1"/>
  <c r="G240" i="3"/>
  <c r="G241" i="3"/>
  <c r="G242" i="3"/>
  <c r="BL242" i="3"/>
  <c r="AZ242" i="3" s="1"/>
  <c r="G245" i="3"/>
  <c r="G246" i="3"/>
  <c r="BL246" i="3"/>
  <c r="AZ246" i="3" s="1"/>
  <c r="BA247" i="3"/>
  <c r="AZ247" i="3" s="1"/>
  <c r="BA248" i="3"/>
  <c r="AZ248" i="3" s="1"/>
  <c r="BA249" i="3"/>
  <c r="AZ249" i="3" s="1"/>
  <c r="BL251" i="3"/>
  <c r="AZ251" i="3" s="1"/>
  <c r="BA252" i="3"/>
  <c r="AZ252" i="3" s="1"/>
  <c r="BA253" i="3"/>
  <c r="AZ253" i="3" s="1"/>
  <c r="G256" i="3"/>
  <c r="G257" i="3"/>
  <c r="G258" i="3"/>
  <c r="BL258" i="3"/>
  <c r="AZ258" i="3" s="1"/>
  <c r="G261" i="3"/>
  <c r="G262" i="3"/>
  <c r="BL262" i="3"/>
  <c r="AZ262" i="3" s="1"/>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G114" i="3"/>
  <c r="G115" i="3"/>
  <c r="BL117" i="3"/>
  <c r="AZ117" i="3" s="1"/>
  <c r="BA118" i="3"/>
  <c r="AZ118" i="3" s="1"/>
  <c r="BL119" i="3"/>
  <c r="BA121" i="3"/>
  <c r="AZ121" i="3" s="1"/>
  <c r="G124" i="3"/>
  <c r="G127" i="3"/>
  <c r="G130" i="3"/>
  <c r="G131" i="3"/>
  <c r="BL133" i="3"/>
  <c r="AZ133" i="3" s="1"/>
  <c r="BA134" i="3"/>
  <c r="AZ134" i="3" s="1"/>
  <c r="BL135" i="3"/>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L108" i="43"/>
  <c r="L100" i="43"/>
  <c r="G168" i="3"/>
  <c r="BL170" i="3"/>
  <c r="AZ170" i="3" s="1"/>
  <c r="BA172" i="3"/>
  <c r="AZ172" i="3" s="1"/>
  <c r="BL173" i="3"/>
  <c r="AZ173" i="3" s="1"/>
  <c r="G176" i="3"/>
  <c r="BL178" i="3"/>
  <c r="AZ178" i="3" s="1"/>
  <c r="BA180" i="3"/>
  <c r="AZ180" i="3" s="1"/>
  <c r="BL181" i="3"/>
  <c r="G184" i="3"/>
  <c r="BL186" i="3"/>
  <c r="AZ186" i="3" s="1"/>
  <c r="BA188" i="3"/>
  <c r="AZ188" i="3" s="1"/>
  <c r="BL189" i="3"/>
  <c r="AZ189" i="3" s="1"/>
  <c r="G192" i="3"/>
  <c r="BL194" i="3"/>
  <c r="AZ194" i="3" s="1"/>
  <c r="BA196" i="3"/>
  <c r="AZ196" i="3" s="1"/>
  <c r="BL197" i="3"/>
  <c r="G200" i="3"/>
  <c r="BL202" i="3"/>
  <c r="AZ202" i="3" s="1"/>
  <c r="BA204" i="3"/>
  <c r="BA205" i="3"/>
  <c r="AZ205" i="3" s="1"/>
  <c r="BA206" i="3"/>
  <c r="AZ206" i="3" s="1"/>
  <c r="BL18" i="3"/>
  <c r="BA21" i="3"/>
  <c r="BL21" i="3"/>
  <c r="BA22" i="3"/>
  <c r="AZ22" i="3" s="1"/>
  <c r="G26" i="3"/>
  <c r="BA27" i="3"/>
  <c r="AZ27" i="3" s="1"/>
  <c r="BA28" i="3"/>
  <c r="AZ28" i="3" s="1"/>
  <c r="BA29" i="3"/>
  <c r="AZ29" i="3" s="1"/>
  <c r="BL31" i="3"/>
  <c r="AZ31" i="3" s="1"/>
  <c r="BL33" i="3"/>
  <c r="AZ33" i="3" s="1"/>
  <c r="G35" i="3"/>
  <c r="BL35" i="3"/>
  <c r="G37" i="3"/>
  <c r="G38" i="3"/>
  <c r="BL38" i="3"/>
  <c r="AZ38" i="3" s="1"/>
  <c r="G41" i="3"/>
  <c r="BL41" i="3"/>
  <c r="BL43" i="3"/>
  <c r="AZ43" i="3" s="1"/>
  <c r="BA44" i="3"/>
  <c r="AZ44" i="3" s="1"/>
  <c r="BA45" i="3"/>
  <c r="AZ45" i="3" s="1"/>
  <c r="BL47" i="3"/>
  <c r="AZ47" i="3" s="1"/>
  <c r="BA48" i="3"/>
  <c r="AZ48" i="3" s="1"/>
  <c r="BL50" i="3"/>
  <c r="AZ50" i="3" s="1"/>
  <c r="G53" i="3"/>
  <c r="G54" i="3"/>
  <c r="BL54" i="3"/>
  <c r="G57" i="3"/>
  <c r="BL57" i="3"/>
  <c r="AZ57" i="3" s="1"/>
  <c r="BL59" i="3"/>
  <c r="AZ59" i="3" s="1"/>
  <c r="BA60" i="3"/>
  <c r="AZ60" i="3" s="1"/>
  <c r="BA61" i="3"/>
  <c r="AZ61" i="3" s="1"/>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AZ84" i="3" s="1"/>
  <c r="BL86" i="3"/>
  <c r="AZ86" i="3" s="1"/>
  <c r="G88" i="3"/>
  <c r="BL88" i="3"/>
  <c r="G91" i="3"/>
  <c r="BL91" i="3"/>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G11" i="1"/>
  <c r="E59" i="43"/>
  <c r="B57" i="43" s="1"/>
  <c r="C24" i="43" s="1"/>
  <c r="AB17" i="34"/>
  <c r="W47" i="34"/>
  <c r="AA41" i="34"/>
  <c r="S28" i="34"/>
  <c r="F8" i="1"/>
  <c r="G8" i="1" s="1"/>
  <c r="J27" i="34"/>
  <c r="AC27" i="34" s="1"/>
  <c r="S42" i="39"/>
  <c r="AB34" i="39"/>
  <c r="W9" i="39"/>
  <c r="G7" i="12"/>
  <c r="T27" i="1"/>
  <c r="F3" i="35"/>
  <c r="G1" i="80"/>
  <c r="G1" i="79"/>
  <c r="G1" i="78"/>
  <c r="S38" i="39"/>
  <c r="S42" i="34"/>
  <c r="AC15" i="34"/>
  <c r="G28" i="6"/>
  <c r="G30" i="6" s="1"/>
  <c r="F29" i="6"/>
  <c r="C40" i="11"/>
  <c r="G19" i="3"/>
  <c r="E24" i="6"/>
  <c r="H7" i="12" s="1"/>
  <c r="G18" i="3"/>
  <c r="E22" i="6"/>
  <c r="D24" i="77"/>
  <c r="D25" i="77" s="1"/>
  <c r="G14" i="3"/>
  <c r="E21" i="6"/>
  <c r="G12" i="1"/>
  <c r="F9" i="1"/>
  <c r="I20" i="43" s="1"/>
  <c r="AC36" i="34"/>
  <c r="AB23" i="34"/>
  <c r="AC17" i="34"/>
  <c r="S15" i="34"/>
  <c r="W8" i="34"/>
  <c r="W27" i="39"/>
  <c r="U17" i="39"/>
  <c r="M11" i="43"/>
  <c r="N4" i="43"/>
  <c r="K10" i="1"/>
  <c r="C30" i="77" s="1"/>
  <c r="E8" i="6"/>
  <c r="F27" i="6" s="1"/>
  <c r="BA18" i="3"/>
  <c r="BL20" i="3"/>
  <c r="AZ20" i="3" s="1"/>
  <c r="BL23" i="3"/>
  <c r="BL26" i="3"/>
  <c r="BL15" i="3"/>
  <c r="AZ15" i="3" s="1"/>
  <c r="AZ23" i="3"/>
  <c r="D93" i="9"/>
  <c r="E12" i="6"/>
  <c r="E57" i="40" s="1"/>
  <c r="K6" i="1"/>
  <c r="G29" i="6"/>
  <c r="E29" i="6" s="1"/>
  <c r="AC26" i="33"/>
  <c r="W26" i="33"/>
  <c r="W27" i="34"/>
  <c r="AB34" i="36"/>
  <c r="U34" i="36"/>
  <c r="AB33" i="36"/>
  <c r="U33" i="36"/>
  <c r="AC12" i="39"/>
  <c r="W12" i="39"/>
  <c r="AC39" i="40"/>
  <c r="W39" i="40"/>
  <c r="AZ401" i="3"/>
  <c r="AZ412" i="3"/>
  <c r="AZ417" i="3"/>
  <c r="AZ428" i="3"/>
  <c r="AZ433"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E28" i="6" s="1"/>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81" i="3"/>
  <c r="AZ197" i="3"/>
  <c r="AZ19" i="3"/>
  <c r="AZ26" i="3"/>
  <c r="AZ35" i="3"/>
  <c r="AZ41" i="3"/>
  <c r="S12" i="1"/>
  <c r="AQ12" i="1" s="1"/>
  <c r="R12" i="1"/>
  <c r="B12" i="1"/>
  <c r="E12" i="1" s="1"/>
  <c r="B10" i="1"/>
  <c r="E10" i="1" s="1"/>
  <c r="D1" i="66"/>
  <c r="E10" i="66" s="1"/>
  <c r="AZ80"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J100" i="43"/>
  <c r="AB37" i="40"/>
  <c r="S35" i="40"/>
  <c r="U35" i="40"/>
  <c r="AC36" i="40"/>
  <c r="W38" i="40"/>
  <c r="AA32" i="40"/>
  <c r="S17" i="40"/>
  <c r="S23" i="40"/>
  <c r="AC17" i="40"/>
  <c r="AC15" i="40"/>
  <c r="AB27" i="40"/>
  <c r="S30" i="40"/>
  <c r="AA19" i="40"/>
  <c r="S28" i="40"/>
  <c r="U21" i="40"/>
  <c r="AB19" i="40"/>
  <c r="W42" i="39"/>
  <c r="U37" i="39"/>
  <c r="W39" i="39"/>
  <c r="S37" i="39"/>
  <c r="U35"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9" i="37"/>
  <c r="H10" i="37"/>
  <c r="H60" i="37"/>
  <c r="F63" i="37"/>
  <c r="F11" i="37"/>
  <c r="S11" i="37" s="1"/>
  <c r="S27"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BA13" i="3"/>
  <c r="BA5" i="3"/>
  <c r="BL17" i="3"/>
  <c r="AZ17" i="3" s="1"/>
  <c r="BL13" i="3"/>
  <c r="J56" i="9"/>
  <c r="J57" i="9" s="1"/>
  <c r="A24" i="51"/>
  <c r="B18" i="72" s="1"/>
  <c r="U29" i="34"/>
  <c r="E14" i="6"/>
  <c r="E64" i="39" s="1"/>
  <c r="E5" i="6"/>
  <c r="D9" i="11" s="1"/>
  <c r="C9" i="11" s="1"/>
  <c r="J105" i="43"/>
  <c r="G102" i="43"/>
  <c r="H22" i="43"/>
  <c r="L101" i="43"/>
  <c r="L109" i="43" s="1"/>
  <c r="H101" i="43"/>
  <c r="D101" i="43"/>
  <c r="D109" i="43" s="1"/>
  <c r="M101" i="43"/>
  <c r="M109" i="43" s="1"/>
  <c r="I101" i="43"/>
  <c r="I109" i="43" s="1"/>
  <c r="E101" i="43"/>
  <c r="G22" i="43"/>
  <c r="E32" i="6"/>
  <c r="L19" i="6" s="1"/>
  <c r="G1" i="68"/>
  <c r="K1" i="12"/>
  <c r="F30" i="6"/>
  <c r="F31" i="6" s="1"/>
  <c r="N103" i="43"/>
  <c r="N106" i="43"/>
  <c r="J103" i="43"/>
  <c r="F102" i="43"/>
  <c r="C107" i="43"/>
  <c r="C103" i="43"/>
  <c r="K107" i="43"/>
  <c r="K104" i="43"/>
  <c r="G103"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K106" i="43"/>
  <c r="C102" i="43"/>
  <c r="S2" i="43" s="1"/>
  <c r="F105" i="43"/>
  <c r="N104" i="43"/>
  <c r="AR12" i="1"/>
  <c r="T12" i="1"/>
  <c r="E19" i="69"/>
  <c r="E19" i="68"/>
  <c r="E19" i="11"/>
  <c r="E1" i="73"/>
  <c r="K1" i="73" s="1"/>
  <c r="G41" i="69"/>
  <c r="G22" i="69"/>
  <c r="G41" i="68"/>
  <c r="G22" i="68"/>
  <c r="G27" i="12"/>
  <c r="G26" i="12"/>
  <c r="G41" i="11"/>
  <c r="G22" i="11"/>
  <c r="G25" i="12"/>
  <c r="C100"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56" i="39"/>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40" i="79"/>
  <c r="M27" i="79"/>
  <c r="M6" i="78"/>
  <c r="F26" i="67"/>
  <c r="F16" i="78"/>
  <c r="M23" i="80"/>
  <c r="F37" i="15"/>
  <c r="M24" i="79"/>
  <c r="F8" i="78"/>
  <c r="F8" i="67"/>
  <c r="C76" i="67"/>
  <c r="F40" i="80"/>
  <c r="M29" i="67"/>
  <c r="F37" i="78"/>
  <c r="F38" i="80"/>
  <c r="F13" i="78"/>
  <c r="M24" i="80"/>
  <c r="J15" i="80"/>
  <c r="L47" i="78"/>
  <c r="F6" i="80"/>
  <c r="M6" i="15"/>
  <c r="L48" i="79"/>
  <c r="L48" i="80"/>
  <c r="C76" i="79"/>
  <c r="C76" i="80"/>
  <c r="M24" i="15"/>
  <c r="M8" i="80"/>
  <c r="L47" i="80"/>
  <c r="F36" i="79"/>
  <c r="F37" i="80"/>
  <c r="M26" i="79"/>
  <c r="F9" i="15"/>
  <c r="F8" i="79"/>
  <c r="M22" i="79"/>
  <c r="F8" i="80"/>
  <c r="M22" i="67"/>
  <c r="M9" i="15"/>
  <c r="M8" i="67"/>
  <c r="F13" i="79"/>
  <c r="M22" i="15"/>
  <c r="M6" i="79"/>
  <c r="M24" i="67"/>
  <c r="M28" i="15"/>
  <c r="F26" i="79"/>
  <c r="F26" i="78"/>
  <c r="F7" i="67"/>
  <c r="M24" i="78"/>
  <c r="M22" i="78"/>
  <c r="M22" i="80"/>
  <c r="F36" i="67"/>
  <c r="F6" i="79"/>
  <c r="L47" i="79"/>
  <c r="F37" i="79"/>
  <c r="M26" i="67"/>
  <c r="F9" i="78"/>
  <c r="J15" i="15"/>
  <c r="F40" i="78"/>
  <c r="M9" i="79"/>
  <c r="M9" i="80"/>
  <c r="F38" i="78"/>
  <c r="M8" i="79"/>
  <c r="C76" i="15"/>
  <c r="F26" i="80"/>
  <c r="M23" i="79"/>
  <c r="M27" i="78"/>
  <c r="M26" i="80"/>
  <c r="L47" i="67"/>
  <c r="F43" i="67"/>
  <c r="C76" i="78"/>
  <c r="F13" i="80"/>
  <c r="F6" i="78"/>
  <c r="M9" i="78"/>
  <c r="F36" i="80"/>
  <c r="G1" i="73"/>
  <c r="F13" i="67"/>
  <c r="M28" i="78"/>
  <c r="M6" i="80"/>
  <c r="M23" i="78"/>
  <c r="F9" i="80"/>
  <c r="J15" i="79"/>
  <c r="M28" i="67"/>
  <c r="M8" i="78"/>
  <c r="M8" i="15"/>
  <c r="F16" i="80"/>
  <c r="F38" i="79"/>
  <c r="J15" i="67"/>
  <c r="F42" i="79"/>
  <c r="F9" i="79"/>
  <c r="J15" i="78"/>
  <c r="F16" i="15"/>
  <c r="M27" i="80"/>
  <c r="F36" i="78"/>
  <c r="M6" i="67"/>
  <c r="F38" i="67"/>
  <c r="L48" i="78"/>
  <c r="F16" i="79"/>
  <c r="M26" i="78"/>
  <c r="M28" i="80"/>
  <c r="F40" i="15"/>
  <c r="M28" i="79"/>
  <c r="L47" i="15"/>
  <c r="F42" i="80"/>
  <c r="W25" i="34" l="1"/>
  <c r="E60" i="40"/>
  <c r="E65" i="39"/>
  <c r="AB38" i="40"/>
  <c r="U38" i="40"/>
  <c r="U12" i="36"/>
  <c r="AB12" i="36"/>
  <c r="AC23" i="35"/>
  <c r="W23" i="35"/>
  <c r="W45" i="39"/>
  <c r="AC45" i="39"/>
  <c r="U37" i="34"/>
  <c r="AB37" i="34"/>
  <c r="AC37" i="34"/>
  <c r="W37" i="34"/>
  <c r="AA11" i="36"/>
  <c r="S11" i="36"/>
  <c r="AC15" i="21"/>
  <c r="E51" i="40"/>
  <c r="E62" i="39"/>
  <c r="C109" i="43"/>
  <c r="F103" i="43"/>
  <c r="I116" i="43"/>
  <c r="J116" i="43" s="1"/>
  <c r="K116" i="43" s="1"/>
  <c r="L116" i="43" s="1"/>
  <c r="M116" i="43" s="1"/>
  <c r="B118" i="43"/>
  <c r="C118" i="43" s="1"/>
  <c r="G118" i="43"/>
  <c r="H118" i="43" s="1"/>
  <c r="D116" i="43"/>
  <c r="E116" i="43" s="1"/>
  <c r="F116" i="43" s="1"/>
  <c r="G116" i="43" s="1"/>
  <c r="H116" i="43" s="1"/>
  <c r="C105" i="43"/>
  <c r="F106" i="43"/>
  <c r="F107" i="43"/>
  <c r="I115" i="43"/>
  <c r="J115" i="43" s="1"/>
  <c r="K115" i="43" s="1"/>
  <c r="L115" i="43" s="1"/>
  <c r="M115" i="43" s="1"/>
  <c r="C106" i="43"/>
  <c r="E11" i="6"/>
  <c r="E61" i="39" s="1"/>
  <c r="E10" i="6"/>
  <c r="G5" i="3"/>
  <c r="B3" i="3" s="1"/>
  <c r="AA12" i="37"/>
  <c r="S43" i="39"/>
  <c r="AA27" i="40"/>
  <c r="E13" i="6"/>
  <c r="E58" i="40" s="1"/>
  <c r="AZ18" i="3"/>
  <c r="AZ21" i="3"/>
  <c r="AA40" i="40"/>
  <c r="S40" i="40"/>
  <c r="AC36" i="35"/>
  <c r="W36" i="35"/>
  <c r="AA9" i="34"/>
  <c r="S9" i="34"/>
  <c r="AC36" i="39"/>
  <c r="W36" i="39"/>
  <c r="S13" i="33"/>
  <c r="AA13" i="33"/>
  <c r="U28" i="37"/>
  <c r="AB28" i="37"/>
  <c r="N109" i="43"/>
  <c r="K109" i="43"/>
  <c r="J109" i="43"/>
  <c r="N107" i="43"/>
  <c r="J106" i="43"/>
  <c r="K105" i="43"/>
  <c r="G106" i="43"/>
  <c r="G104" i="43"/>
  <c r="G107" i="43"/>
  <c r="K102" i="43"/>
  <c r="J102" i="43"/>
  <c r="J107" i="43"/>
  <c r="N105" i="43"/>
  <c r="U21" i="1"/>
  <c r="F65" i="78"/>
  <c r="F51" i="78"/>
  <c r="F64" i="78"/>
  <c r="F66" i="78"/>
  <c r="C27" i="78"/>
  <c r="F68" i="78"/>
  <c r="Q71" i="78"/>
  <c r="N59" i="78"/>
  <c r="M59" i="78"/>
  <c r="L59" i="78" s="1"/>
  <c r="Q61" i="78" s="1"/>
  <c r="F51" i="80"/>
  <c r="F68" i="80"/>
  <c r="F64" i="80"/>
  <c r="F66" i="80"/>
  <c r="C27" i="80"/>
  <c r="F65" i="80"/>
  <c r="Q71" i="80"/>
  <c r="L56" i="80"/>
  <c r="J59" i="80"/>
  <c r="J60" i="80"/>
  <c r="Q48" i="80" s="1"/>
  <c r="J57" i="80"/>
  <c r="J55" i="80" s="1"/>
  <c r="J58" i="80" s="1"/>
  <c r="Q50" i="80" s="1"/>
  <c r="I54" i="80"/>
  <c r="J53" i="80"/>
  <c r="Q52" i="80" s="1"/>
  <c r="L57" i="80"/>
  <c r="L60" i="80"/>
  <c r="Q57" i="80" s="1"/>
  <c r="M59" i="80"/>
  <c r="L59" i="80" s="1"/>
  <c r="Q74" i="80" s="1"/>
  <c r="L58" i="80"/>
  <c r="Q73" i="80" s="1"/>
  <c r="N59" i="80"/>
  <c r="F66" i="79"/>
  <c r="F65" i="79"/>
  <c r="F64" i="79"/>
  <c r="C27" i="79"/>
  <c r="F68" i="79"/>
  <c r="F51" i="79"/>
  <c r="Q71" i="79"/>
  <c r="N59" i="79"/>
  <c r="M59" i="79"/>
  <c r="L59" i="79" s="1"/>
  <c r="Q61" i="79" s="1"/>
  <c r="L58" i="79"/>
  <c r="Q60" i="79" s="1"/>
  <c r="I54" i="79"/>
  <c r="J53" i="79"/>
  <c r="Q52" i="79" s="1"/>
  <c r="L56" i="79"/>
  <c r="J60" i="79"/>
  <c r="Q48" i="79" s="1"/>
  <c r="L57" i="79"/>
  <c r="J59" i="79"/>
  <c r="L60" i="79"/>
  <c r="Q66" i="79" s="1"/>
  <c r="J57" i="79"/>
  <c r="J55" i="79" s="1"/>
  <c r="J58" i="79" s="1"/>
  <c r="Q50" i="79" s="1"/>
  <c r="C4" i="4"/>
  <c r="B4" i="62" s="1"/>
  <c r="B71" i="72" s="1"/>
  <c r="E56" i="40"/>
  <c r="F53" i="9"/>
  <c r="F32" i="80"/>
  <c r="F60" i="80" s="1"/>
  <c r="F28" i="80"/>
  <c r="C28" i="80" s="1"/>
  <c r="F32" i="79"/>
  <c r="F60" i="79" s="1"/>
  <c r="F28" i="79"/>
  <c r="C28" i="79" s="1"/>
  <c r="M18" i="79"/>
  <c r="F28" i="78"/>
  <c r="C28" i="78" s="1"/>
  <c r="M18" i="80"/>
  <c r="F32" i="78"/>
  <c r="F60" i="78" s="1"/>
  <c r="M18" i="78"/>
  <c r="G27" i="6"/>
  <c r="E20" i="6"/>
  <c r="G31" i="6"/>
  <c r="F7" i="12"/>
  <c r="K9" i="1"/>
  <c r="M11" i="1"/>
  <c r="K8" i="1"/>
  <c r="E7" i="12"/>
  <c r="D27" i="77"/>
  <c r="F27" i="77" s="1"/>
  <c r="M10" i="1"/>
  <c r="J59" i="78"/>
  <c r="L58" i="78"/>
  <c r="L56" i="78"/>
  <c r="J60" i="78"/>
  <c r="Q48" i="78" s="1"/>
  <c r="L60" i="78"/>
  <c r="L57" i="78"/>
  <c r="J57" i="78"/>
  <c r="J55" i="78" s="1"/>
  <c r="J58" i="78" s="1"/>
  <c r="Q50" i="78" s="1"/>
  <c r="I54" i="78"/>
  <c r="J53" i="78"/>
  <c r="Q52" i="78" s="1"/>
  <c r="G9" i="1"/>
  <c r="H62" i="43"/>
  <c r="H61" i="43"/>
  <c r="H60" i="43"/>
  <c r="H59" i="43"/>
  <c r="H67" i="43"/>
  <c r="H66" i="43"/>
  <c r="H65" i="43"/>
  <c r="H64" i="43"/>
  <c r="H63" i="43"/>
  <c r="D22" i="43"/>
  <c r="E4" i="4"/>
  <c r="B5" i="62" s="1"/>
  <c r="B73" i="72" s="1"/>
  <c r="N59" i="67"/>
  <c r="L59" i="67" s="1"/>
  <c r="M59" i="67"/>
  <c r="M59" i="15"/>
  <c r="J53" i="67"/>
  <c r="N59" i="15"/>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F51" i="67"/>
  <c r="F71" i="67"/>
  <c r="F66" i="67"/>
  <c r="F50" i="67"/>
  <c r="M7" i="67"/>
  <c r="Q71" i="67"/>
  <c r="F64" i="67"/>
  <c r="Q71" i="15"/>
  <c r="F65" i="15"/>
  <c r="F68"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M9" i="67"/>
  <c r="M29" i="78"/>
  <c r="F42" i="67"/>
  <c r="F7" i="79"/>
  <c r="F6" i="67"/>
  <c r="F38" i="15"/>
  <c r="M23" i="15"/>
  <c r="F26" i="15"/>
  <c r="M29" i="79"/>
  <c r="F36" i="15"/>
  <c r="F43" i="80"/>
  <c r="F42" i="15"/>
  <c r="M23" i="67"/>
  <c r="L48" i="67"/>
  <c r="M29" i="80"/>
  <c r="F37" i="67"/>
  <c r="M26" i="15"/>
  <c r="L48" i="15"/>
  <c r="F43" i="79"/>
  <c r="F8" i="15"/>
  <c r="F16" i="67"/>
  <c r="F9" i="67"/>
  <c r="F7" i="78"/>
  <c r="F40" i="67"/>
  <c r="F13" i="15"/>
  <c r="F43" i="78"/>
  <c r="F7" i="80"/>
  <c r="F66" i="15" l="1"/>
  <c r="F68" i="67"/>
  <c r="F70" i="67"/>
  <c r="C6" i="67"/>
  <c r="C5" i="67" s="1"/>
  <c r="C32" i="67" s="1"/>
  <c r="F65" i="67"/>
  <c r="L58" i="67"/>
  <c r="Q60" i="67" s="1"/>
  <c r="I54" i="67"/>
  <c r="J57" i="67"/>
  <c r="J55" i="67" s="1"/>
  <c r="J58" i="67" s="1"/>
  <c r="Q50" i="67" s="1"/>
  <c r="L56" i="67"/>
  <c r="C27" i="15"/>
  <c r="F64" i="15"/>
  <c r="I54" i="15"/>
  <c r="L58" i="15"/>
  <c r="Q73" i="15" s="1"/>
  <c r="J53" i="15"/>
  <c r="L56" i="15" s="1"/>
  <c r="J57" i="15"/>
  <c r="J55" i="15" s="1"/>
  <c r="J58" i="15" s="1"/>
  <c r="Q50" i="15" s="1"/>
  <c r="F51" i="15"/>
  <c r="U22" i="1"/>
  <c r="F1" i="79"/>
  <c r="Q74" i="79"/>
  <c r="Q61" i="80"/>
  <c r="L46" i="79"/>
  <c r="L46" i="80"/>
  <c r="F71" i="79"/>
  <c r="M7" i="79"/>
  <c r="J6" i="79" s="1"/>
  <c r="C6" i="79"/>
  <c r="F50" i="79"/>
  <c r="C49" i="79" s="1"/>
  <c r="C48" i="79" s="1"/>
  <c r="C60" i="79" s="1"/>
  <c r="C10" i="79"/>
  <c r="M7" i="80"/>
  <c r="J6" i="80" s="1"/>
  <c r="C10" i="80"/>
  <c r="F50" i="80"/>
  <c r="C49" i="80" s="1"/>
  <c r="C48" i="80" s="1"/>
  <c r="C60" i="80" s="1"/>
  <c r="C6" i="80"/>
  <c r="F71" i="80"/>
  <c r="Q74" i="78"/>
  <c r="Q73" i="79"/>
  <c r="Q60" i="80"/>
  <c r="Q57" i="79"/>
  <c r="F1" i="80"/>
  <c r="Q66" i="80"/>
  <c r="U24" i="1"/>
  <c r="W24" i="1" s="1"/>
  <c r="U7" i="1" s="1"/>
  <c r="C48" i="68"/>
  <c r="C21" i="43"/>
  <c r="C29" i="43" s="1"/>
  <c r="F1" i="78"/>
  <c r="L46" i="78"/>
  <c r="D7" i="12"/>
  <c r="K7" i="1"/>
  <c r="E27" i="6"/>
  <c r="E31" i="6" s="1"/>
  <c r="F71" i="78"/>
  <c r="C6" i="78"/>
  <c r="C10" i="78"/>
  <c r="F50" i="78"/>
  <c r="C49" i="78" s="1"/>
  <c r="C48" i="78" s="1"/>
  <c r="M7" i="78"/>
  <c r="J34" i="34"/>
  <c r="F34" i="34"/>
  <c r="H34" i="34"/>
  <c r="O10" i="1"/>
  <c r="P10" i="1" s="1"/>
  <c r="O11" i="1"/>
  <c r="P11" i="1" s="1"/>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73" i="67"/>
  <c r="Q61" i="67"/>
  <c r="Q74" i="67"/>
  <c r="C49" i="67"/>
  <c r="F1" i="67"/>
  <c r="Q52" i="67"/>
  <c r="AE11" i="1"/>
  <c r="F7" i="15"/>
  <c r="C16" i="67"/>
  <c r="F43" i="15"/>
  <c r="F6" i="15"/>
  <c r="AE9" i="1"/>
  <c r="M29" i="15"/>
  <c r="Q60" i="15" l="1"/>
  <c r="Q52" i="15"/>
  <c r="C5" i="80"/>
  <c r="C32" i="80" s="1"/>
  <c r="C66" i="79"/>
  <c r="J10" i="80"/>
  <c r="J5" i="80" s="1"/>
  <c r="J24" i="80" s="1"/>
  <c r="C66" i="80"/>
  <c r="J10" i="79"/>
  <c r="J5" i="79" s="1"/>
  <c r="J26" i="79" s="1"/>
  <c r="C5" i="79"/>
  <c r="C32" i="79" s="1"/>
  <c r="F71" i="15"/>
  <c r="C10" i="15"/>
  <c r="M7" i="15"/>
  <c r="J6" i="15" s="1"/>
  <c r="C6" i="15"/>
  <c r="F50" i="15"/>
  <c r="C49" i="15" s="1"/>
  <c r="K16" i="1"/>
  <c r="C5" i="78"/>
  <c r="C38" i="78" s="1"/>
  <c r="H16" i="1"/>
  <c r="G16" i="1"/>
  <c r="Q16" i="1"/>
  <c r="K20" i="6"/>
  <c r="K24" i="6"/>
  <c r="K26" i="6"/>
  <c r="M26" i="6" s="1"/>
  <c r="I26" i="6" s="1"/>
  <c r="S26" i="6" s="1"/>
  <c r="K19" i="6"/>
  <c r="K23" i="6"/>
  <c r="K21" i="6"/>
  <c r="K22" i="6"/>
  <c r="K25" i="6"/>
  <c r="M25" i="6" s="1"/>
  <c r="I25" i="6" s="1"/>
  <c r="S25" i="6" s="1"/>
  <c r="C66" i="78"/>
  <c r="C60" i="78"/>
  <c r="J6" i="78"/>
  <c r="J10" i="78"/>
  <c r="AB34" i="34"/>
  <c r="U34" i="34"/>
  <c r="AC34" i="34"/>
  <c r="W34" i="34"/>
  <c r="AA34" i="34"/>
  <c r="S34" i="34"/>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F41" i="80"/>
  <c r="F69" i="80" l="1"/>
  <c r="C38" i="80"/>
  <c r="C5" i="15"/>
  <c r="C32" i="15" s="1"/>
  <c r="C38" i="79"/>
  <c r="J10" i="15"/>
  <c r="J5" i="15" s="1"/>
  <c r="J18" i="15" s="1"/>
  <c r="H26" i="6"/>
  <c r="C38" i="15"/>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F27" i="69"/>
  <c r="F27" i="68"/>
  <c r="F28" i="12"/>
  <c r="C29" i="12" s="1"/>
  <c r="D28" i="12" s="1"/>
  <c r="F27" i="11"/>
  <c r="J24" i="79"/>
  <c r="J5" i="78"/>
  <c r="AA7" i="34"/>
  <c r="J24" i="67"/>
  <c r="J18" i="67"/>
  <c r="G36" i="36"/>
  <c r="R37" i="36"/>
  <c r="AB7" i="34"/>
  <c r="W7" i="21"/>
  <c r="AA7" i="21"/>
  <c r="R48" i="21" s="1"/>
  <c r="E48" i="21" s="1"/>
  <c r="E52" i="21" s="1"/>
  <c r="F52" i="21" s="1"/>
  <c r="R26" i="6"/>
  <c r="D30" i="6"/>
  <c r="D16" i="6"/>
  <c r="A7" i="51"/>
  <c r="B7" i="72" s="1"/>
  <c r="C4" i="52"/>
  <c r="B45" i="72" s="1"/>
  <c r="A10" i="51"/>
  <c r="B9" i="72" s="1"/>
  <c r="D27" i="6"/>
  <c r="D19" i="68"/>
  <c r="C10" i="68"/>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E6" i="76"/>
  <c r="C17" i="79"/>
  <c r="C17" i="78"/>
  <c r="C17" i="80"/>
  <c r="C17" i="15"/>
  <c r="J24" i="15" l="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C29" i="69"/>
  <c r="D27" i="69" s="1"/>
  <c r="C47" i="69"/>
  <c r="D45" i="69" s="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80"/>
  <c r="F35" i="67"/>
  <c r="M21" i="67"/>
  <c r="M21" i="80"/>
  <c r="B6" i="76"/>
  <c r="M21" i="78"/>
  <c r="F35" i="78"/>
  <c r="M21" i="79"/>
  <c r="F35" i="79"/>
  <c r="C31" i="11" l="1"/>
  <c r="J20" i="78"/>
  <c r="C34" i="78"/>
  <c r="F63" i="78"/>
  <c r="C62" i="78" s="1"/>
  <c r="J20" i="79"/>
  <c r="F63" i="79"/>
  <c r="C62" i="79" s="1"/>
  <c r="C34" i="79"/>
  <c r="J20" i="80"/>
  <c r="C34" i="80"/>
  <c r="F63" i="80"/>
  <c r="C62" i="80" s="1"/>
  <c r="S19" i="6"/>
  <c r="S27" i="6" s="1"/>
  <c r="H19" i="6"/>
  <c r="I27" i="6"/>
  <c r="C11" i="39"/>
  <c r="I7" i="6"/>
  <c r="C11" i="34" s="1"/>
  <c r="I5" i="6"/>
  <c r="B2" i="76"/>
  <c r="B3" i="76" s="1"/>
  <c r="B3" i="43"/>
  <c r="C49" i="21"/>
  <c r="F63" i="67"/>
  <c r="C62" i="67" s="1"/>
  <c r="C34" i="67"/>
  <c r="J20" i="67"/>
  <c r="C24" i="68"/>
  <c r="I63" i="40"/>
  <c r="H65" i="40"/>
  <c r="I70" i="39"/>
  <c r="H27" i="6" l="1"/>
  <c r="R19" i="6"/>
  <c r="H11" i="39"/>
  <c r="J11" i="39"/>
  <c r="F11" i="39"/>
  <c r="F11" i="34"/>
  <c r="H11" i="34"/>
  <c r="J11" i="34"/>
  <c r="J63" i="40"/>
  <c r="I65" i="40"/>
  <c r="J70" i="39"/>
  <c r="R27" i="6" l="1"/>
  <c r="R6" i="1"/>
  <c r="W11" i="34"/>
  <c r="AC11" i="34"/>
  <c r="V49" i="34" s="1"/>
  <c r="I49" i="34" s="1"/>
  <c r="S11" i="34"/>
  <c r="AA11" i="34"/>
  <c r="R49" i="34" s="1"/>
  <c r="W11" i="39"/>
  <c r="AC11" i="39"/>
  <c r="U11" i="34"/>
  <c r="AB11" i="34"/>
  <c r="T49" i="34" s="1"/>
  <c r="G49" i="34" s="1"/>
  <c r="AA11" i="39"/>
  <c r="S11" i="39"/>
  <c r="AB11" i="39"/>
  <c r="U11" i="39"/>
  <c r="K63" i="40"/>
  <c r="J65" i="40"/>
  <c r="K70" i="39"/>
  <c r="M21" i="15"/>
  <c r="F35" i="15"/>
  <c r="J20" i="15" l="1"/>
  <c r="C34" i="15"/>
  <c r="F63" i="15"/>
  <c r="C62" i="15" s="1"/>
  <c r="R16" i="1"/>
  <c r="G53" i="34"/>
  <c r="H53" i="34" s="1"/>
  <c r="G54" i="34"/>
  <c r="H54" i="34" s="1"/>
  <c r="E49" i="34"/>
  <c r="R50" i="34"/>
  <c r="I53" i="34"/>
  <c r="J53" i="34" s="1"/>
  <c r="L63" i="40"/>
  <c r="K65" i="40"/>
  <c r="L70" i="39"/>
  <c r="E2" i="70"/>
  <c r="C17" i="67"/>
  <c r="E54" i="34" l="1"/>
  <c r="F54" i="34" s="1"/>
  <c r="E53" i="34"/>
  <c r="F53" i="34" s="1"/>
  <c r="I54" i="34"/>
  <c r="J54" i="34" s="1"/>
  <c r="C50" i="34"/>
  <c r="C49" i="34"/>
  <c r="R24" i="31" s="1"/>
  <c r="M63" i="40"/>
  <c r="L65" i="40"/>
  <c r="M70" i="39"/>
  <c r="D10" i="69"/>
  <c r="S24" i="31" l="1"/>
  <c r="R25" i="31"/>
  <c r="S25" i="31" s="1"/>
  <c r="N63" i="40"/>
  <c r="M65" i="40"/>
  <c r="O70" i="39"/>
  <c r="N70" i="39"/>
  <c r="D19" i="69"/>
  <c r="C10" i="69"/>
  <c r="C8" i="69" s="1"/>
  <c r="C5" i="69" s="1"/>
  <c r="S22" i="31" l="1"/>
  <c r="O63" i="40"/>
  <c r="O65" i="40" s="1"/>
  <c r="N65" i="40"/>
  <c r="C23" i="69"/>
  <c r="C19" i="69"/>
  <c r="C24" i="69" s="1"/>
  <c r="D37" i="69"/>
  <c r="C37" i="69" s="1"/>
  <c r="AO10" i="1"/>
  <c r="AO11" i="1"/>
  <c r="C14" i="67"/>
  <c r="R22" i="31" l="1"/>
  <c r="C8" i="12"/>
  <c r="B10" i="70"/>
  <c r="B11" i="70"/>
  <c r="F7" i="40"/>
  <c r="H7" i="40"/>
  <c r="J7" i="40"/>
  <c r="C15" i="67"/>
  <c r="C18" i="67"/>
  <c r="C20" i="69"/>
  <c r="C25" i="69" s="1"/>
  <c r="C22" i="69" s="1"/>
  <c r="B21" i="31" l="1"/>
  <c r="C6" i="12"/>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6" i="1"/>
  <c r="AE8" i="1"/>
  <c r="AG6" i="1" l="1"/>
  <c r="L57" i="15"/>
  <c r="L60" i="15" s="1"/>
  <c r="M27" i="67"/>
  <c r="M27" i="15"/>
  <c r="F41" i="79"/>
  <c r="F41" i="15"/>
  <c r="F41" i="78"/>
  <c r="F41" i="67"/>
  <c r="J29" i="79" l="1"/>
  <c r="F69" i="79"/>
  <c r="J29" i="78"/>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6" i="1"/>
  <c r="E2" i="69"/>
  <c r="B6" i="70" l="1"/>
  <c r="B3" i="67"/>
  <c r="D2" i="37"/>
  <c r="D2" i="21"/>
  <c r="F20" i="31"/>
  <c r="D2" i="34"/>
  <c r="D2" i="35"/>
  <c r="E2" i="68"/>
  <c r="D2" i="33"/>
  <c r="D2" i="36"/>
  <c r="B20" i="31" l="1"/>
  <c r="B2" i="36"/>
  <c r="B3" i="36" s="1"/>
  <c r="B2" i="35"/>
  <c r="B3" i="35" s="1"/>
  <c r="B2" i="37"/>
  <c r="B3" i="37" s="1"/>
  <c r="B2" i="34"/>
  <c r="B2" i="21"/>
  <c r="B3" i="21" s="1"/>
  <c r="B3" i="34" l="1"/>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F7" i="39"/>
  <c r="S7" i="39" s="1"/>
  <c r="H7" i="39"/>
  <c r="AB7" i="39" s="1"/>
  <c r="W7" i="39" l="1"/>
  <c r="U7" i="39"/>
  <c r="AA7" i="39"/>
  <c r="H112" i="9" l="1"/>
  <c r="D21" i="53" s="1"/>
  <c r="B39" i="72" s="1"/>
  <c r="H111" i="9"/>
  <c r="D126" i="9" s="1"/>
  <c r="D59" i="9"/>
  <c r="M55" i="9" s="1"/>
  <c r="D19" i="53" l="1"/>
  <c r="B38" i="72" s="1"/>
  <c r="I14" i="74"/>
  <c r="B8" i="74" s="1"/>
  <c r="D127" i="9"/>
  <c r="D13" i="52" s="1"/>
  <c r="D12" i="52"/>
  <c r="D20" i="53" l="1"/>
  <c r="B40" i="72" s="1"/>
  <c r="D8" i="74"/>
  <c r="C8" i="74"/>
  <c r="AD3" i="71" l="1"/>
  <c r="P21" i="43" s="1"/>
  <c r="P22" i="43" l="1"/>
  <c r="P23" i="43"/>
  <c r="P24" i="43"/>
  <c r="B66" i="40" s="1"/>
  <c r="P25" i="43"/>
  <c r="B71" i="39" l="1"/>
  <c r="J59" i="15"/>
  <c r="J60" i="15" s="1"/>
  <c r="Q48" i="15" l="1"/>
  <c r="L46" i="15"/>
  <c r="C48" i="15" l="1"/>
  <c r="C66" i="15" l="1"/>
  <c r="C60" i="15"/>
  <c r="F42" i="78"/>
  <c r="K32" i="39" l="1"/>
  <c r="D107" i="39" s="1"/>
  <c r="E107" i="39" s="1"/>
  <c r="F107" i="39" l="1"/>
  <c r="G107" i="39" s="1"/>
  <c r="H107" i="39" s="1"/>
  <c r="I107" i="39" s="1"/>
  <c r="J107" i="39" s="1"/>
  <c r="K107" i="39" s="1"/>
  <c r="L107" i="39" s="1"/>
  <c r="M107" i="39" s="1"/>
  <c r="F32" i="39"/>
  <c r="J32" i="39"/>
  <c r="H32" i="39"/>
  <c r="U32" i="39" l="1"/>
  <c r="AB32" i="39"/>
  <c r="T47" i="39" s="1"/>
  <c r="G47" i="39" s="1"/>
  <c r="S32" i="39"/>
  <c r="AA32" i="39"/>
  <c r="R47" i="39" s="1"/>
  <c r="AC32" i="39"/>
  <c r="V47" i="39" s="1"/>
  <c r="I47" i="39" s="1"/>
  <c r="W32" i="39"/>
  <c r="E47" i="39" l="1"/>
  <c r="I52" i="39" s="1"/>
  <c r="J52" i="39" s="1"/>
  <c r="R48" i="39"/>
  <c r="G52" i="39"/>
  <c r="H52" i="39" s="1"/>
  <c r="G51" i="39"/>
  <c r="H51" i="39" s="1"/>
  <c r="I51" i="39"/>
  <c r="J51" i="39" s="1"/>
  <c r="C48" i="39" l="1"/>
  <c r="C47" i="39"/>
  <c r="E52" i="39"/>
  <c r="F52" i="39" s="1"/>
  <c r="E51" i="39"/>
  <c r="F51" i="39" s="1"/>
  <c r="B61" i="39" l="1"/>
  <c r="F61" i="39" s="1"/>
  <c r="B65" i="39"/>
  <c r="F65" i="39" s="1"/>
  <c r="B60" i="39"/>
  <c r="F60" i="39" s="1"/>
  <c r="B58" i="39"/>
  <c r="F58" i="39" s="1"/>
  <c r="B64" i="39"/>
  <c r="F64" i="39" s="1"/>
  <c r="B57" i="39"/>
  <c r="F57" i="39" s="1"/>
  <c r="B62" i="39"/>
  <c r="F62" i="39" s="1"/>
  <c r="B56" i="39"/>
  <c r="F56" i="39" s="1"/>
  <c r="B59" i="39"/>
  <c r="F59" i="39" s="1"/>
  <c r="B63" i="39"/>
  <c r="F63" i="39" s="1"/>
  <c r="F66" i="39" l="1"/>
  <c r="B2" i="39" s="1"/>
  <c r="B3" i="39" l="1"/>
  <c r="C6" i="68"/>
  <c r="C7" i="68" s="1"/>
  <c r="C5" i="68" s="1"/>
  <c r="C20" i="68" l="1"/>
  <c r="C25" i="68" s="1"/>
  <c r="C23" i="68"/>
  <c r="C28" i="68" l="1"/>
  <c r="C27" i="68" s="1"/>
  <c r="C22" i="68"/>
  <c r="C31" i="68" l="1"/>
  <c r="M9" i="1"/>
  <c r="M7" i="1"/>
  <c r="C34" i="69"/>
  <c r="M8" i="1"/>
  <c r="C16" i="78"/>
  <c r="C14" i="79"/>
  <c r="C16" i="79"/>
  <c r="C16" i="80"/>
  <c r="C14" i="78"/>
  <c r="C14" i="80"/>
  <c r="C16" i="15"/>
  <c r="C14" i="15"/>
  <c r="C15" i="80" l="1"/>
  <c r="C18" i="80"/>
  <c r="C15" i="79"/>
  <c r="C18" i="79"/>
  <c r="C18" i="15"/>
  <c r="C15" i="15"/>
  <c r="C18" i="78"/>
  <c r="C15" i="78"/>
  <c r="C38" i="69"/>
  <c r="C35" i="69"/>
  <c r="O8" i="1"/>
  <c r="P8" i="1" s="1"/>
  <c r="O7" i="1"/>
  <c r="M16" i="1"/>
  <c r="L16" i="1" s="1"/>
  <c r="O9" i="1"/>
  <c r="P9" i="1" s="1"/>
  <c r="C19" i="80" l="1"/>
  <c r="C20" i="80" s="1"/>
  <c r="C26" i="80" s="1"/>
  <c r="C19" i="79"/>
  <c r="C20" i="79" s="1"/>
  <c r="C23" i="79" s="1"/>
  <c r="N16" i="1"/>
  <c r="F34" i="11" s="1"/>
  <c r="C19" i="15"/>
  <c r="C20" i="15" s="1"/>
  <c r="C26" i="15" s="1"/>
  <c r="C19" i="78"/>
  <c r="C20" i="78" s="1"/>
  <c r="C26" i="78" s="1"/>
  <c r="O16" i="1"/>
  <c r="P7" i="1"/>
  <c r="P16" i="1" s="1"/>
  <c r="C11" i="12" s="1"/>
  <c r="C33" i="69"/>
  <c r="F11" i="12"/>
  <c r="C14" i="12" s="1"/>
  <c r="C23" i="80" l="1"/>
  <c r="C29" i="80" s="1"/>
  <c r="C26" i="79"/>
  <c r="C29" i="79" s="1"/>
  <c r="F34" i="68"/>
  <c r="C37" i="68" s="1"/>
  <c r="C23" i="78"/>
  <c r="C29" i="78" s="1"/>
  <c r="C36" i="78" s="1"/>
  <c r="C23" i="15"/>
  <c r="C29" i="15" s="1"/>
  <c r="Q49" i="15" s="1"/>
  <c r="C34" i="11"/>
  <c r="C36" i="11"/>
  <c r="C37" i="11"/>
  <c r="C39" i="69"/>
  <c r="C43" i="69" s="1"/>
  <c r="C42" i="69"/>
  <c r="C12" i="12"/>
  <c r="C15" i="12"/>
  <c r="J19" i="79" l="1"/>
  <c r="J17" i="79" s="1"/>
  <c r="Q49" i="79"/>
  <c r="C13" i="79"/>
  <c r="J14" i="79"/>
  <c r="C33" i="79"/>
  <c r="C31" i="79" s="1"/>
  <c r="C57" i="79"/>
  <c r="C36" i="79"/>
  <c r="C57" i="80"/>
  <c r="J14" i="80"/>
  <c r="Q49" i="80"/>
  <c r="C36" i="80"/>
  <c r="C33" i="80"/>
  <c r="C31" i="80" s="1"/>
  <c r="C13" i="80"/>
  <c r="J19" i="80"/>
  <c r="J17" i="80" s="1"/>
  <c r="C13" i="15"/>
  <c r="Q70" i="15" s="1"/>
  <c r="C46" i="69"/>
  <c r="C45" i="69" s="1"/>
  <c r="C36" i="68"/>
  <c r="C34" i="68"/>
  <c r="C38" i="68" s="1"/>
  <c r="C57" i="78"/>
  <c r="C61" i="78" s="1"/>
  <c r="C59" i="78" s="1"/>
  <c r="C13" i="78"/>
  <c r="Q70" i="78" s="1"/>
  <c r="Q49" i="78"/>
  <c r="J19" i="78"/>
  <c r="J17" i="78" s="1"/>
  <c r="J14" i="78"/>
  <c r="J13" i="78" s="1"/>
  <c r="J23" i="78" s="1"/>
  <c r="C33" i="78"/>
  <c r="C31" i="78" s="1"/>
  <c r="C57" i="15"/>
  <c r="C64" i="15" s="1"/>
  <c r="J19" i="15"/>
  <c r="J17" i="15" s="1"/>
  <c r="C36" i="15"/>
  <c r="J14" i="15"/>
  <c r="J13" i="15" s="1"/>
  <c r="J23" i="15" s="1"/>
  <c r="C33" i="15"/>
  <c r="C31" i="15" s="1"/>
  <c r="C16" i="12"/>
  <c r="C21" i="12" s="1"/>
  <c r="C22" i="12" s="1"/>
  <c r="C41" i="69"/>
  <c r="J22" i="15"/>
  <c r="C35" i="11"/>
  <c r="C38" i="11"/>
  <c r="C35" i="68" l="1"/>
  <c r="C37" i="15"/>
  <c r="C30" i="15" s="1"/>
  <c r="C39" i="15" s="1"/>
  <c r="Q69" i="15" s="1"/>
  <c r="Q68" i="15" s="1"/>
  <c r="J22" i="78"/>
  <c r="J16" i="78" s="1"/>
  <c r="J25" i="78" s="1"/>
  <c r="C61" i="80"/>
  <c r="C59" i="80" s="1"/>
  <c r="C64" i="80"/>
  <c r="C64" i="79"/>
  <c r="C61" i="79"/>
  <c r="C59" i="79" s="1"/>
  <c r="J22" i="79"/>
  <c r="J13" i="79"/>
  <c r="J23" i="79" s="1"/>
  <c r="C75" i="80"/>
  <c r="Q70" i="80"/>
  <c r="C37" i="80"/>
  <c r="C30" i="80" s="1"/>
  <c r="C39" i="80" s="1"/>
  <c r="C56" i="80"/>
  <c r="C65" i="80" s="1"/>
  <c r="J13" i="80"/>
  <c r="J23" i="80" s="1"/>
  <c r="J22" i="80"/>
  <c r="C75" i="79"/>
  <c r="C37" i="79"/>
  <c r="C30" i="79" s="1"/>
  <c r="C39" i="79" s="1"/>
  <c r="C56" i="79"/>
  <c r="C65" i="79" s="1"/>
  <c r="Q70" i="79"/>
  <c r="C56" i="15"/>
  <c r="C65" i="15" s="1"/>
  <c r="C75" i="15"/>
  <c r="C49" i="69"/>
  <c r="C51" i="69" s="1"/>
  <c r="C52" i="69" s="1"/>
  <c r="B2" i="69" s="1"/>
  <c r="B3" i="69" s="1"/>
  <c r="C75" i="78"/>
  <c r="C33" i="11"/>
  <c r="C42" i="11" s="1"/>
  <c r="C56" i="78"/>
  <c r="C65" i="78" s="1"/>
  <c r="C37" i="78"/>
  <c r="C30" i="78" s="1"/>
  <c r="C39" i="78" s="1"/>
  <c r="Q69" i="78" s="1"/>
  <c r="Q68" i="78" s="1"/>
  <c r="C64" i="78"/>
  <c r="C61" i="15"/>
  <c r="C59" i="15" s="1"/>
  <c r="C58" i="15" s="1"/>
  <c r="C67" i="15" s="1"/>
  <c r="C68" i="15" s="1"/>
  <c r="C33" i="68"/>
  <c r="C42" i="68" s="1"/>
  <c r="J16" i="15"/>
  <c r="J25" i="15" s="1"/>
  <c r="C39" i="11" l="1"/>
  <c r="C43" i="11" s="1"/>
  <c r="C41" i="11" s="1"/>
  <c r="C57" i="69"/>
  <c r="C56" i="69" s="1"/>
  <c r="C58" i="78"/>
  <c r="C67" i="78" s="1"/>
  <c r="C68" i="78" s="1"/>
  <c r="C71" i="78" s="1"/>
  <c r="J16" i="79"/>
  <c r="J25" i="79" s="1"/>
  <c r="J16" i="80"/>
  <c r="J25" i="80" s="1"/>
  <c r="Q69" i="79"/>
  <c r="Q68" i="79" s="1"/>
  <c r="C40" i="79"/>
  <c r="Q69" i="80"/>
  <c r="Q68" i="80" s="1"/>
  <c r="C40" i="80"/>
  <c r="C80" i="80"/>
  <c r="C79" i="80" s="1"/>
  <c r="C58" i="80"/>
  <c r="C67" i="80" s="1"/>
  <c r="C68" i="80" s="1"/>
  <c r="C80" i="79"/>
  <c r="C79" i="79" s="1"/>
  <c r="C58" i="79"/>
  <c r="C67" i="79" s="1"/>
  <c r="C68" i="79" s="1"/>
  <c r="C80" i="78"/>
  <c r="C79" i="78" s="1"/>
  <c r="C40" i="78"/>
  <c r="C43" i="78" s="1"/>
  <c r="C39" i="68"/>
  <c r="C43" i="68" s="1"/>
  <c r="C41" i="68" s="1"/>
  <c r="C80" i="15"/>
  <c r="C79" i="15" s="1"/>
  <c r="C40" i="15"/>
  <c r="C46" i="15" s="1"/>
  <c r="C71" i="15"/>
  <c r="L51" i="15"/>
  <c r="L51" i="78"/>
  <c r="L51" i="79"/>
  <c r="L51" i="80"/>
  <c r="C46" i="11" l="1"/>
  <c r="C45" i="11" s="1"/>
  <c r="C49" i="11" s="1"/>
  <c r="C51" i="11" s="1"/>
  <c r="C52" i="11" s="1"/>
  <c r="B2" i="11" s="1"/>
  <c r="B3" i="11" s="1"/>
  <c r="Q67" i="78"/>
  <c r="Q67" i="15"/>
  <c r="Q67" i="80"/>
  <c r="Q67" i="79"/>
  <c r="C46" i="79"/>
  <c r="C71" i="79"/>
  <c r="C71" i="80"/>
  <c r="C46" i="80"/>
  <c r="Q65" i="80"/>
  <c r="Q75" i="80" s="1"/>
  <c r="C43" i="80"/>
  <c r="B2" i="80"/>
  <c r="Q47" i="80"/>
  <c r="Q53" i="80" s="1"/>
  <c r="Q56" i="80"/>
  <c r="Q62" i="80" s="1"/>
  <c r="C83" i="80"/>
  <c r="C82" i="80" s="1"/>
  <c r="Q56" i="79"/>
  <c r="Q62" i="79" s="1"/>
  <c r="C43" i="79"/>
  <c r="Q47" i="79"/>
  <c r="Q53" i="79" s="1"/>
  <c r="B2" i="79"/>
  <c r="Q65" i="79"/>
  <c r="Q75" i="79" s="1"/>
  <c r="C83" i="79"/>
  <c r="C82" i="79" s="1"/>
  <c r="Q65" i="15"/>
  <c r="Q75" i="15" s="1"/>
  <c r="C83" i="78"/>
  <c r="C82" i="78" s="1"/>
  <c r="B2" i="78"/>
  <c r="B3" i="78" s="1"/>
  <c r="Q47" i="78"/>
  <c r="Q53" i="78" s="1"/>
  <c r="C46" i="78"/>
  <c r="Q65" i="78"/>
  <c r="Q75" i="78" s="1"/>
  <c r="Q56" i="78"/>
  <c r="Q62" i="78" s="1"/>
  <c r="C46" i="68"/>
  <c r="C45" i="68" s="1"/>
  <c r="C49" i="68" s="1"/>
  <c r="C51" i="68" s="1"/>
  <c r="C52" i="68" s="1"/>
  <c r="B2" i="68" s="1"/>
  <c r="C83" i="15"/>
  <c r="C82" i="15" s="1"/>
  <c r="B2" i="15"/>
  <c r="D8" i="12" s="1"/>
  <c r="Q47" i="15"/>
  <c r="Q53" i="15" s="1"/>
  <c r="C43" i="15"/>
  <c r="Q56" i="15"/>
  <c r="Q62" i="15" s="1"/>
  <c r="AO7" i="1"/>
  <c r="AO9" i="1"/>
  <c r="C19" i="9"/>
  <c r="AO8" i="1"/>
  <c r="C21" i="9" l="1"/>
  <c r="C102" i="9"/>
  <c r="B3" i="68"/>
  <c r="E6" i="12"/>
  <c r="B3" i="79"/>
  <c r="F8" i="12"/>
  <c r="B3" i="80"/>
  <c r="F6" i="12" s="1"/>
  <c r="B7" i="70"/>
  <c r="B3" i="15"/>
  <c r="D6" i="12" s="1"/>
  <c r="B9" i="70"/>
  <c r="B8" i="70"/>
  <c r="C57" i="68"/>
  <c r="C56" i="68" s="1"/>
  <c r="C56" i="11"/>
  <c r="C57" i="11" s="1"/>
  <c r="C20" i="9"/>
  <c r="C103" i="9" l="1"/>
  <c r="U27" i="1"/>
  <c r="D30" i="77"/>
  <c r="E8" i="12"/>
  <c r="C4" i="12" s="1"/>
  <c r="C23" i="12" s="1"/>
  <c r="C30" i="12" s="1"/>
  <c r="C28" i="12" s="1"/>
  <c r="B2" i="70"/>
  <c r="B3" i="70" s="1"/>
  <c r="C31" i="12" l="1"/>
  <c r="C27" i="12"/>
  <c r="C25" i="12" s="1"/>
  <c r="C32" i="12" l="1"/>
  <c r="B2" i="12" s="1"/>
  <c r="D19" i="9"/>
  <c r="D21" i="9" l="1"/>
  <c r="G19" i="9"/>
  <c r="G21" i="9" s="1"/>
  <c r="D102" i="9"/>
  <c r="D22" i="9"/>
  <c r="B3" i="12"/>
  <c r="D20" i="9"/>
  <c r="C32" i="9" l="1"/>
  <c r="D103" i="9"/>
  <c r="G20" i="9"/>
  <c r="H118" i="9" l="1"/>
  <c r="H4" i="52" s="1"/>
  <c r="D34" i="9"/>
  <c r="D35" i="9"/>
  <c r="C35" i="9" l="1"/>
  <c r="C104" i="9"/>
  <c r="H119" i="9"/>
  <c r="H5" i="52" s="1"/>
  <c r="H101" i="9"/>
  <c r="D5" i="53" s="1"/>
  <c r="I118" i="9"/>
  <c r="D14" i="74"/>
  <c r="E14" i="74" l="1"/>
  <c r="H102" i="9"/>
  <c r="D7" i="53" s="1"/>
  <c r="B21" i="72" s="1"/>
  <c r="F118" i="9"/>
  <c r="C34" i="9"/>
  <c r="D118" i="9" s="1"/>
  <c r="F14" i="74"/>
  <c r="B5" i="74"/>
  <c r="D5" i="74" s="1"/>
  <c r="C105" i="9"/>
  <c r="I4" i="52"/>
  <c r="M48" i="9"/>
  <c r="H107" i="9"/>
  <c r="H108" i="9" s="1"/>
  <c r="D15" i="53" s="1"/>
  <c r="B31" i="72" s="1"/>
  <c r="D45" i="9"/>
  <c r="C78" i="9" s="1"/>
  <c r="C73" i="9" s="1"/>
  <c r="M49" i="9"/>
  <c r="D6" i="53"/>
  <c r="B22" i="72" s="1"/>
  <c r="B20" i="72"/>
  <c r="F119" i="9" l="1"/>
  <c r="F5" i="52" s="1"/>
  <c r="B53" i="72" s="1"/>
  <c r="F4" i="52"/>
  <c r="B51" i="72" s="1"/>
  <c r="G118" i="9"/>
  <c r="D119" i="9"/>
  <c r="D5" i="52" s="1"/>
  <c r="B49" i="72" s="1"/>
  <c r="D4" i="52"/>
  <c r="B47" i="72" s="1"/>
  <c r="C5" i="74"/>
  <c r="D55" i="9"/>
  <c r="M53" i="9" s="1"/>
  <c r="D52" i="9"/>
  <c r="D53" i="9"/>
  <c r="C85" i="9"/>
  <c r="D122" i="9"/>
  <c r="D123" i="9" s="1"/>
  <c r="D9" i="52" s="1"/>
  <c r="C93" i="9"/>
  <c r="C86" i="9" s="1"/>
  <c r="C64" i="9"/>
  <c r="C63" i="9" s="1"/>
  <c r="C67" i="9" s="1"/>
  <c r="C68" i="9" s="1"/>
  <c r="D54" i="9" s="1"/>
  <c r="D13" i="53"/>
  <c r="D14" i="53" s="1"/>
  <c r="B32" i="72" s="1"/>
  <c r="C72" i="9"/>
  <c r="C79" i="9" s="1"/>
  <c r="C80" i="9" s="1"/>
  <c r="E80" i="9" s="1"/>
  <c r="E81" i="9" s="1"/>
  <c r="L65" i="9"/>
  <c r="M65" i="9" s="1"/>
  <c r="L63" i="9"/>
  <c r="M63" i="9" s="1"/>
  <c r="L68" i="9"/>
  <c r="M68" i="9" s="1"/>
  <c r="L67" i="9"/>
  <c r="M67" i="9" s="1"/>
  <c r="L66" i="9"/>
  <c r="M66" i="9" s="1"/>
  <c r="L64" i="9"/>
  <c r="M64" i="9" s="1"/>
  <c r="G4" i="52" l="1"/>
  <c r="B52" i="72" s="1"/>
  <c r="E118" i="9"/>
  <c r="E4" i="52" s="1"/>
  <c r="B48" i="72" s="1"/>
  <c r="G14" i="74"/>
  <c r="B6" i="74" s="1"/>
  <c r="C6" i="74" s="1"/>
  <c r="C95" i="9"/>
  <c r="B30" i="72"/>
  <c r="D8" i="52"/>
  <c r="C81" i="9"/>
  <c r="C96" i="9"/>
  <c r="E96" i="9" s="1"/>
  <c r="E97" i="9" s="1"/>
  <c r="M69" i="9"/>
  <c r="N69" i="9" s="1"/>
  <c r="D6" i="74"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<sst xmlns="http://schemas.openxmlformats.org/spreadsheetml/2006/main" count="8966" uniqueCount="3288">
  <si>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</si>
  <si>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</si>
  <si>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</si>
  <si>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</si>
  <si>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</si>
  <si>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</si>
  <si>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</si>
  <si>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</si>
  <si>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</si>
  <si>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</si>
  <si>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</si>
  <si>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</si>
  <si>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</si>
  <si>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</si>
  <si>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</si>
  <si>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</si>
  <si>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</si>
  <si>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</si>
  <si>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</si>
  <si>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</si>
  <si>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</si>
  <si>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</si>
  <si>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</si>
  <si>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</si>
  <si>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</si>
  <si>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</si>
  <si>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</si>
  <si>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</si>
  <si>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</si>
  <si>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</si>
  <si>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</si>
  <si>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</si>
  <si>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</si>
  <si>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</si>
  <si>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</si>
  <si>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</si>
  <si>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</si>
  <si>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</si>
  <si>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</si>
  <si>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</si>
  <si>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</si>
  <si>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</si>
  <si>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</si>
  <si>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</si>
  <si>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</si>
  <si>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</si>
  <si>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</si>
  <si>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</si>
  <si>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</si>
  <si>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</si>
  <si>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</si>
  <si>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</si>
  <si>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</si>
  <si>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</si>
  <si>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</si>
  <si>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</si>
  <si>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</si>
  <si>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</si>
  <si>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</si>
  <si>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</si>
  <si>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</si>
  <si>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</si>
  <si>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</si>
  <si>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</si>
  <si>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</si>
  <si>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</si>
  <si>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</si>
  <si>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</si>
  <si>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</si>
  <si>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</si>
  <si>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</si>
  <si>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</si>
  <si>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</si>
  <si>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</si>
  <si>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</si>
  <si>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</si>
  <si>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</si>
  <si>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</si>
  <si>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</si>
  <si>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</si>
  <si>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</si>
  <si>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</si>
  <si>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</si>
  <si>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</si>
  <si>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</si>
  <si>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</si>
  <si>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</si>
  <si>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</si>
  <si>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</si>
  <si>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</si>
  <si>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</si>
  <si>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</si>
  <si>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</si>
  <si>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</si>
  <si>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</si>
  <si>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</si>
  <si>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</si>
  <si>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</si>
  <si>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</si>
  <si>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</si>
  <si>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</si>
  <si>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</si>
  <si>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</si>
  <si>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</si>
  <si>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</si>
  <si>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</si>
  <si>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</si>
  <si>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</si>
  <si>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</si>
  <si>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</si>
  <si>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</si>
  <si>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</si>
  <si>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</si>
  <si>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</si>
  <si>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</si>
  <si>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</si>
  <si>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</si>
  <si>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</si>
  <si>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</si>
  <si>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</si>
  <si>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</si>
  <si>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</si>
  <si>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</si>
  <si>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</si>
  <si>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</si>
  <si>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</si>
  <si>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</si>
  <si>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</si>
  <si>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</si>
  <si>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</si>
  <si>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</si>
  <si>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</si>
  <si>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</si>
  <si>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</si>
  <si>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</si>
  <si>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</si>
  <si>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</si>
  <si>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</si>
  <si>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</si>
  <si>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</si>
  <si>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</si>
  <si>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</si>
  <si>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</si>
  <si>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</si>
  <si>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</si>
  <si>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</si>
  <si>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</si>
  <si>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</si>
  <si>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</si>
  <si>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</si>
  <si>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</si>
  <si>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</si>
  <si>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</si>
  <si>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</si>
  <si>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</si>
  <si>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</si>
  <si>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</si>
  <si>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</si>
  <si>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</si>
  <si>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</si>
  <si>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</si>
  <si>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</si>
  <si>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</si>
  <si>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</si>
  <si>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</si>
  <si>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</si>
  <si>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</si>
  <si>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</si>
  <si>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</si>
  <si>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</si>
  <si>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</si>
  <si>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</si>
  <si>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</si>
  <si>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</si>
  <si>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</si>
  <si>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</si>
  <si>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</si>
  <si>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</si>
  <si>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</si>
  <si>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</si>
  <si>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</si>
  <si>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</si>
  <si>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</si>
  <si>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</si>
  <si>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</si>
  <si>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</si>
  <si>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</si>
  <si>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</si>
  <si>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</si>
  <si>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</si>
  <si>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</si>
  <si>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</si>
  <si>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</si>
  <si>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</si>
  <si>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</si>
  <si>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</si>
  <si>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</si>
  <si>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</si>
  <si>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</si>
  <si>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</si>
  <si>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</si>
  <si>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</si>
  <si>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</si>
  <si>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</si>
  <si>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</si>
  <si>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</si>
  <si>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</si>
  <si>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</si>
  <si>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</si>
  <si>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</si>
  <si>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</si>
  <si>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</si>
  <si>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</si>
  <si>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</si>
  <si>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</si>
  <si>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</si>
  <si>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</si>
  <si>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</si>
  <si>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</si>
  <si>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</si>
  <si>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</si>
  <si>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</si>
  <si>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</si>
  <si>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</si>
  <si>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</si>
  <si>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</si>
  <si>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</si>
  <si>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</si>
  <si>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</si>
  <si>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</si>
  <si>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</si>
  <si>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</si>
  <si>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</si>
  <si>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</si>
  <si>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</si>
  <si>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</si>
  <si>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</si>
  <si>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</si>
  <si>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</si>
  <si>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</si>
  <si>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</si>
  <si>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</si>
  <si>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</si>
  <si>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</si>
  <si>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</si>
  <si>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</si>
  <si>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</si>
  <si>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</si>
  <si>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</si>
  <si>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</si>
  <si>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</si>
  <si>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</si>
  <si>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</si>
  <si>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</si>
  <si>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</si>
  <si>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</si>
  <si>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</si>
  <si>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</si>
  <si>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</si>
  <si>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</si>
  <si>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</si>
  <si>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</si>
  <si>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</si>
  <si>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</si>
  <si>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</si>
  <si>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</si>
  <si>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</si>
  <si>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</si>
  <si>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</si>
  <si>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</si>
  <si>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</si>
  <si>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</si>
  <si>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</si>
  <si>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</si>
  <si>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</si>
  <si>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</si>
  <si>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</si>
  <si>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</si>
  <si>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</si>
  <si>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</si>
  <si>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</si>
  <si>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</si>
  <si>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</si>
  <si>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</si>
  <si>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</si>
  <si>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</si>
  <si>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</si>
  <si>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</si>
  <si>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</si>
  <si>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</si>
  <si>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</si>
  <si>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</si>
  <si>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</si>
  <si>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</si>
  <si>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</si>
  <si>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</si>
  <si>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</si>
  <si>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</si>
  <si>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</si>
  <si>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</si>
  <si>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</si>
  <si>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</si>
  <si>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</si>
  <si>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</si>
  <si>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</si>
  <si>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</si>
  <si>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</si>
  <si>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</si>
  <si>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</si>
  <si>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</si>
  <si>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</si>
  <si>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</si>
  <si>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</si>
  <si>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</si>
  <si>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</si>
  <si>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</si>
  <si>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</si>
  <si>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</si>
  <si>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</si>
  <si>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</si>
  <si>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</si>
  <si>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</si>
  <si>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</si>
  <si>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</si>
  <si>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</si>
  <si>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</si>
  <si>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</si>
  <si>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</si>
  <si>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</si>
  <si>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</si>
  <si>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</si>
  <si>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</si>
  <si>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</si>
  <si>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</si>
  <si>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</si>
  <si>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</si>
  <si>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</si>
  <si>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</si>
  <si>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</si>
  <si>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</si>
  <si>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</si>
  <si>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</si>
  <si>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</si>
  <si>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</si>
  <si>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</si>
  <si>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</si>
  <si>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</si>
  <si>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</si>
  <si>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</si>
  <si>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</si>
  <si>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</si>
  <si>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</si>
  <si>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</si>
  <si>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</si>
  <si>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</si>
  <si>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</si>
  <si>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</si>
  <si>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</si>
  <si>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</si>
  <si>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</si>
  <si>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</si>
  <si>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</si>
  <si>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</si>
  <si>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</si>
  <si>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</si>
  <si>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</si>
  <si>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</si>
  <si>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</si>
  <si>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</si>
  <si>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</si>
  <si>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</si>
  <si>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</si>
  <si>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</si>
  <si>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</si>
  <si>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</si>
  <si>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</si>
  <si>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</si>
  <si>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</si>
  <si>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</si>
  <si>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</si>
  <si>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</si>
  <si>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</si>
  <si>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</si>
  <si>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</si>
  <si>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</si>
  <si>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</si>
  <si>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</si>
  <si>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</si>
  <si>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</si>
  <si>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</si>
  <si>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</si>
  <si>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</si>
  <si>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</si>
  <si>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</si>
  <si>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</si>
  <si>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</si>
  <si>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</si>
  <si>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</si>
  <si>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</si>
  <si>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</si>
  <si>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</si>
  <si>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</si>
  <si>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</si>
  <si>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</si>
  <si>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</si>
  <si>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</si>
  <si>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</si>
  <si>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</si>
  <si>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</si>
  <si>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</si>
  <si>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</si>
  <si>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</si>
  <si>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</si>
  <si>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</si>
  <si>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</si>
  <si>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</si>
  <si>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</si>
  <si>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</si>
  <si>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</si>
  <si>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</si>
  <si>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</si>
  <si>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</si>
  <si>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</si>
  <si>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</si>
  <si>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</si>
  <si>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</si>
  <si>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</si>
  <si>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</si>
  <si>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</si>
  <si>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</si>
  <si>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</si>
  <si>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</si>
  <si>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</si>
  <si>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</si>
  <si>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</si>
  <si>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</si>
  <si>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</si>
  <si>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</si>
  <si>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</si>
  <si>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</si>
  <si>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</si>
  <si>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</si>
  <si>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</si>
  <si>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</si>
  <si>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</si>
  <si>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</si>
  <si>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</si>
  <si>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</si>
  <si>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</si>
  <si>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</si>
  <si>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</si>
  <si>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</si>
  <si>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</si>
  <si>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</si>
  <si>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</si>
  <si>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</si>
  <si>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</si>
  <si>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</si>
  <si>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</si>
  <si>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</si>
  <si>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</si>
  <si>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</si>
  <si>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</si>
  <si>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</si>
  <si>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</si>
  <si>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</si>
  <si>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</si>
  <si>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</si>
  <si>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</si>
  <si>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</si>
  <si>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</si>
  <si>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</si>
  <si>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</si>
  <si>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</si>
  <si>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</si>
  <si>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</si>
  <si>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</si>
  <si>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</si>
  <si>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</si>
  <si>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</si>
  <si>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</si>
  <si>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</si>
  <si>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</si>
  <si>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</si>
  <si>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</si>
  <si>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</si>
  <si>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</si>
  <si>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</si>
  <si>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</si>
  <si>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</si>
  <si>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</si>
  <si>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</si>
  <si>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</si>
  <si>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</si>
  <si>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</si>
  <si>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</si>
  <si>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</si>
  <si>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</si>
  <si>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</si>
  <si>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</si>
  <si>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</si>
  <si>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</si>
  <si>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</si>
  <si>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</si>
  <si>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</si>
  <si>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</si>
  <si>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</si>
  <si>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</si>
  <si>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</si>
  <si>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</si>
  <si>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</si>
  <si>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</si>
  <si>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</si>
  <si>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</si>
  <si>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</si>
  <si>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</si>
  <si>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</si>
  <si>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</si>
  <si>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</si>
  <si>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</si>
  <si>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</si>
  <si>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</si>
  <si>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</si>
  <si>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</si>
  <si>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</si>
  <si>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</si>
  <si>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</si>
  <si>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</si>
  <si>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</si>
  <si>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</si>
  <si>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</si>
  <si>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</si>
  <si>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</si>
  <si>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</si>
  <si>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</si>
  <si>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</si>
  <si>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</si>
  <si>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</si>
  <si>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</si>
  <si>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</si>
  <si>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</si>
  <si>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</si>
  <si>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</si>
  <si>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</si>
  <si>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</si>
  <si>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</si>
  <si>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</si>
  <si>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</si>
  <si>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</si>
  <si>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</si>
  <si>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</si>
  <si>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</si>
  <si>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</si>
  <si>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</si>
  <si>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</si>
  <si>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</si>
  <si>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</si>
  <si>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</si>
  <si>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</si>
  <si>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</si>
  <si>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</si>
  <si>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</si>
  <si>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</si>
  <si>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</si>
  <si>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</si>
  <si>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</si>
  <si>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</si>
  <si>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</si>
  <si>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</si>
  <si>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</si>
  <si>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</si>
  <si>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</si>
  <si>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</si>
  <si>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</si>
  <si>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</si>
  <si>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</si>
  <si>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</si>
  <si>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</si>
  <si>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</si>
  <si>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</si>
  <si>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</si>
  <si>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</si>
  <si>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</si>
  <si>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</si>
  <si>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</si>
  <si>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</si>
  <si>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</si>
  <si>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</si>
  <si>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</si>
  <si>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</si>
  <si>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</si>
  <si>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</si>
  <si>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</si>
  <si>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</si>
  <si>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</si>
  <si>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</si>
  <si>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</si>
  <si>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</si>
  <si>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</si>
  <si>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</si>
  <si>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</si>
  <si>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</si>
  <si>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</si>
  <si>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</si>
  <si>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</si>
  <si>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</si>
  <si>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</si>
  <si>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</si>
  <si>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</si>
  <si>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</si>
  <si>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</si>
  <si>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</si>
  <si>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</si>
  <si>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</si>
  <si>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</si>
  <si>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</si>
  <si>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</si>
  <si>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</si>
  <si>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</si>
  <si>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</si>
  <si>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</si>
  <si>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</si>
  <si>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</si>
  <si>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</si>
  <si>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</si>
  <si>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</si>
  <si>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</si>
  <si>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</si>
  <si>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</si>
  <si>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</si>
  <si>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</si>
  <si>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</si>
  <si>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</si>
  <si>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</si>
  <si>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</si>
  <si>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</si>
  <si>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</si>
  <si>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</si>
  <si>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</si>
  <si>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</si>
  <si>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</si>
  <si>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</si>
  <si>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</si>
  <si>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</si>
  <si>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</si>
  <si>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</si>
  <si>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</si>
  <si>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</si>
  <si>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</si>
  <si>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</si>
  <si>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</si>
  <si>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</si>
  <si>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</si>
  <si>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</si>
  <si>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</si>
  <si>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</si>
  <si>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</si>
  <si>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</si>
  <si>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</si>
  <si>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</si>
  <si>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</si>
  <si>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</si>
  <si>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</si>
  <si>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</si>
  <si>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</si>
  <si>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</si>
  <si>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</si>
  <si>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</si>
  <si>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</si>
  <si>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</si>
  <si>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</si>
  <si>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</si>
  <si>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</si>
  <si>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</si>
  <si>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</si>
  <si>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</si>
  <si>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</si>
  <si>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</si>
  <si>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</si>
  <si>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</si>
  <si>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</si>
  <si>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</si>
  <si>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</si>
  <si>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</si>
  <si>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</si>
  <si>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</si>
  <si>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</si>
  <si>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</si>
  <si>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</si>
  <si>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</si>
  <si>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</si>
  <si>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</si>
  <si>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</si>
  <si>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</si>
  <si>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</si>
  <si>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</si>
  <si>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</si>
  <si>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</si>
  <si>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</si>
  <si>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</si>
  <si>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</si>
  <si>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</si>
  <si>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</si>
  <si>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</si>
  <si>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</si>
  <si>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</si>
  <si>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</si>
  <si>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</si>
  <si>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</si>
  <si>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</si>
  <si>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</si>
  <si>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</si>
  <si>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</si>
  <si>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</si>
  <si>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</si>
  <si>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</si>
  <si>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</si>
  <si>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</si>
  <si>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</si>
  <si>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</si>
  <si>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</si>
  <si>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</si>
  <si>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</si>
  <si>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</si>
  <si>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</si>
  <si>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</si>
  <si>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</si>
  <si>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</si>
  <si>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</si>
  <si>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</si>
  <si>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</si>
  <si>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</si>
  <si>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</si>
  <si>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</si>
  <si>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</si>
  <si>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</si>
  <si>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</si>
  <si>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</si>
  <si>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</si>
  <si>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</si>
  <si>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</si>
  <si>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</si>
  <si>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</si>
  <si>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</si>
  <si>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</si>
  <si>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</si>
  <si>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</si>
  <si>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</si>
  <si>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</si>
  <si>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</si>
  <si>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</si>
  <si>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</si>
  <si>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</si>
  <si>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</si>
  <si>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</si>
  <si>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</si>
  <si>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</si>
  <si>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</si>
  <si>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</si>
  <si>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</si>
  <si>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</si>
  <si>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</si>
  <si>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</si>
  <si>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</si>
  <si>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</si>
  <si>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</si>
  <si>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</si>
  <si>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</si>
  <si>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</si>
  <si>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</si>
  <si>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</si>
  <si>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</si>
  <si>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</si>
  <si>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</si>
  <si>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</si>
  <si>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</si>
  <si>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</si>
  <si>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</si>
  <si>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</si>
  <si>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</si>
  <si>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</si>
  <si>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</si>
  <si>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</si>
  <si>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</si>
  <si>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</si>
  <si>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</si>
  <si>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</si>
  <si>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</si>
  <si>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</si>
  <si>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</si>
  <si>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</si>
  <si>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</si>
  <si>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</si>
  <si>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</si>
  <si>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</si>
  <si>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</si>
  <si>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</si>
  <si>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</si>
  <si>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</si>
  <si>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</si>
  <si>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</si>
  <si>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</si>
  <si>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</si>
  <si>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</si>
  <si>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</si>
  <si>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</si>
  <si>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</si>
  <si>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</si>
  <si>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</si>
  <si>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</si>
  <si>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</si>
  <si>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</si>
  <si>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</si>
  <si>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</si>
  <si>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</si>
  <si>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</si>
  <si>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</si>
  <si>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</si>
  <si>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</si>
  <si>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</si>
  <si>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</si>
  <si>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</si>
  <si>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</si>
  <si>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</si>
  <si>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</si>
  <si>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</si>
  <si>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</si>
  <si>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</si>
  <si>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</si>
  <si>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</si>
  <si>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</si>
  <si>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</si>
  <si>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</si>
  <si>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</si>
  <si>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</si>
  <si>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</si>
  <si>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</si>
  <si>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</si>
  <si>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</si>
  <si>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</si>
  <si>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</si>
  <si>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</si>
  <si>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</si>
  <si>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</si>
  <si>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</si>
  <si>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</si>
  <si>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</si>
  <si>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</si>
  <si>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</si>
  <si>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</si>
  <si>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</si>
  <si>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</si>
  <si>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</si>
  <si>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</si>
  <si>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</si>
  <si>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</si>
  <si>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</si>
  <si>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</si>
  <si>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</si>
  <si>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</si>
  <si>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</si>
  <si>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</si>
  <si>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</si>
  <si>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</si>
  <si>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</si>
  <si>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</si>
  <si>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</si>
  <si>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</si>
  <si>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</si>
  <si>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</si>
  <si>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</si>
  <si>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</si>
  <si>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</si>
  <si>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</si>
  <si>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</si>
  <si>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</si>
  <si>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</si>
  <si>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</si>
  <si>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</si>
  <si>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</si>
  <si>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</si>
  <si>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</si>
  <si>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</si>
  <si>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</si>
  <si>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</si>
  <si>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</si>
  <si>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</si>
  <si>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</si>
  <si>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</si>
  <si>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</si>
  <si>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</si>
  <si>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</si>
  <si>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</si>
  <si>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</si>
  <si>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</si>
  <si>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</si>
  <si>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</si>
  <si>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</si>
  <si>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</si>
  <si>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</si>
  <si>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</si>
  <si>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</si>
  <si>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</si>
  <si>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</si>
  <si>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</si>
  <si>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</si>
  <si>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</si>
  <si>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</si>
  <si>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</si>
  <si>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</si>
  <si>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</si>
  <si>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</si>
  <si>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</si>
  <si>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</si>
  <si>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</si>
  <si>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</si>
  <si>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</si>
  <si>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</si>
  <si>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</si>
  <si>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</si>
  <si>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</si>
  <si>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</si>
  <si>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</si>
  <si>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</si>
  <si>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</si>
  <si>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</si>
  <si>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</si>
  <si>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</si>
  <si>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</si>
  <si>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</si>
  <si>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</si>
  <si>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</si>
  <si>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</si>
  <si>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</si>
  <si>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</si>
  <si>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</si>
  <si>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</si>
  <si>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</si>
  <si>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</si>
  <si>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</si>
  <si>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</si>
  <si>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</si>
  <si>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</si>
  <si>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</si>
  <si>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</si>
  <si>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</si>
  <si>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</si>
  <si>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</si>
  <si>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</si>
  <si>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</si>
  <si>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</si>
  <si>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</si>
  <si>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</si>
  <si>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</si>
  <si>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</si>
  <si>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</si>
  <si>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</si>
  <si>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</si>
  <si>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</si>
  <si>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</si>
  <si>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</si>
  <si>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</si>
  <si>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</si>
  <si>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</si>
  <si>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</si>
  <si>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</si>
  <si>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</si>
  <si>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</si>
  <si>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</si>
  <si>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</si>
  <si>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</si>
  <si>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</si>
  <si>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</si>
  <si>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</si>
  <si>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</si>
  <si>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</si>
  <si>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</si>
  <si>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</si>
  <si>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</si>
  <si>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</si>
  <si>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</si>
  <si>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</si>
  <si>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</si>
  <si>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</si>
  <si>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</si>
  <si>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</si>
  <si>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</si>
  <si>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</si>
  <si>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</si>
  <si>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</si>
  <si>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</si>
  <si>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</si>
  <si>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</si>
  <si>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</si>
  <si>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</si>
  <si>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</si>
  <si>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</si>
  <si>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</si>
  <si>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</si>
  <si>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</si>
  <si>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</si>
  <si>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</si>
  <si>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</si>
  <si>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</si>
  <si>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</si>
  <si>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</si>
  <si>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</si>
  <si>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</si>
  <si>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</si>
  <si>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</si>
  <si>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</si>
  <si>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</si>
  <si>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</si>
  <si>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</si>
  <si>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</si>
  <si>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</si>
  <si>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</si>
  <si>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</si>
  <si>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</si>
  <si>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</si>
  <si>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</si>
  <si>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</si>
  <si>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</si>
  <si>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</si>
  <si>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</si>
  <si>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</si>
  <si>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</si>
  <si>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</si>
  <si>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</si>
  <si>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</si>
  <si>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</si>
  <si>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</si>
  <si>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</si>
  <si>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</si>
  <si>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</si>
  <si>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</si>
  <si>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</si>
  <si>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</si>
  <si>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</si>
  <si>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</si>
  <si>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</si>
  <si>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</si>
  <si>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</si>
  <si>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</si>
  <si>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</si>
  <si>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</si>
  <si>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</si>
  <si>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</si>
  <si>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</si>
  <si>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</si>
  <si>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</si>
  <si>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</si>
  <si>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</si>
  <si>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</si>
  <si>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</si>
  <si>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</si>
  <si>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</si>
  <si>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</si>
  <si>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</si>
  <si>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</si>
  <si>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</si>
  <si>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</si>
  <si>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</si>
  <si>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</si>
  <si>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</si>
  <si>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</si>
  <si>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</si>
  <si>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</si>
  <si>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</si>
  <si>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</si>
  <si>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</si>
  <si>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</si>
  <si>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</si>
  <si>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</si>
  <si>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</si>
  <si>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</si>
  <si>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</si>
  <si>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</si>
  <si>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</si>
  <si>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</si>
  <si>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</si>
  <si>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</si>
  <si>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</si>
  <si>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</si>
  <si>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</si>
  <si>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</si>
  <si>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</si>
  <si>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</si>
  <si>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</si>
  <si>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</si>
  <si>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</si>
  <si>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</si>
  <si>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</si>
  <si>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</si>
  <si>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</si>
  <si>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</si>
  <si>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</si>
  <si>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</si>
  <si>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</si>
  <si>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</si>
  <si>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</si>
  <si>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</si>
  <si>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</si>
  <si>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</si>
  <si>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</si>
  <si>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</si>
  <si>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</si>
  <si>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</si>
  <si>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</si>
  <si>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</si>
  <si>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</si>
  <si>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</si>
  <si>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</si>
  <si>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</si>
  <si>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</si>
  <si>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</si>
  <si>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</si>
  <si>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</si>
  <si>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</si>
  <si>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</si>
  <si>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</si>
  <si>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</si>
  <si>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</si>
  <si>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</si>
  <si>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</si>
  <si>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</si>
  <si>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</si>
  <si>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</si>
  <si>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</si>
  <si>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</si>
  <si>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</si>
  <si>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</si>
  <si>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</si>
  <si>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</si>
  <si>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</si>
  <si>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</si>
  <si>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</si>
  <si>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</si>
  <si>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</si>
  <si>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</si>
  <si>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</si>
  <si>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</si>
  <si>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</si>
  <si>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</si>
  <si>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</si>
  <si>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</si>
  <si>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</si>
  <si>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</si>
  <si>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</si>
  <si>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</si>
  <si>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</si>
  <si>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</si>
  <si>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</si>
  <si>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</si>
  <si>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</si>
  <si>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</si>
  <si>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</si>
  <si>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</si>
  <si>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</si>
  <si>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</si>
  <si>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</si>
  <si>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</si>
  <si>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</si>
  <si>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</si>
  <si>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</si>
  <si>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</si>
  <si>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</si>
  <si>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</si>
  <si>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</si>
  <si>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</si>
  <si>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</si>
  <si>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</si>
  <si>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</si>
  <si>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</si>
  <si>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</si>
  <si>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</si>
  <si>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</si>
  <si>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</si>
  <si>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</si>
  <si>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</si>
  <si>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</si>
  <si>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</si>
  <si>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</si>
  <si>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</si>
  <si>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</si>
  <si>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</si>
  <si>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</si>
  <si>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</si>
  <si>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</si>
  <si>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</si>
  <si>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</si>
  <si>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</si>
  <si>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</si>
  <si>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</si>
  <si>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</si>
  <si>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</si>
  <si>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</si>
  <si>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</si>
  <si>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</si>
  <si>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</si>
  <si>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</si>
  <si>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</si>
  <si>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</si>
  <si>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</si>
  <si>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</si>
  <si>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</si>
  <si>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</si>
  <si>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</si>
  <si>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</si>
  <si>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</si>
  <si>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</si>
  <si>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</si>
  <si>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</si>
  <si>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</si>
  <si>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</si>
  <si>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</si>
  <si>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</si>
  <si>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</si>
  <si>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</si>
  <si>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</si>
  <si>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</si>
  <si>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</si>
  <si>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</si>
  <si>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</si>
  <si>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</si>
  <si>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</si>
  <si>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</si>
  <si>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</si>
  <si>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</si>
  <si>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</si>
  <si>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</si>
  <si>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</si>
  <si>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</si>
  <si>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</si>
  <si>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</si>
  <si>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</si>
  <si>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</si>
  <si>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</si>
  <si>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</si>
  <si>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</si>
  <si>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</si>
  <si>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</si>
  <si>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</si>
  <si>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</si>
  <si>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</si>
  <si>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</si>
  <si>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</si>
  <si>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</si>
  <si>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</si>
  <si>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</si>
  <si>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</si>
  <si>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</si>
  <si>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</si>
  <si>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</si>
  <si>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</si>
  <si>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</si>
  <si>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</si>
  <si>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</si>
  <si>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</si>
  <si>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</si>
  <si>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</si>
  <si>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</si>
  <si>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</si>
  <si>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</si>
  <si>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</si>
  <si>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</si>
  <si>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</si>
  <si>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</si>
  <si>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</si>
  <si>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</si>
  <si>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</si>
  <si>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</si>
  <si>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</si>
  <si>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</si>
  <si>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</si>
  <si>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</si>
  <si>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</si>
  <si>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</si>
  <si>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</si>
  <si>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</si>
  <si>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</si>
  <si>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</si>
  <si>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</si>
  <si>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</si>
  <si>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</si>
  <si>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</si>
  <si>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</si>
  <si>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</si>
  <si>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</si>
  <si>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</si>
  <si>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</si>
  <si>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</si>
  <si>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</si>
  <si>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</si>
  <si>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</si>
  <si>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</si>
  <si>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</si>
  <si>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</si>
  <si>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</si>
  <si>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</si>
  <si>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</si>
  <si>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</si>
  <si>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</si>
  <si>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</si>
  <si>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</si>
  <si>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</si>
  <si>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</si>
  <si>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</si>
  <si>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</si>
  <si>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</si>
  <si>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</si>
  <si>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</si>
  <si>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</si>
  <si>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</si>
  <si>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</si>
  <si>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</si>
  <si>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</si>
  <si>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</si>
  <si>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</si>
  <si>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</si>
  <si>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</si>
  <si>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</si>
  <si>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</si>
  <si>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</si>
  <si>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</si>
  <si>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</si>
  <si>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</si>
  <si>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</si>
  <si>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</si>
  <si>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</si>
  <si>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</si>
  <si>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</si>
  <si>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</si>
  <si>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</si>
  <si>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</si>
  <si>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</si>
  <si>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</si>
  <si>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</si>
  <si>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</si>
  <si>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</si>
  <si>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</si>
  <si>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</si>
  <si>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</si>
  <si>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</si>
  <si>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</si>
  <si>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</si>
  <si>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</si>
  <si>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</si>
  <si>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</si>
  <si>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</si>
  <si>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</si>
  <si>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</si>
  <si>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</si>
  <si>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</si>
  <si>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</si>
  <si>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</si>
  <si>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</si>
  <si>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</si>
  <si>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</si>
  <si>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</si>
  <si>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</si>
  <si>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</si>
  <si>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</si>
  <si>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</si>
  <si>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</si>
  <si>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</si>
  <si>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</si>
  <si>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</si>
  <si>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</si>
  <si>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</si>
  <si>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</si>
  <si>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</si>
  <si>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</si>
  <si>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</si>
  <si>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</si>
  <si>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</si>
  <si>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</si>
  <si>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</si>
  <si>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</si>
  <si>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</si>
  <si>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</si>
  <si>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</si>
  <si>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</si>
  <si>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</si>
  <si>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</si>
  <si>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</si>
  <si>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</si>
  <si>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</si>
  <si>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</si>
  <si>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</si>
  <si>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</si>
  <si>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</si>
  <si>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</si>
  <si>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</si>
  <si>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</si>
  <si>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</si>
  <si>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</si>
  <si>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</si>
  <si>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</si>
  <si>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</si>
  <si>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</si>
  <si>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</si>
  <si>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</si>
  <si>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</si>
  <si>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</si>
  <si>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</si>
  <si>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</si>
  <si>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</si>
  <si>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</si>
  <si>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</si>
  <si>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</si>
  <si>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</si>
  <si>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</si>
  <si>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</si>
  <si>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</si>
  <si>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</si>
  <si>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</si>
  <si>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</si>
  <si>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</si>
  <si>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</si>
  <si>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</si>
  <si>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</si>
  <si>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</si>
  <si>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</si>
  <si>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</si>
  <si>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</si>
  <si>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</si>
  <si>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</si>
  <si>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</si>
  <si>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</si>
  <si>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</si>
  <si>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</si>
  <si>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</si>
  <si>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</si>
  <si>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</si>
  <si>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</si>
  <si>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</si>
  <si>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</si>
  <si>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</si>
  <si>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</si>
  <si>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</si>
  <si>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</si>
  <si>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</si>
  <si>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</si>
  <si>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</si>
  <si>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</si>
  <si>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</si>
  <si>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</si>
  <si>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</si>
  <si>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</si>
  <si>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</si>
  <si>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</si>
  <si>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</si>
  <si>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</si>
  <si>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</si>
  <si>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</si>
  <si>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</si>
  <si>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</si>
  <si>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</si>
  <si>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</si>
  <si>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</si>
  <si>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</si>
  <si>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</si>
  <si>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</si>
  <si>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</si>
  <si>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</si>
  <si>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</si>
  <si>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</si>
  <si>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</si>
  <si>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</si>
  <si>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</si>
  <si>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</si>
  <si>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</si>
  <si>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</si>
  <si>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</si>
  <si>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</si>
  <si>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</si>
  <si>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</si>
  <si>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</si>
  <si>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</si>
  <si>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</si>
  <si>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</si>
  <si>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</si>
  <si>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</si>
  <si>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</si>
  <si>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</si>
  <si>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</si>
  <si>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</si>
  <si>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</si>
  <si>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</si>
  <si>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</si>
  <si>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</si>
  <si>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</si>
  <si>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</si>
  <si>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</si>
  <si>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</si>
  <si>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</si>
  <si>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</si>
  <si>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</si>
  <si>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</si>
  <si>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</si>
  <si>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</si>
  <si>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</si>
  <si>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</si>
  <si>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</si>
  <si>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</si>
  <si>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</si>
  <si>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</si>
  <si>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</si>
  <si>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</si>
  <si>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</si>
  <si>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</si>
  <si>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</si>
  <si>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</si>
  <si>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</si>
  <si>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</si>
  <si>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</si>
  <si>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</si>
  <si>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</si>
  <si>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</si>
  <si>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</si>
  <si>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</si>
  <si>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</si>
  <si>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</si>
  <si>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</si>
  <si>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</si>
  <si>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</si>
  <si>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</si>
  <si>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</si>
  <si>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</si>
  <si>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</si>
  <si>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</si>
  <si>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</si>
  <si>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</si>
  <si>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</si>
  <si>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</si>
  <si>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</si>
  <si>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</si>
  <si>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</si>
  <si>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</si>
  <si>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</si>
  <si>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</si>
  <si>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</si>
  <si>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</si>
  <si>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</si>
  <si>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</si>
  <si>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</si>
  <si>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</si>
  <si>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</si>
  <si>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</si>
  <si>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</si>
  <si>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</si>
  <si>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</si>
  <si>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</si>
  <si>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</si>
  <si>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</si>
  <si>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</si>
  <si>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</si>
  <si>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</si>
  <si>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</si>
  <si>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</si>
  <si>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</si>
  <si>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</si>
  <si>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</si>
  <si>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</si>
  <si>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</si>
  <si>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</si>
  <si>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</si>
  <si>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</si>
  <si>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</si>
  <si>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</si>
  <si>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</si>
  <si>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</si>
  <si>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</si>
  <si>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</si>
  <si>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</si>
  <si>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</si>
  <si>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</si>
  <si>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</si>
  <si>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</si>
  <si>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</si>
  <si>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</si>
  <si>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</si>
  <si>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</si>
  <si>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</si>
  <si>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</si>
  <si>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</si>
  <si>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</si>
  <si>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</si>
  <si>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</si>
  <si>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</si>
  <si>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</si>
  <si>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</si>
  <si>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</si>
  <si>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</si>
  <si>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</si>
  <si>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</si>
  <si>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</si>
  <si>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</si>
  <si>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</si>
  <si>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</si>
  <si>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</si>
  <si>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</si>
  <si>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</si>
  <si>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</si>
  <si>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</si>
  <si>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</si>
  <si>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</si>
  <si>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</si>
  <si>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</si>
  <si>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</si>
  <si>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</si>
  <si>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</si>
  <si>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</si>
  <si>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</si>
  <si>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</si>
  <si>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</si>
  <si>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</si>
  <si>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</si>
  <si>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</si>
  <si>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</si>
  <si>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</si>
  <si>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</si>
  <si>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</si>
  <si>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</si>
  <si>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</si>
  <si>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</si>
  <si>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</si>
  <si>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</si>
  <si>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</si>
  <si>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</si>
  <si>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</si>
  <si>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</si>
  <si>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</si>
  <si>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</si>
  <si>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</si>
  <si>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</si>
  <si>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</si>
  <si>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</si>
  <si>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</si>
  <si>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</si>
  <si>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</si>
  <si>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</si>
  <si>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</si>
  <si>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</si>
  <si>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</si>
  <si>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</si>
  <si>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</si>
  <si>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</si>
  <si>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</si>
  <si>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</si>
  <si>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</si>
  <si>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</si>
  <si>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</si>
  <si>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</si>
  <si>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</si>
  <si>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</si>
  <si>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</si>
  <si>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</si>
  <si>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</si>
  <si>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</si>
  <si>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</si>
  <si>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</si>
  <si>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</si>
  <si>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</si>
  <si>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</si>
  <si>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</si>
  <si>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</si>
  <si>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</si>
  <si>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</si>
  <si>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</si>
  <si>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</si>
  <si>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</si>
  <si>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</si>
  <si>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</si>
  <si>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</si>
  <si>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</si>
  <si>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</si>
  <si>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</si>
  <si>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</si>
  <si>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</si>
  <si>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</si>
  <si>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</si>
  <si>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</si>
  <si>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</si>
  <si>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</si>
  <si>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</si>
  <si>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</si>
  <si>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</si>
  <si>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</si>
  <si>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</si>
  <si>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</si>
  <si>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</si>
  <si>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</si>
  <si>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</si>
  <si>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</si>
  <si>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</si>
  <si>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</si>
  <si>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</si>
  <si>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</si>
  <si>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</si>
  <si>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</si>
  <si>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</si>
  <si>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</si>
  <si>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</si>
  <si>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</si>
  <si>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</si>
  <si>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</si>
  <si>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</si>
  <si>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</si>
  <si>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</si>
  <si>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</si>
  <si>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</si>
  <si>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</si>
  <si>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</si>
  <si>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</si>
  <si>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</si>
  <si>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</si>
  <si>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</si>
  <si>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</si>
  <si>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</si>
  <si>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</si>
  <si>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</si>
  <si>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</si>
  <si>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</si>
  <si>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</si>
  <si>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</si>
  <si>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</si>
  <si>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</si>
  <si>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</si>
  <si>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</si>
  <si>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</si>
  <si>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</si>
  <si>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</si>
  <si>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</si>
  <si>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</si>
  <si>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</si>
  <si>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</si>
  <si>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</si>
  <si>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</si>
  <si>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</si>
  <si>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</si>
  <si>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</si>
  <si>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</si>
  <si>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</si>
  <si>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</si>
  <si>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</si>
  <si>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</si>
  <si>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</si>
  <si>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</si>
  <si>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</si>
  <si>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</si>
  <si>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</si>
  <si>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</si>
  <si>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</si>
  <si>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</si>
  <si>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</si>
  <si>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</si>
  <si>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</si>
  <si>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</si>
  <si>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</si>
  <si>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</si>
  <si>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</si>
  <si>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</si>
  <si>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</si>
  <si>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</si>
  <si>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</si>
  <si>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</si>
  <si>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</si>
  <si>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</si>
  <si>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</si>
  <si>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</si>
  <si>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</si>
  <si>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</si>
  <si>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</si>
  <si>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</si>
  <si>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</si>
  <si>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</si>
  <si>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</si>
  <si>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</si>
  <si>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</si>
  <si>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</si>
  <si>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</si>
  <si>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</si>
  <si>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</si>
  <si>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</si>
  <si>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</si>
  <si>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</si>
  <si>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</si>
  <si>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</si>
  <si>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</si>
  <si>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</si>
  <si>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</si>
  <si>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</si>
  <si>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</si>
  <si>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</si>
  <si>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</si>
  <si>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</si>
  <si>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</si>
  <si>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</si>
  <si>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</si>
  <si>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</si>
  <si>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</si>
  <si>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</si>
  <si>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</si>
  <si>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</si>
  <si>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</si>
  <si>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</si>
  <si>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</si>
  <si>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</si>
  <si>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</si>
  <si>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</si>
  <si>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</si>
  <si>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</si>
  <si>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</si>
  <si>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</si>
  <si>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</si>
  <si>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</si>
  <si>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</si>
  <si>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</si>
  <si>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</si>
  <si>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</si>
  <si>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</si>
  <si>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</si>
  <si>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</si>
  <si>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</si>
  <si>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</si>
  <si>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</si>
  <si>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</si>
  <si>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</si>
  <si>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</si>
  <si>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</si>
  <si>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</si>
  <si>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</si>
  <si>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</si>
  <si>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</si>
  <si>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</si>
  <si>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</si>
  <si>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</si>
  <si>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</si>
  <si>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</si>
  <si>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</si>
  <si>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</si>
  <si>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</si>
  <si>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</si>
  <si>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</si>
  <si>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</si>
  <si>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</si>
  <si>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</si>
  <si>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</si>
  <si>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</si>
  <si>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</si>
  <si>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</si>
  <si>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</si>
  <si>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</si>
  <si>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</si>
  <si>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</si>
  <si>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</si>
  <si>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</si>
  <si>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</si>
  <si>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</si>
  <si>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</si>
  <si>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</si>
  <si>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</si>
  <si>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</si>
  <si>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</si>
  <si>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</si>
  <si>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</si>
  <si>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</si>
  <si>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</si>
  <si>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</si>
  <si>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</si>
  <si>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</si>
  <si>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</si>
  <si>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</si>
  <si>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</si>
  <si>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</si>
  <si>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</si>
  <si>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</si>
  <si>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</si>
  <si>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</si>
  <si>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</si>
  <si>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</si>
  <si>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</si>
  <si>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</si>
  <si>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</si>
  <si>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</si>
  <si>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</si>
  <si>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</si>
  <si>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</si>
  <si>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</si>
  <si>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</si>
  <si>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</si>
  <si>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</si>
  <si>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</si>
  <si>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</si>
  <si>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</si>
  <si>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</si>
  <si>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</si>
  <si>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</si>
  <si>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</si>
  <si>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</si>
  <si>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</si>
  <si>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</si>
  <si>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</si>
  <si>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</si>
  <si>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</si>
  <si>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</si>
  <si>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</si>
  <si>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</si>
  <si>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</si>
  <si>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</si>
  <si>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</si>
  <si>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</si>
  <si>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</si>
  <si>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</si>
  <si>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</si>
  <si>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</si>
  <si>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</si>
  <si>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</si>
  <si>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</si>
  <si>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</si>
  <si>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</si>
  <si>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</si>
  <si>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</si>
  <si>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</si>
  <si>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</si>
  <si>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</si>
  <si>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</si>
  <si>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</si>
  <si>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</si>
  <si>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</si>
  <si>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</si>
  <si>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</si>
  <si>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</si>
  <si>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</si>
  <si>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</si>
  <si>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</si>
  <si>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</si>
  <si>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</si>
  <si>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</si>
  <si>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</si>
  <si>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</si>
  <si>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</si>
  <si>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</si>
  <si>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</si>
  <si>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</si>
  <si>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</si>
  <si>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</si>
  <si>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</si>
  <si>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</si>
  <si>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</si>
  <si>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</si>
  <si>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</si>
  <si>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</si>
  <si>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</si>
  <si>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</si>
  <si>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</si>
  <si>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</si>
  <si>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</si>
  <si>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</si>
  <si>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</si>
  <si>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</si>
  <si>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</si>
  <si>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</si>
  <si>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</si>
  <si>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</si>
  <si>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</si>
  <si>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</si>
  <si>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</si>
  <si>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</si>
  <si>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</si>
  <si>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</si>
  <si>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</si>
  <si>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</si>
  <si>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</si>
  <si>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</si>
  <si>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</si>
  <si>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</si>
  <si>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</si>
  <si>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</si>
  <si>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</si>
  <si>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</si>
  <si>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</si>
  <si>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</si>
  <si>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</si>
  <si>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</si>
  <si>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</si>
  <si>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</si>
  <si>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</si>
  <si>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</si>
  <si>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</si>
  <si>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</si>
  <si>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</si>
  <si>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</si>
  <si>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</si>
  <si>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</si>
  <si>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</si>
  <si>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</si>
  <si>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</si>
  <si>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</si>
  <si>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</si>
  <si>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</si>
  <si>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</si>
  <si>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</si>
  <si>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</si>
  <si>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</si>
  <si>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</si>
  <si>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</si>
  <si>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</si>
  <si>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</si>
  <si>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</si>
  <si>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</si>
  <si>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</si>
  <si>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</si>
  <si>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</si>
  <si>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</si>
  <si>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</si>
  <si>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</si>
  <si>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</si>
  <si>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</si>
  <si>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</si>
  <si>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</si>
  <si>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</si>
  <si>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</si>
  <si>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</si>
  <si>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</si>
  <si>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</si>
  <si>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</si>
  <si>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</si>
  <si>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</si>
  <si>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</si>
  <si>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</si>
  <si>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</si>
  <si>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</si>
  <si>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</si>
  <si>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</si>
  <si>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</si>
  <si>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</si>
  <si>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</si>
  <si>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</si>
  <si>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</si>
  <si>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</si>
  <si>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</si>
  <si>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</si>
  <si>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</si>
  <si>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</si>
  <si>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</si>
  <si>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</si>
  <si>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</si>
  <si>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</si>
  <si>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</si>
  <si>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</si>
  <si>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</si>
  <si>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</si>
  <si>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</si>
  <si>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</si>
  <si>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</si>
  <si>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</si>
  <si>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</si>
  <si>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</si>
  <si>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</si>
  <si>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</si>
  <si>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</si>
  <si>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</si>
  <si>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</si>
  <si>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</si>
  <si>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</si>
  <si>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</si>
  <si>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</si>
  <si>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</si>
  <si>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</si>
  <si>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</si>
  <si>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</si>
  <si>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</si>
  <si>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</si>
  <si>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</si>
  <si>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</si>
  <si>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</si>
  <si>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</si>
  <si>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</si>
  <si>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</si>
  <si>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</si>
  <si>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</si>
  <si>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</si>
  <si>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</si>
  <si>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</si>
  <si>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</si>
  <si>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</si>
  <si>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</si>
  <si>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</si>
  <si>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</si>
  <si>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</si>
  <si>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</si>
  <si>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</si>
  <si>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</si>
  <si>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</si>
  <si>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</si>
  <si>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</si>
  <si>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</si>
  <si>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</si>
  <si>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</si>
  <si>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</si>
  <si>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</si>
  <si>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</si>
  <si>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</si>
  <si>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</si>
  <si>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</si>
  <si>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</si>
  <si>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</si>
  <si>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</si>
  <si>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</si>
  <si>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</si>
  <si>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</si>
  <si>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</si>
  <si>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</si>
  <si>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</si>
  <si>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</si>
  <si>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</si>
  <si>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</si>
  <si>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</si>
  <si>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</si>
  <si>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</si>
  <si>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</si>
  <si>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</si>
  <si>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</si>
  <si>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</si>
  <si>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</si>
  <si>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</si>
  <si>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</si>
  <si>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</si>
  <si>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</si>
  <si>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</si>
  <si>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</si>
  <si>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</si>
  <si>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</si>
  <si>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</si>
  <si>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</si>
  <si>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</si>
  <si>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</si>
  <si>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</si>
  <si>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</si>
  <si>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</si>
  <si>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</si>
  <si>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</si>
  <si>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</si>
  <si>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</si>
  <si>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</si>
  <si>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</si>
  <si>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</si>
  <si>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</si>
  <si>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</si>
  <si>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</si>
  <si>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</si>
  <si>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</si>
  <si>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</si>
  <si>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</si>
  <si>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</si>
  <si>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</si>
  <si>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</si>
  <si>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</si>
  <si>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</si>
  <si>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</si>
  <si>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</si>
  <si>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</si>
  <si>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</si>
  <si>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</si>
  <si>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</si>
  <si>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</si>
  <si>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</si>
  <si>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</si>
  <si>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</si>
  <si>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</si>
  <si>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</si>
  <si>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</si>
  <si>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</si>
  <si>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</si>
  <si>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</si>
  <si>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</si>
  <si>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</si>
  <si>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</si>
  <si>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</si>
  <si>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</si>
  <si>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</si>
  <si>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</si>
  <si>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</si>
  <si>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</si>
  <si>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</si>
  <si>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</si>
  <si>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</si>
  <si>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</si>
  <si>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</si>
  <si>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</si>
  <si>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</si>
  <si>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</si>
  <si>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</si>
  <si>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</si>
  <si>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</si>
  <si>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</si>
  <si>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</si>
  <si>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</si>
  <si>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</si>
  <si>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</si>
  <si>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</si>
  <si>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</si>
  <si>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</si>
  <si>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</si>
  <si>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</si>
  <si>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</si>
  <si>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</si>
  <si>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</si>
  <si>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</si>
  <si>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</si>
  <si>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</si>
  <si>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</si>
  <si>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</si>
  <si>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</si>
  <si>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</si>
  <si>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</si>
  <si>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</si>
  <si>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</si>
  <si>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</si>
  <si>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</si>
  <si>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</si>
  <si>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</si>
  <si>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</si>
  <si>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</si>
  <si>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</si>
  <si>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</si>
  <si>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</si>
  <si>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</si>
  <si>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</si>
  <si>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</si>
  <si>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</si>
  <si>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</si>
  <si>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</si>
  <si>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</si>
  <si>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</si>
  <si>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</si>
  <si>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</si>
  <si>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</si>
  <si>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</si>
  <si>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</si>
  <si>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</si>
  <si>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</si>
  <si>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</si>
  <si>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</si>
  <si>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</si>
  <si>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</si>
  <si>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</si>
  <si>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</si>
  <si>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</si>
  <si>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</si>
  <si>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</si>
  <si>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</si>
  <si>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</si>
  <si>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</si>
  <si>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</si>
  <si>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</si>
  <si>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</si>
  <si>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</si>
  <si>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</si>
  <si>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</si>
  <si>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</si>
  <si>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</si>
  <si>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</si>
  <si>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</si>
  <si>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</si>
  <si>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</si>
  <si>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</si>
  <si>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</si>
  <si>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</si>
  <si>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</si>
  <si>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</si>
  <si>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</si>
  <si>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</si>
  <si>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</si>
  <si>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</si>
  <si>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</si>
  <si>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</si>
  <si>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</si>
  <si>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</si>
  <si>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</si>
  <si>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</si>
  <si>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</si>
  <si>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</si>
  <si>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</si>
  <si>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</si>
  <si>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</si>
  <si>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</si>
  <si>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</si>
  <si>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</si>
  <si>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</si>
  <si>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</si>
  <si>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</si>
  <si>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</si>
  <si>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</si>
  <si>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</si>
  <si>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</si>
  <si>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</si>
  <si>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</si>
  <si>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</si>
  <si>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</si>
  <si>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</si>
  <si>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</si>
  <si>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</si>
  <si>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</si>
  <si>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</si>
  <si>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</si>
  <si>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</si>
  <si>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</si>
  <si>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</si>
  <si>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</si>
  <si>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</si>
  <si>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</si>
  <si>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</si>
  <si>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</si>
  <si>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</si>
  <si>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</si>
  <si>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</si>
  <si>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</si>
  <si>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</si>
  <si>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</si>
  <si>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</si>
  <si>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</si>
  <si>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</si>
  <si>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</si>
  <si>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</si>
  <si>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</si>
  <si>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</si>
  <si>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</si>
  <si>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</si>
  <si>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</si>
  <si>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</si>
  <si>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</si>
  <si>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</si>
  <si>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</si>
  <si>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</si>
  <si>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</si>
  <si>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</si>
  <si>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</si>
  <si>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</si>
  <si>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</si>
  <si>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</si>
  <si>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</si>
  <si>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</si>
  <si>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</si>
  <si>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</si>
  <si>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</si>
  <si>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</si>
  <si>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</si>
  <si>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</si>
  <si>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</si>
  <si>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</si>
  <si>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</si>
  <si>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</si>
  <si>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</si>
  <si>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</si>
  <si>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</si>
  <si>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</si>
  <si>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</si>
  <si>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</si>
  <si>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</si>
  <si>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</si>
  <si>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</si>
  <si>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</si>
  <si>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</si>
  <si>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</si>
  <si>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</si>
  <si>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</si>
  <si>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</si>
  <si>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</si>
  <si>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</si>
  <si>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</si>
  <si>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</si>
  <si>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</si>
  <si>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</si>
  <si>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</si>
  <si>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</si>
  <si>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</si>
  <si>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</si>
  <si>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</si>
  <si>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</si>
  <si>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</si>
  <si>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</si>
  <si>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</si>
  <si>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</si>
  <si>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</si>
  <si>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</si>
  <si>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</si>
  <si>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</si>
  <si>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</si>
  <si>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</si>
  <si>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</si>
  <si>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</si>
  <si>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</si>
  <si>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</si>
  <si>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</si>
  <si>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</si>
  <si>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</si>
  <si>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</si>
  <si>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</si>
  <si>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</si>
  <si>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</si>
  <si>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</si>
  <si>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</si>
  <si>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</si>
  <si>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</si>
  <si>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</si>
  <si>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</si>
  <si>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</si>
  <si>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</si>
  <si>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</si>
  <si>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</si>
  <si>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</si>
  <si>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</si>
  <si>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</si>
  <si>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</si>
  <si>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</si>
  <si>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</si>
  <si>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</si>
  <si>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</si>
  <si>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</si>
  <si>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</si>
  <si>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</si>
  <si>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</si>
  <si>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</si>
  <si>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</si>
  <si>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</si>
  <si>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</si>
  <si>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</si>
  <si>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</si>
  <si>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</si>
  <si>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</si>
  <si>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</si>
  <si>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</si>
  <si>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</si>
  <si>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</si>
  <si>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</si>
  <si>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</si>
  <si>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</si>
  <si>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</si>
  <si>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</si>
  <si>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</si>
  <si>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</si>
  <si>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</si>
  <si>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</si>
  <si>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</si>
  <si>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</si>
  <si>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</si>
  <si>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</si>
  <si>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</si>
  <si>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</si>
  <si>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</si>
  <si>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</si>
  <si>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</si>
  <si>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</si>
  <si>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</si>
  <si>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</si>
  <si>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</si>
  <si>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</si>
  <si>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</si>
  <si>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</si>
  <si>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</si>
  <si>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</si>
  <si>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</si>
  <si>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</si>
  <si>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</si>
  <si>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</si>
  <si>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</si>
  <si>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</si>
  <si>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</si>
  <si>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</si>
  <si>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</si>
  <si>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</si>
  <si>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</si>
  <si>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</si>
  <si>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</si>
  <si>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</si>
  <si>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</si>
  <si>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</si>
  <si>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</si>
  <si>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</si>
  <si>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</si>
  <si>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</si>
  <si>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</si>
  <si>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</si>
  <si>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</si>
  <si>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</si>
  <si>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</si>
  <si>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</si>
  <si>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</si>
  <si>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</si>
  <si>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</si>
  <si>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</si>
  <si>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</si>
  <si>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</si>
  <si>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</si>
  <si>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</si>
  <si>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</si>
  <si>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</si>
  <si>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</si>
  <si>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</si>
  <si>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</si>
  <si>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</si>
  <si>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</si>
  <si>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</si>
  <si>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</si>
  <si>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</si>
  <si>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</si>
  <si>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</si>
  <si>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</si>
  <si>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</si>
  <si>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</si>
  <si>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</si>
  <si>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</si>
  <si>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</si>
  <si>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</si>
  <si>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</si>
  <si>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</si>
  <si>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</si>
  <si>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</si>
  <si>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</si>
  <si>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</si>
  <si>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</si>
  <si>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</si>
  <si>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</si>
  <si>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</si>
  <si>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</si>
  <si>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</si>
  <si>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</si>
  <si>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</si>
  <si>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</si>
  <si>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</si>
  <si>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</si>
  <si>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</si>
  <si>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</si>
  <si>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</si>
  <si>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</si>
  <si>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</si>
  <si>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</si>
  <si>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</si>
  <si>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</si>
  <si>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</si>
  <si>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</si>
  <si>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</si>
  <si>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</si>
  <si>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</si>
  <si>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</si>
  <si>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</si>
  <si>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</si>
  <si>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</si>
  <si>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</si>
  <si>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</si>
  <si>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</si>
  <si>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</si>
  <si>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</si>
  <si>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</si>
  <si>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</si>
  <si>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</si>
  <si>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</si>
  <si>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</si>
  <si>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</si>
  <si>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</si>
  <si>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</si>
  <si>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</si>
  <si>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</si>
  <si>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</si>
  <si>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</si>
  <si>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</si>
  <si>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</si>
  <si>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</si>
  <si>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</si>
  <si>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</si>
  <si>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</si>
  <si>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</si>
  <si>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</si>
  <si>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</si>
  <si>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</si>
  <si>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</si>
  <si>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</si>
  <si>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</si>
  <si>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</si>
  <si>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</si>
  <si>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</si>
  <si>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</si>
  <si>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</si>
  <si>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</si>
  <si>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</si>
  <si>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</si>
  <si>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</si>
  <si>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</si>
  <si>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</si>
  <si>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</si>
  <si>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</si>
  <si>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</si>
  <si>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</si>
  <si>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</si>
  <si>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</si>
  <si>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</si>
  <si>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</si>
  <si>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</si>
  <si>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</si>
  <si>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</si>
  <si>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</si>
  <si>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</si>
  <si>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</si>
  <si>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</si>
  <si>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</si>
  <si>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</si>
  <si>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</si>
  <si>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</si>
  <si>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</si>
  <si>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</si>
  <si>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</si>
  <si>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</si>
  <si>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</si>
  <si>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</si>
  <si>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</si>
  <si>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</si>
  <si>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</si>
  <si>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</si>
  <si>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</si>
  <si>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</si>
  <si>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</si>
  <si>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</si>
  <si>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</si>
  <si>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</si>
  <si>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</si>
  <si>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</si>
  <si>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</si>
  <si>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</si>
  <si>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</si>
  <si>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</si>
  <si>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</si>
  <si>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</si>
  <si>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</si>
  <si>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</si>
  <si>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</si>
  <si>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</si>
  <si>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</si>
  <si>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</si>
  <si>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</si>
  <si>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</si>
  <si>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</si>
  <si>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</si>
  <si>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</si>
  <si>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</si>
  <si>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</si>
  <si>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</si>
  <si>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</si>
  <si>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</si>
  <si>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</si>
  <si>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</si>
  <si>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</si>
  <si>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</si>
  <si>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</si>
  <si>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</si>
  <si>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</si>
  <si>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</si>
  <si>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</si>
  <si>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</si>
  <si>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</si>
  <si>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</si>
  <si>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</si>
  <si>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</si>
  <si>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</si>
  <si>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</si>
  <si>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</si>
  <si>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</si>
  <si>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</si>
  <si>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</si>
  <si>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</si>
  <si>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</si>
  <si>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</si>
  <si>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</si>
  <si>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</si>
  <si>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</si>
  <si>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</si>
  <si>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</si>
  <si>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</si>
  <si>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</si>
  <si>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</si>
  <si>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</si>
  <si>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</si>
  <si>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</si>
  <si>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</si>
  <si>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</si>
  <si>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</si>
  <si>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</si>
  <si>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</si>
  <si>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</si>
  <si>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</si>
  <si>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</si>
  <si>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</si>
  <si>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</si>
  <si>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</si>
  <si>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</si>
  <si>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</si>
  <si>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</si>
  <si>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</si>
  <si>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</si>
  <si>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</si>
  <si>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</si>
  <si>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</si>
  <si>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</si>
  <si>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</si>
  <si>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</si>
  <si>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</si>
  <si>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</si>
  <si>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</si>
  <si>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</si>
  <si>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</si>
  <si>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</si>
  <si>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</si>
  <si>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</si>
  <si>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</si>
  <si>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</si>
  <si>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</si>
  <si>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</si>
  <si>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</si>
  <si>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</si>
  <si>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</si>
  <si>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</si>
  <si>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</si>
  <si>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</si>
  <si>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</si>
  <si>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</si>
  <si>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</si>
  <si>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</si>
  <si>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</si>
  <si>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</si>
  <si>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</si>
  <si>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</si>
  <si>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</si>
  <si>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</si>
  <si>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</si>
  <si>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</si>
  <si>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</si>
  <si>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</si>
  <si>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</si>
  <si>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</si>
  <si>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</si>
  <si>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</si>
  <si>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</si>
  <si>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</si>
  <si>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</si>
  <si>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</si>
  <si>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</si>
  <si>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</si>
  <si>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</si>
  <si>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</si>
  <si>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</si>
  <si>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</si>
  <si>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</si>
  <si>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</si>
  <si>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</si>
  <si>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</si>
  <si>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</si>
  <si>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</si>
  <si>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</si>
  <si>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</si>
  <si>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</si>
  <si>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</si>
  <si>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</si>
  <si>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</si>
  <si>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</si>
  <si>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</si>
  <si>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</si>
  <si>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</si>
  <si>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</si>
  <si>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</si>
  <si>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</si>
  <si>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</si>
  <si>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</si>
  <si>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</si>
  <si>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</si>
  <si>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</si>
  <si>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</si>
  <si>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</si>
  <si>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</si>
  <si>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</si>
  <si>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</si>
  <si>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</si>
  <si>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</si>
  <si>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</si>
  <si>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</si>
  <si>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</si>
  <si>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</si>
  <si>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</si>
  <si>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</si>
  <si>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</si>
  <si>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</si>
  <si>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</si>
  <si>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</si>
  <si>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</si>
  <si>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</si>
  <si>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</si>
  <si>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</si>
  <si>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</si>
  <si>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</si>
  <si>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</si>
  <si>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</si>
  <si>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</si>
  <si>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</si>
  <si>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</si>
  <si>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</si>
  <si>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</si>
  <si>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</si>
  <si>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</si>
  <si>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</si>
  <si>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</si>
  <si>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</si>
  <si>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</si>
  <si>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</si>
  <si>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</si>
  <si>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</si>
  <si>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</si>
  <si>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</si>
  <si>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</si>
  <si>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</si>
  <si>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</si>
  <si>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</si>
  <si>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</si>
  <si>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</si>
  <si>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</si>
  <si>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</si>
  <si>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</si>
  <si>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</si>
  <si>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</si>
  <si>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</si>
  <si>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</si>
  <si>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</si>
  <si>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</si>
  <si>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</si>
  <si>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</si>
  <si>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</si>
  <si>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</si>
  <si>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</si>
  <si>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</si>
  <si>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</si>
  <si>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</si>
  <si>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</si>
  <si>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</si>
  <si>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</si>
  <si>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</si>
  <si>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</si>
  <si>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</si>
  <si>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</si>
  <si>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</si>
  <si>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</si>
  <si>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</si>
  <si>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</si>
  <si>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</si>
  <si>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</si>
  <si>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</si>
  <si>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</si>
  <si>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</si>
  <si>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</si>
  <si>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</si>
  <si>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</si>
  <si>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</si>
  <si>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</si>
  <si>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</si>
  <si>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</si>
  <si>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</si>
  <si>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</si>
  <si>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</si>
  <si>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</si>
  <si>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</si>
  <si>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</si>
  <si>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</si>
  <si>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</si>
  <si>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</si>
  <si>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</si>
  <si>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</si>
  <si>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</si>
  <si>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</si>
  <si>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</si>
  <si>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</si>
  <si>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</si>
  <si>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</si>
  <si>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</si>
  <si>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</si>
  <si>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</si>
  <si>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</si>
  <si>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</si>
  <si>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</si>
  <si>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</si>
  <si>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</si>
  <si>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</si>
  <si>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</si>
  <si>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</si>
  <si>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</si>
  <si>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</si>
  <si>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</si>
  <si>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</si>
  <si>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</si>
  <si>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</si>
  <si>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</si>
  <si>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</si>
  <si>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</si>
  <si>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</si>
  <si>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</si>
  <si>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</si>
  <si>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</si>
  <si>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</si>
  <si>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</si>
  <si>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</si>
  <si>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</si>
  <si>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</si>
  <si>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</si>
  <si>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</si>
  <si>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</si>
  <si>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</si>
  <si>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</si>
  <si>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</si>
  <si>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</si>
  <si>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</si>
  <si>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</si>
  <si>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</si>
  <si>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</si>
  <si>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</si>
  <si>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</si>
  <si>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</si>
  <si>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</si>
  <si>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</si>
  <si>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</si>
  <si>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</si>
  <si>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</si>
  <si>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</si>
  <si>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</si>
  <si>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</si>
  <si>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</si>
  <si>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</si>
  <si>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</si>
  <si>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</si>
  <si>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</si>
  <si>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</si>
  <si>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</si>
  <si>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</si>
  <si>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</si>
  <si>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</si>
  <si>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</si>
  <si>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</si>
  <si>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</si>
  <si>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</si>
  <si>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</si>
  <si>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</si>
  <si>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</si>
  <si>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</si>
  <si>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</si>
  <si>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</si>
  <si>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</si>
  <si>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</si>
  <si>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</si>
  <si>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</si>
  <si>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</si>
  <si>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</si>
  <si>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</si>
  <si>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</si>
  <si>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</si>
  <si>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</si>
  <si>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</si>
  <si>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</si>
  <si>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</si>
  <si>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</si>
  <si>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</si>
  <si>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</si>
  <si>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</si>
  <si>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</si>
  <si>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</si>
  <si>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</si>
  <si>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</si>
  <si>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</si>
  <si>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</si>
  <si>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</si>
  <si>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</si>
  <si>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</si>
  <si>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</si>
  <si>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</si>
  <si>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</si>
  <si>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</si>
  <si>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</si>
  <si>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</si>
  <si>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</si>
  <si>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</si>
  <si>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</si>
  <si>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</si>
  <si>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</si>
  <si>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</si>
  <si>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</si>
  <si>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</si>
  <si>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</si>
  <si>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</si>
  <si>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</si>
  <si>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</si>
  <si>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</si>
  <si>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</si>
  <si>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</si>
  <si>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</si>
  <si>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</si>
  <si>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</si>
  <si>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</si>
  <si>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</si>
  <si>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</si>
  <si>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</si>
  <si>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</si>
  <si>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</si>
  <si>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</si>
  <si>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</si>
  <si>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</si>
  <si>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</si>
  <si>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</si>
  <si>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</si>
  <si>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</si>
  <si>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</si>
  <si>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</si>
  <si>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</si>
  <si>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</si>
  <si>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</si>
  <si>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</si>
  <si>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</si>
  <si>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</si>
  <si>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</si>
  <si>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</si>
  <si>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</si>
  <si>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</si>
  <si>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</si>
  <si>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</si>
  <si>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</si>
  <si>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</si>
  <si>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</si>
  <si>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</si>
  <si>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</si>
  <si>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</si>
  <si>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</si>
  <si>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</si>
  <si>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</si>
  <si>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</si>
  <si>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</si>
  <si>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</si>
  <si>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</si>
  <si>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</si>
  <si>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</si>
  <si>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</si>
  <si>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</si>
  <si>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</si>
  <si>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</si>
  <si>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</si>
  <si>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</si>
  <si>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</si>
  <si>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</si>
  <si>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</si>
  <si>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</si>
  <si>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</si>
  <si>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</si>
  <si>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</si>
  <si>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</si>
  <si>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</si>
  <si>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</si>
  <si>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</si>
  <si>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</si>
  <si>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</si>
  <si>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</si>
  <si>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</si>
  <si>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</si>
  <si>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</si>
  <si>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</si>
  <si>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</si>
  <si>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</si>
  <si>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</si>
  <si>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</si>
  <si>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</si>
  <si>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</si>
  <si>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</si>
  <si>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</si>
  <si>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</si>
  <si>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</si>
  <si>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</si>
  <si>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</si>
  <si>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</si>
  <si>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</si>
  <si>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</si>
  <si>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</si>
  <si>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</si>
  <si>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</si>
  <si>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</si>
  <si>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</si>
  <si>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</si>
  <si>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</si>
  <si>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</si>
  <si>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</si>
  <si>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</si>
  <si>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</si>
  <si>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</si>
  <si>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</si>
  <si>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</si>
  <si>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</si>
  <si>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</si>
  <si>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</si>
  <si>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</si>
  <si>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</si>
  <si>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</si>
  <si>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</si>
  <si>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</si>
  <si>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</si>
  <si>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</si>
  <si>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</si>
  <si>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</si>
  <si>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</si>
  <si>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</si>
  <si>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</si>
  <si>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</si>
  <si>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</si>
  <si>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</si>
  <si>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</si>
  <si>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</si>
  <si>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</si>
  <si>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</si>
  <si>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</si>
  <si>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</si>
  <si>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</si>
  <si>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</si>
  <si>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</si>
  <si>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</si>
  <si>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</si>
  <si>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</si>
  <si>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</si>
  <si>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</si>
  <si>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</si>
  <si>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</si>
  <si>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t>综合</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</si>
  <si>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</si>
  <si>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</si>
  <si>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</si>
  <si>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</si>
  <si>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</si>
  <si>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</si>
  <si>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</si>
  <si>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</si>
  <si>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</si>
  <si>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</si>
  <si>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</si>
  <si>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</si>
  <si>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</si>
  <si>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</si>
  <si>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</si>
  <si>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</si>
  <si>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</si>
  <si>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</si>
  <si>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</si>
  <si>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</si>
  <si>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</si>
  <si>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</si>
  <si>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</si>
  <si>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</si>
  <si>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</si>
  <si>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</si>
  <si>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</si>
  <si>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</si>
  <si>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</si>
  <si>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</si>
  <si>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</si>
  <si>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</si>
  <si>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</si>
  <si>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</si>
  <si>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</si>
  <si>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</si>
  <si>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收益法车库</t>
  </si>
  <si>
    <t>车位数</t>
    <phoneticPr fontId="143" type="noConversion"/>
  </si>
  <si>
    <t>收益法仓储</t>
  </si>
  <si>
    <t>土地</t>
  </si>
  <si>
    <r>
      <t>3A</t>
    </r>
    <r>
      <rPr>
        <sz val="10"/>
        <color indexed="8"/>
        <rFont val="宋体"/>
        <family val="3"/>
        <charset val="134"/>
      </rPr>
      <t>商务办公楼</t>
    </r>
    <phoneticPr fontId="3" type="noConversion"/>
  </si>
  <si>
    <r>
      <t>3B</t>
    </r>
    <r>
      <rPr>
        <sz val="10"/>
        <color indexed="8"/>
        <rFont val="宋体"/>
        <family val="3"/>
        <charset val="134"/>
      </rPr>
      <t>商业用房</t>
    </r>
    <phoneticPr fontId="3" type="noConversion"/>
  </si>
  <si>
    <t>高区</t>
    <phoneticPr fontId="3" type="noConversion"/>
  </si>
  <si>
    <t>中区</t>
    <phoneticPr fontId="3" type="noConversion"/>
  </si>
  <si>
    <t>低区</t>
    <phoneticPr fontId="3" type="noConversion"/>
  </si>
  <si>
    <t>中区</t>
  </si>
  <si>
    <t>复地中心</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</si>
  <si>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</si>
  <si>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</si>
  <si>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</si>
  <si>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</si>
  <si>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</si>
  <si>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</si>
  <si>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万元/个</t>
    <phoneticPr fontId="3" type="noConversion"/>
  </si>
  <si>
    <t>楼号</t>
  </si>
  <si>
    <t>楼层</t>
  </si>
  <si>
    <t>土地面积（平方米）</t>
  </si>
  <si>
    <t>规划建筑面积（平方米）</t>
  </si>
  <si>
    <t>地下室</t>
  </si>
  <si>
    <t>设备机房</t>
  </si>
  <si>
    <r>
      <t>地下</t>
    </r>
    <r>
      <rPr>
        <sz val="9"/>
        <color rgb="FF000000"/>
        <rFont val="Arial"/>
        <family val="2"/>
      </rPr>
      <t>4</t>
    </r>
    <r>
      <rPr>
        <sz val="9"/>
        <color rgb="FF000000"/>
        <rFont val="华文细黑"/>
        <family val="3"/>
        <charset val="134"/>
      </rPr>
      <t>层</t>
    </r>
  </si>
  <si>
    <t>停车库</t>
  </si>
  <si>
    <t>商业用房</t>
  </si>
  <si>
    <t>办公用房</t>
  </si>
  <si>
    <t>库房</t>
  </si>
  <si>
    <t>总计</t>
  </si>
  <si>
    <t>地上57层</t>
    <phoneticPr fontId="143" type="noConversion"/>
  </si>
  <si>
    <t>地上3层</t>
    <phoneticPr fontId="143" type="noConversion"/>
  </si>
  <si>
    <t>人防</t>
    <phoneticPr fontId="143" type="noConversion"/>
  </si>
  <si>
    <t>办公</t>
    <phoneticPr fontId="7" type="noConversion"/>
  </si>
  <si>
    <t>商业</t>
    <phoneticPr fontId="7" type="noConversion"/>
  </si>
  <si>
    <t>地下仓储</t>
  </si>
  <si>
    <t>地下车库</t>
    <phoneticPr fontId="7" type="noConversion"/>
  </si>
  <si>
    <t>地下仓储</t>
    <phoneticPr fontId="7" type="noConversion"/>
  </si>
  <si>
    <t>地下1层</t>
    <phoneticPr fontId="3" type="noConversion"/>
  </si>
  <si>
    <t>收益法商业</t>
  </si>
  <si>
    <t>地上</t>
    <phoneticPr fontId="25" type="noConversion"/>
  </si>
  <si>
    <t>地下</t>
    <phoneticPr fontId="25" type="noConversion"/>
  </si>
  <si>
    <t>地上</t>
    <phoneticPr fontId="3" type="noConversion"/>
  </si>
  <si>
    <t>地下</t>
    <phoneticPr fontId="3" type="noConversion"/>
  </si>
  <si>
    <t>比较因素</t>
  </si>
  <si>
    <t>估价对象</t>
  </si>
  <si>
    <r>
      <t>案例：</t>
    </r>
    <r>
      <rPr>
        <sz val="9"/>
        <color rgb="FF000000"/>
        <rFont val="Arial"/>
        <family val="2"/>
      </rPr>
      <t>A</t>
    </r>
  </si>
  <si>
    <r>
      <t>案例：</t>
    </r>
    <r>
      <rPr>
        <sz val="9"/>
        <color rgb="FF000000"/>
        <rFont val="Arial"/>
        <family val="2"/>
      </rPr>
      <t>B</t>
    </r>
  </si>
  <si>
    <r>
      <t>案例：</t>
    </r>
    <r>
      <rPr>
        <sz val="9"/>
        <color rgb="FF000000"/>
        <rFont val="Arial"/>
        <family val="2"/>
      </rPr>
      <t>C</t>
    </r>
  </si>
  <si>
    <r>
      <t>IV</t>
    </r>
    <r>
      <rPr>
        <sz val="9"/>
        <color rgb="FF000000"/>
        <rFont val="华文细黑"/>
        <family val="3"/>
        <charset val="134"/>
      </rPr>
      <t>－</t>
    </r>
    <r>
      <rPr>
        <sz val="9"/>
        <color rgb="FF000000"/>
        <rFont val="Arial"/>
        <family val="2"/>
      </rPr>
      <t>02</t>
    </r>
    <r>
      <rPr>
        <sz val="9"/>
        <color rgb="FF000000"/>
        <rFont val="华文细黑"/>
        <family val="3"/>
        <charset val="134"/>
      </rPr>
      <t>多功能用地</t>
    </r>
  </si>
  <si>
    <r>
      <t>朝阳区金盏乡楼梓庄村</t>
    </r>
    <r>
      <rPr>
        <sz val="9"/>
        <color rgb="FF000000"/>
        <rFont val="Arial"/>
        <family val="2"/>
      </rPr>
      <t>1113-602</t>
    </r>
    <r>
      <rPr>
        <sz val="9"/>
        <color rgb="FF000000"/>
        <rFont val="华文细黑"/>
        <family val="3"/>
        <charset val="134"/>
      </rPr>
      <t>地块</t>
    </r>
  </si>
  <si>
    <r>
      <t>朝阳区金盏乡楼梓庄村</t>
    </r>
    <r>
      <rPr>
        <sz val="9"/>
        <color rgb="FF000000"/>
        <rFont val="Arial"/>
        <family val="2"/>
      </rPr>
      <t>1113-603</t>
    </r>
    <r>
      <rPr>
        <sz val="9"/>
        <color rgb="FF000000"/>
        <rFont val="华文细黑"/>
        <family val="3"/>
        <charset val="134"/>
      </rPr>
      <t>地块</t>
    </r>
  </si>
  <si>
    <r>
      <t>朝阳区金盏乡楼梓庄村</t>
    </r>
    <r>
      <rPr>
        <sz val="9"/>
        <color rgb="FF000000"/>
        <rFont val="Arial"/>
        <family val="2"/>
      </rPr>
      <t>1113-604</t>
    </r>
    <r>
      <rPr>
        <sz val="9"/>
        <color rgb="FF000000"/>
        <rFont val="华文细黑"/>
        <family val="3"/>
        <charset val="134"/>
      </rPr>
      <t>地块</t>
    </r>
  </si>
  <si>
    <t>北京市通州区运河核心区</t>
  </si>
  <si>
    <r>
      <t>成交价格（楼面单价，元</t>
    </r>
    <r>
      <rPr>
        <sz val="9"/>
        <color rgb="FF000000"/>
        <rFont val="Arial"/>
        <family val="2"/>
      </rPr>
      <t>/</t>
    </r>
    <r>
      <rPr>
        <sz val="9"/>
        <color rgb="FF000000"/>
        <rFont val="华文细黑"/>
        <family val="3"/>
        <charset val="134"/>
      </rPr>
      <t>平方米）</t>
    </r>
  </si>
  <si>
    <t>待估</t>
  </si>
  <si>
    <t>交易时间</t>
  </si>
  <si>
    <t>市场状况</t>
  </si>
  <si>
    <t>权益状况</t>
  </si>
  <si>
    <t>办公、商业</t>
  </si>
  <si>
    <t>土地使用年限</t>
  </si>
  <si>
    <r>
      <t>办公、地下车库及仓储</t>
    </r>
    <r>
      <rPr>
        <sz val="9"/>
        <color rgb="FF000000"/>
        <rFont val="Arial"/>
        <family val="2"/>
      </rPr>
      <t>43.1</t>
    </r>
    <r>
      <rPr>
        <sz val="9"/>
        <color rgb="FF000000"/>
        <rFont val="华文细黑"/>
        <family val="3"/>
        <charset val="134"/>
      </rPr>
      <t>年，商业及地下商业</t>
    </r>
    <r>
      <rPr>
        <sz val="9"/>
        <color rgb="FF000000"/>
        <rFont val="Arial"/>
        <family val="2"/>
      </rPr>
      <t>33.1</t>
    </r>
    <r>
      <rPr>
        <sz val="9"/>
        <color rgb="FF000000"/>
        <rFont val="华文细黑"/>
        <family val="3"/>
        <charset val="134"/>
      </rPr>
      <t>年</t>
    </r>
  </si>
  <si>
    <r>
      <t>办公</t>
    </r>
    <r>
      <rPr>
        <sz val="9"/>
        <color rgb="FF000000"/>
        <rFont val="Arial"/>
        <family val="2"/>
      </rPr>
      <t>50</t>
    </r>
    <r>
      <rPr>
        <sz val="9"/>
        <color rgb="FF000000"/>
        <rFont val="华文细黑"/>
        <family val="3"/>
        <charset val="134"/>
      </rPr>
      <t>年、商业</t>
    </r>
    <r>
      <rPr>
        <sz val="9"/>
        <color rgb="FF000000"/>
        <rFont val="Arial"/>
        <family val="2"/>
      </rPr>
      <t>40</t>
    </r>
    <r>
      <rPr>
        <sz val="9"/>
        <color rgb="FF000000"/>
        <rFont val="华文细黑"/>
        <family val="3"/>
        <charset val="134"/>
      </rPr>
      <t>年</t>
    </r>
  </si>
  <si>
    <t>地上容积率</t>
  </si>
  <si>
    <t>区位状况</t>
  </si>
  <si>
    <t>商业繁华度</t>
  </si>
  <si>
    <t>估价对象位于通州运河核心区，周边商业氛围成熟度一般，人流量一般，商业繁华度一般。</t>
  </si>
  <si>
    <r>
      <t>周边</t>
    </r>
    <r>
      <rPr>
        <sz val="9"/>
        <color rgb="FF000000"/>
        <rFont val="Arial"/>
        <family val="2"/>
      </rPr>
      <t>2</t>
    </r>
    <r>
      <rPr>
        <sz val="9"/>
        <color rgb="FF000000"/>
        <rFont val="华文细黑"/>
        <family val="3"/>
        <charset val="134"/>
      </rPr>
      <t>公里范围内有兆雄超市等住宅配套商业，人流量一般，商业繁华度一般。</t>
    </r>
  </si>
  <si>
    <t>办公集聚程度</t>
  </si>
  <si>
    <t>估价对象位于通州运河核心区，周边办公楼项目数量一般，入驻率一般，办公集聚程度一般。</t>
  </si>
  <si>
    <t>周边办公楼项目数量一般，入驻率一般，办公集聚程度一般。</t>
  </si>
  <si>
    <t>交通便捷度</t>
  </si>
  <si>
    <r>
      <t>周边有</t>
    </r>
    <r>
      <rPr>
        <sz val="9"/>
        <color rgb="FF000000"/>
        <rFont val="Arial"/>
        <family val="2"/>
      </rPr>
      <t>317</t>
    </r>
    <r>
      <rPr>
        <sz val="9"/>
        <color rgb="FF000000"/>
        <rFont val="华文细黑"/>
        <family val="3"/>
        <charset val="134"/>
      </rPr>
      <t>路、</t>
    </r>
    <r>
      <rPr>
        <sz val="9"/>
        <color rgb="FF000000"/>
        <rFont val="Arial"/>
        <family val="2"/>
      </rPr>
      <t>552</t>
    </r>
    <r>
      <rPr>
        <sz val="9"/>
        <color rgb="FF000000"/>
        <rFont val="华文细黑"/>
        <family val="3"/>
        <charset val="134"/>
      </rPr>
      <t>路、</t>
    </r>
    <r>
      <rPr>
        <sz val="9"/>
        <color rgb="FF000000"/>
        <rFont val="Arial"/>
        <family val="2"/>
      </rPr>
      <t>809</t>
    </r>
    <r>
      <rPr>
        <sz val="9"/>
        <color rgb="FF000000"/>
        <rFont val="华文细黑"/>
        <family val="3"/>
        <charset val="134"/>
      </rPr>
      <t>、通</t>
    </r>
    <r>
      <rPr>
        <sz val="9"/>
        <color rgb="FF000000"/>
        <rFont val="Arial"/>
        <family val="2"/>
      </rPr>
      <t>49</t>
    </r>
    <r>
      <rPr>
        <sz val="9"/>
        <color rgb="FF000000"/>
        <rFont val="华文细黑"/>
        <family val="3"/>
        <charset val="134"/>
      </rPr>
      <t>路等公交线路，紧邻地铁</t>
    </r>
    <r>
      <rPr>
        <sz val="9"/>
        <color rgb="FF000000"/>
        <rFont val="Arial"/>
        <family val="2"/>
      </rPr>
      <t>6</t>
    </r>
    <r>
      <rPr>
        <sz val="9"/>
        <color rgb="FF000000"/>
        <rFont val="华文细黑"/>
        <family val="3"/>
        <charset val="134"/>
      </rPr>
      <t>号线，路网密集度较好，交通便捷度较好。</t>
    </r>
  </si>
  <si>
    <r>
      <t>周边有</t>
    </r>
    <r>
      <rPr>
        <sz val="9"/>
        <color rgb="FF000000"/>
        <rFont val="Arial"/>
        <family val="2"/>
      </rPr>
      <t>639</t>
    </r>
    <r>
      <rPr>
        <sz val="9"/>
        <color rgb="FF000000"/>
        <rFont val="华文细黑"/>
        <family val="3"/>
        <charset val="134"/>
      </rPr>
      <t>、</t>
    </r>
    <r>
      <rPr>
        <sz val="9"/>
        <color rgb="FF000000"/>
        <rFont val="Arial"/>
        <family val="2"/>
      </rPr>
      <t>659</t>
    </r>
    <r>
      <rPr>
        <sz val="9"/>
        <color rgb="FF000000"/>
        <rFont val="华文细黑"/>
        <family val="3"/>
        <charset val="134"/>
      </rPr>
      <t>、地铁</t>
    </r>
    <r>
      <rPr>
        <sz val="9"/>
        <color rgb="FF000000"/>
        <rFont val="Arial"/>
        <family val="2"/>
      </rPr>
      <t>3</t>
    </r>
    <r>
      <rPr>
        <sz val="9"/>
        <color rgb="FF000000"/>
        <rFont val="华文细黑"/>
        <family val="3"/>
        <charset val="134"/>
      </rPr>
      <t>号线</t>
    </r>
    <r>
      <rPr>
        <sz val="9"/>
        <color rgb="FF000000"/>
        <rFont val="Arial"/>
        <family val="2"/>
      </rPr>
      <t>(</t>
    </r>
    <r>
      <rPr>
        <sz val="9"/>
        <color rgb="FF000000"/>
        <rFont val="华文细黑"/>
        <family val="3"/>
        <charset val="134"/>
      </rPr>
      <t>规划</t>
    </r>
    <r>
      <rPr>
        <sz val="9"/>
        <color rgb="FF000000"/>
        <rFont val="Arial"/>
        <family val="2"/>
      </rPr>
      <t>)</t>
    </r>
    <r>
      <rPr>
        <sz val="9"/>
        <color rgb="FF000000"/>
        <rFont val="华文细黑"/>
        <family val="3"/>
        <charset val="134"/>
      </rPr>
      <t>等，路网密集程度较好，交通便捷度较好。</t>
    </r>
  </si>
  <si>
    <t>区域土地利用方向</t>
  </si>
  <si>
    <t>较一致</t>
  </si>
  <si>
    <t>自然及人文环境状况</t>
  </si>
  <si>
    <t>周边有水系、运河奥体公园，自然环境较好；周边有大运河美术馆等人文设施，人文环境较好；综合评价环境状况较好。</t>
  </si>
  <si>
    <t>周边有蓝调庄园、坝河水系等自然及人文设施，环境状况较好。</t>
  </si>
  <si>
    <t>公共配套设施</t>
  </si>
  <si>
    <t>估价对象周边有银行（兴业银行）、医院（北京京通医院等）、超市（隆品源超市等）、学校（北京通州芙蓉小学等），公共配套设施齐备情况较好。</t>
  </si>
  <si>
    <t>周边有购物（兆雄超市）、学校（楼梓庄中心小学）、有意愿（北京市社区卫生服务），公共配套设施较好。</t>
  </si>
  <si>
    <t>基础设施水平</t>
  </si>
  <si>
    <t>七通。</t>
  </si>
  <si>
    <t>毗邻道路的类型与等级</t>
  </si>
  <si>
    <t>城市支路－永顺南街</t>
  </si>
  <si>
    <t>城市主干道－东坝大街</t>
  </si>
  <si>
    <t>实物状况</t>
  </si>
  <si>
    <t>宗地面积</t>
  </si>
  <si>
    <t>宗地形状</t>
  </si>
  <si>
    <t>临街宽度及深度</t>
  </si>
  <si>
    <t>较适宜</t>
  </si>
  <si>
    <t>较适宜　</t>
  </si>
  <si>
    <t>宗地开发程度</t>
  </si>
  <si>
    <t>七通　</t>
  </si>
  <si>
    <t>工程地质条件</t>
  </si>
  <si>
    <t>办公50年、商业40年</t>
  </si>
  <si>
    <t>办公、地下车库及仓储43.1年，商业及地下商业33.1年</t>
  </si>
  <si>
    <t>办公、商业</t>
    <phoneticPr fontId="31" type="noConversion"/>
  </si>
  <si>
    <t>周边2公里范围内有兆雄超市等住宅配套商业，人流量一般，商业繁华度一般。</t>
  </si>
  <si>
    <t>周边有639、659、地铁3号线(规划)等，路网密集程度较好，交通便捷度较好。</t>
  </si>
  <si>
    <t>较一致</t>
    <phoneticPr fontId="31" type="noConversion"/>
  </si>
  <si>
    <t>七通</t>
    <phoneticPr fontId="31" type="noConversion"/>
  </si>
  <si>
    <t>万科大都会</t>
    <phoneticPr fontId="3" type="noConversion"/>
  </si>
  <si>
    <t>郑燚</t>
  </si>
  <si>
    <t>按租金收入计税</t>
  </si>
  <si>
    <r>
      <rPr>
        <sz val="11"/>
        <color indexed="8"/>
        <rFont val="宋体"/>
        <family val="3"/>
        <charset val="134"/>
      </rPr>
      <t>正常</t>
    </r>
    <phoneticPr fontId="3" type="noConversion"/>
  </si>
  <si>
    <r>
      <rPr>
        <sz val="11"/>
        <rFont val="宋体"/>
        <family val="3"/>
        <charset val="134"/>
      </rPr>
      <t>该案例周边有</t>
    </r>
    <r>
      <rPr>
        <sz val="11"/>
        <rFont val="Arial"/>
        <family val="2"/>
      </rPr>
      <t>317</t>
    </r>
    <r>
      <rPr>
        <sz val="11"/>
        <rFont val="宋体"/>
        <family val="3"/>
        <charset val="134"/>
      </rPr>
      <t>路、</t>
    </r>
    <r>
      <rPr>
        <sz val="11"/>
        <rFont val="Arial"/>
        <family val="2"/>
      </rPr>
      <t>812</t>
    </r>
    <r>
      <rPr>
        <sz val="11"/>
        <rFont val="宋体"/>
        <family val="3"/>
        <charset val="134"/>
      </rPr>
      <t>路、通</t>
    </r>
    <r>
      <rPr>
        <sz val="11"/>
        <rFont val="Arial"/>
        <family val="2"/>
      </rPr>
      <t>2</t>
    </r>
    <r>
      <rPr>
        <sz val="11"/>
        <rFont val="宋体"/>
        <family val="3"/>
        <charset val="134"/>
      </rPr>
      <t>路，临近地铁八通线，路网密集度较好，交通便捷度较好。</t>
    </r>
    <phoneticPr fontId="3" type="noConversion"/>
  </si>
  <si>
    <t>该案例周边有银行（中国银行新华西街支行等）、医院（京大医院等）、超市（物美超市（西门店）等）、学校（后南仓小学等），公共配套设施齐备情况较好。</t>
    <phoneticPr fontId="3" type="noConversion"/>
  </si>
  <si>
    <t>该案例周边有水系、西马乐园等设施，自然环境较好；周边有彩豆美术馆等人文设施，人文环境较好；综合评价环境状况较好。</t>
    <phoneticPr fontId="3" type="noConversion"/>
  </si>
  <si>
    <t>标准写字楼</t>
  </si>
  <si>
    <t>精装修</t>
  </si>
  <si>
    <r>
      <rPr>
        <sz val="11"/>
        <rFont val="宋体"/>
        <family val="3"/>
        <charset val="134"/>
      </rPr>
      <t>该案例周边有</t>
    </r>
    <r>
      <rPr>
        <sz val="11"/>
        <rFont val="Arial"/>
        <family val="2"/>
      </rPr>
      <t>316</t>
    </r>
    <r>
      <rPr>
        <sz val="11"/>
        <rFont val="宋体"/>
        <family val="3"/>
        <charset val="134"/>
      </rPr>
      <t>路、</t>
    </r>
    <r>
      <rPr>
        <sz val="11"/>
        <rFont val="Arial"/>
        <family val="2"/>
      </rPr>
      <t>342</t>
    </r>
    <r>
      <rPr>
        <sz val="11"/>
        <rFont val="宋体"/>
        <family val="3"/>
        <charset val="134"/>
      </rPr>
      <t>路、</t>
    </r>
    <r>
      <rPr>
        <sz val="11"/>
        <rFont val="Arial"/>
        <family val="2"/>
      </rPr>
      <t>587</t>
    </r>
    <r>
      <rPr>
        <sz val="11"/>
        <rFont val="宋体"/>
        <family val="3"/>
        <charset val="134"/>
      </rPr>
      <t>路，临近地铁</t>
    </r>
    <r>
      <rPr>
        <sz val="11"/>
        <rFont val="Arial"/>
        <family val="2"/>
      </rPr>
      <t>6</t>
    </r>
    <r>
      <rPr>
        <sz val="11"/>
        <rFont val="宋体"/>
        <family val="3"/>
        <charset val="134"/>
      </rPr>
      <t>号线，路网密集度较好，交通便捷度较好。</t>
    </r>
    <phoneticPr fontId="3" type="noConversion"/>
  </si>
  <si>
    <r>
      <rPr>
        <sz val="11"/>
        <rFont val="宋体"/>
        <family val="3"/>
        <charset val="134"/>
      </rPr>
      <t>该案例周边由北京农村商业银行（永顺支行）、医院（解放军第</t>
    </r>
    <r>
      <rPr>
        <sz val="11"/>
        <rFont val="Arial"/>
        <family val="2"/>
      </rPr>
      <t>263</t>
    </r>
    <r>
      <rPr>
        <sz val="11"/>
        <rFont val="宋体"/>
        <family val="3"/>
        <charset val="134"/>
      </rPr>
      <t>医院等）、超市（京客隆超市等）、学校（通州区永顺小学等），公共配套设施齐备情况较好。</t>
    </r>
    <phoneticPr fontId="3" type="noConversion"/>
  </si>
  <si>
    <t>华远好天地中心</t>
    <phoneticPr fontId="3" type="noConversion"/>
  </si>
  <si>
    <t>较差</t>
  </si>
  <si>
    <t>已包含在土地取得成本中</t>
  </si>
  <si>
    <t>成本比率</t>
  </si>
  <si>
    <t>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</si>
</sst>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9"/>
      <color rgb="FF000000"/>
      <name val="华文细黑"/>
      <family val="3"/>
      <charset val="134"/>
    </font>
    <font>
      <sz val="9"/>
      <color rgb="FF000000"/>
      <name val="Arial"/>
      <family val="2"/>
    </font>
    <font>
      <b/>
      <sz val="9"/>
      <color rgb="FF000000"/>
      <name val="华文细黑"/>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404040"/>
      </left>
      <right/>
      <top style="medium">
        <color rgb="FF404040"/>
      </top>
      <bottom/>
      <diagonal/>
    </border>
    <border>
      <left/>
      <right style="medium">
        <color rgb="FF404040"/>
      </right>
      <top style="medium">
        <color rgb="FF404040"/>
      </top>
      <bottom/>
      <diagonal/>
    </border>
    <border>
      <left style="medium">
        <color rgb="FF404040"/>
      </left>
      <right/>
      <top/>
      <bottom/>
      <diagonal/>
    </border>
    <border>
      <left/>
      <right style="medium">
        <color rgb="FF404040"/>
      </right>
      <top/>
      <bottom/>
      <diagonal/>
    </border>
    <border>
      <left style="medium">
        <color rgb="FF404040"/>
      </left>
      <right/>
      <top/>
      <bottom style="medium">
        <color rgb="FF404040"/>
      </bottom>
      <diagonal/>
    </border>
    <border>
      <left/>
      <right style="medium">
        <color rgb="FF404040"/>
      </right>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style="medium">
        <color rgb="FF404040"/>
      </left>
      <right style="medium">
        <color rgb="FF404040"/>
      </right>
      <top/>
      <bottom/>
      <diagonal/>
    </border>
    <border>
      <left style="medium">
        <color rgb="FF404040"/>
      </left>
      <right/>
      <top style="medium">
        <color rgb="FF404040"/>
      </top>
      <bottom style="medium">
        <color rgb="FF404040"/>
      </bottom>
      <diagonal/>
    </border>
    <border>
      <left style="medium">
        <color rgb="FF404040"/>
      </left>
      <right style="medium">
        <color rgb="FF404040"/>
      </right>
      <top style="medium">
        <color rgb="FF404040"/>
      </top>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4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56" fillId="0" borderId="82" xfId="0" applyFont="1" applyBorder="1" applyAlignment="1">
      <alignment horizontal="justify" vertical="center"/>
    </xf>
    <xf numFmtId="0" fontId="256" fillId="0" borderId="65" xfId="0" applyFont="1" applyBorder="1" applyAlignment="1">
      <alignment horizontal="justify" vertical="center"/>
    </xf>
    <xf numFmtId="0" fontId="256" fillId="0" borderId="65" xfId="0" applyFont="1" applyBorder="1" applyAlignment="1">
      <alignment horizontal="justify" vertical="center" wrapText="1"/>
    </xf>
    <xf numFmtId="0" fontId="257" fillId="0" borderId="81" xfId="0" applyFont="1" applyBorder="1" applyAlignment="1">
      <alignment horizontal="justify" vertical="center"/>
    </xf>
    <xf numFmtId="0" fontId="256" fillId="0" borderId="43" xfId="0" applyFont="1" applyBorder="1" applyAlignment="1">
      <alignment horizontal="justify" vertical="center"/>
    </xf>
    <xf numFmtId="0" fontId="257" fillId="0" borderId="43" xfId="0" applyFont="1" applyBorder="1" applyAlignment="1">
      <alignment horizontal="justify" vertical="center"/>
    </xf>
    <xf numFmtId="0" fontId="257" fillId="0" borderId="43" xfId="0" applyFont="1" applyBorder="1" applyAlignment="1">
      <alignment horizontal="justify" vertical="center" wrapText="1"/>
    </xf>
    <xf numFmtId="0" fontId="256" fillId="0" borderId="42" xfId="0" applyFont="1" applyBorder="1" applyAlignment="1">
      <alignment horizontal="justify" vertical="center"/>
    </xf>
    <xf numFmtId="0" fontId="256" fillId="0" borderId="47" xfId="0" applyFont="1" applyBorder="1" applyAlignment="1">
      <alignment horizontal="justify" vertical="center"/>
    </xf>
    <xf numFmtId="0" fontId="192" fillId="0" borderId="1" xfId="0" applyFont="1" applyFill="1" applyBorder="1" applyAlignment="1" applyProtection="1">
      <alignment horizontal="center" vertical="center"/>
      <protection locked="0"/>
    </xf>
    <xf numFmtId="0" fontId="80" fillId="0" borderId="1" xfId="0" applyFont="1" applyBorder="1" applyProtection="1">
      <alignment vertical="center"/>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56" fillId="0" borderId="162" xfId="0" applyFont="1" applyBorder="1" applyAlignment="1">
      <alignment vertical="center" wrapText="1"/>
    </xf>
    <xf numFmtId="0" fontId="257" fillId="0" borderId="161" xfId="0" applyFont="1" applyBorder="1" applyAlignment="1">
      <alignment vertical="center" wrapText="1"/>
    </xf>
    <xf numFmtId="0" fontId="256" fillId="0" borderId="161" xfId="0" applyFont="1" applyBorder="1" applyAlignment="1">
      <alignment vertical="center" wrapText="1"/>
    </xf>
    <xf numFmtId="31" fontId="257" fillId="0" borderId="161" xfId="0" applyNumberFormat="1" applyFont="1" applyBorder="1" applyAlignment="1">
      <alignment vertical="center" wrapText="1"/>
    </xf>
    <xf numFmtId="0" fontId="256" fillId="0" borderId="161" xfId="0" applyFont="1" applyBorder="1">
      <alignment vertical="center"/>
    </xf>
    <xf numFmtId="0" fontId="256" fillId="0" borderId="161" xfId="0" applyFont="1" applyBorder="1" applyAlignment="1">
      <alignment horizontal="justify" vertical="center" wrapText="1"/>
    </xf>
    <xf numFmtId="0" fontId="137" fillId="2" borderId="51"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56" fillId="0" borderId="166" xfId="0" applyFont="1" applyBorder="1" applyAlignment="1">
      <alignment vertical="center" wrapText="1"/>
    </xf>
    <xf numFmtId="0" fontId="256" fillId="0" borderId="164" xfId="0" applyFont="1" applyBorder="1" applyAlignment="1">
      <alignment vertical="center" wrapText="1"/>
    </xf>
    <xf numFmtId="0" fontId="256" fillId="0" borderId="163" xfId="0" applyFont="1" applyBorder="1" applyAlignment="1">
      <alignment vertical="center" wrapText="1"/>
    </xf>
    <xf numFmtId="0" fontId="256" fillId="0" borderId="165" xfId="0" applyFont="1" applyBorder="1">
      <alignment vertical="center"/>
    </xf>
    <xf numFmtId="0" fontId="256" fillId="0" borderId="162" xfId="0" applyFont="1" applyBorder="1">
      <alignment vertical="center"/>
    </xf>
    <xf numFmtId="0" fontId="257" fillId="0" borderId="27" xfId="0" applyFont="1" applyBorder="1" applyAlignment="1">
      <alignment horizontal="justify" vertical="center" wrapText="1"/>
    </xf>
    <xf numFmtId="0" fontId="257" fillId="0" borderId="80" xfId="0" applyFont="1" applyBorder="1" applyAlignment="1">
      <alignment horizontal="justify" vertical="center" wrapText="1"/>
    </xf>
    <xf numFmtId="0" fontId="257" fillId="0" borderId="81" xfId="0" applyFont="1" applyBorder="1" applyAlignment="1">
      <alignment horizontal="justify" vertical="center" wrapText="1"/>
    </xf>
    <xf numFmtId="0" fontId="256" fillId="0" borderId="27" xfId="0" applyFont="1" applyBorder="1" applyAlignment="1">
      <alignment horizontal="justify" vertical="center"/>
    </xf>
    <xf numFmtId="0" fontId="256" fillId="0" borderId="80" xfId="0" applyFont="1" applyBorder="1" applyAlignment="1">
      <alignment horizontal="justify" vertical="center"/>
    </xf>
    <xf numFmtId="0" fontId="256" fillId="0" borderId="81" xfId="0" applyFont="1" applyBorder="1" applyAlignment="1">
      <alignment horizontal="justify" vertical="center"/>
    </xf>
    <xf numFmtId="0" fontId="258" fillId="0" borderId="63" xfId="0" applyFont="1" applyBorder="1" applyAlignment="1">
      <alignment horizontal="justify" vertical="center"/>
    </xf>
    <xf numFmtId="0" fontId="258" fillId="0" borderId="64" xfId="0" applyFont="1" applyBorder="1" applyAlignment="1">
      <alignment horizontal="justify" vertical="center"/>
    </xf>
    <xf numFmtId="0" fontId="258" fillId="0" borderId="65" xfId="0" applyFont="1" applyBorder="1" applyAlignment="1">
      <alignment horizontal="justify" vertical="center"/>
    </xf>
    <xf numFmtId="0" fontId="256" fillId="0" borderId="156" xfId="0" applyFont="1" applyBorder="1">
      <alignment vertical="center"/>
    </xf>
    <xf numFmtId="0" fontId="256" fillId="0" borderId="157" xfId="0" applyFont="1" applyBorder="1">
      <alignment vertical="center"/>
    </xf>
    <xf numFmtId="0" fontId="256" fillId="0" borderId="158" xfId="0" applyFont="1" applyBorder="1">
      <alignment vertical="center"/>
    </xf>
    <xf numFmtId="0" fontId="256" fillId="0" borderId="159" xfId="0" applyFont="1" applyBorder="1">
      <alignment vertical="center"/>
    </xf>
    <xf numFmtId="0" fontId="256" fillId="0" borderId="160" xfId="0" applyFont="1" applyBorder="1">
      <alignment vertical="center"/>
    </xf>
    <xf numFmtId="0" fontId="256" fillId="0" borderId="161" xfId="0" applyFont="1" applyBorder="1">
      <alignment vertical="center"/>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72;&#20215;&#23545;&#35937;2-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2&#22312;&#24314;&#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0.05</v>
          </cell>
          <cell r="I6">
            <v>5.5E-2</v>
          </cell>
          <cell r="Q6">
            <v>0.25</v>
          </cell>
        </row>
        <row r="7">
          <cell r="I7">
            <v>0.06</v>
          </cell>
          <cell r="Q7">
            <v>0.25</v>
          </cell>
          <cell r="V7">
            <v>2.5000000000000001E-2</v>
          </cell>
          <cell r="W7">
            <v>0.1</v>
          </cell>
          <cell r="Y7">
            <v>1</v>
          </cell>
          <cell r="AK7">
            <v>1.4999999999999999E-2</v>
          </cell>
          <cell r="AL7">
            <v>2E-3</v>
          </cell>
        </row>
        <row r="8">
          <cell r="I8">
            <v>0.05</v>
          </cell>
          <cell r="Q8">
            <v>0.1</v>
          </cell>
          <cell r="U8">
            <v>1.5</v>
          </cell>
          <cell r="V8">
            <v>1.4999999999999999E-2</v>
          </cell>
        </row>
        <row r="9">
          <cell r="I9">
            <v>0.05</v>
          </cell>
          <cell r="Q9">
            <v>0.05</v>
          </cell>
          <cell r="U9">
            <v>1.6</v>
          </cell>
          <cell r="V9">
            <v>1.4999999999999999E-2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7">
          <cell r="B47">
            <v>0.93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sheetData>
      <sheetData sheetId="15">
        <row r="6">
          <cell r="I6">
            <v>5.5E-2</v>
          </cell>
          <cell r="J6">
            <v>8.5000000000000006E-2</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row r="27">
          <cell r="K27">
            <v>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E19">
            <v>73762</v>
          </cell>
        </row>
      </sheetData>
      <sheetData sheetId="14"/>
      <sheetData sheetId="15"/>
      <sheetData sheetId="16"/>
      <sheetData sheetId="17">
        <row r="118">
          <cell r="B118">
            <v>126370.20000000001</v>
          </cell>
        </row>
      </sheetData>
      <sheetData sheetId="18"/>
      <sheetData sheetId="19"/>
      <sheetData sheetId="20">
        <row r="32">
          <cell r="K32">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北京市出让国有建设用地使用权房地产抵押价值预评估</v>
      </c>
    </row>
    <row r="3" spans="1:2" s="1591" customFormat="1">
      <c r="A3" s="1589" t="s">
        <v>1221</v>
      </c>
      <c r="B3" s="1590">
        <f>'预评函-封皮'!B40</f>
        <v>0</v>
      </c>
    </row>
    <row r="4" spans="1:2" s="1591" customFormat="1">
      <c r="A4" s="1589" t="s">
        <v>1222</v>
      </c>
      <c r="B4" s="1590" t="str">
        <f ca="1">'预评函-封皮'!B46</f>
        <v>郑燚（注册号：1120070131)、吴薇（注册号：1419970001)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受贵公司委托，我公司对北京市出让国有建设用地使用权抵押价值进行了预评估。</v>
      </c>
    </row>
    <row r="7" spans="1:2" s="1591" customFormat="1">
      <c r="A7" s="1589" t="s">
        <v>1264</v>
      </c>
      <c r="B7" s="1590" t="str">
        <f>'预评函-1'!A7</f>
        <v>估价对象为北京市出让国有建设用地使用权，为所有。根据《国有土地使用证》[]，估价对象（分摊）出让国有建设用地使用权面积为16193.67平方米，建筑面积为220053.4平方米。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估价对象为北京市出让国有建设用地使用权,属开发建设的，该项目尚在开发建设中。根据《国有土地使用证》[]，估价对象（分摊）出让国有建设用地使用权面积为16193.67平方米，规划建筑面积为220053.4平方米。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91" customFormat="1">
      <c r="A12" s="1589" t="s">
        <v>1226</v>
      </c>
      <c r="B12" s="1590" t="str">
        <f>'预评函-1'!A15</f>
        <v>2018年9月15日（评估专业人员实地查勘之日）</v>
      </c>
    </row>
    <row r="13" spans="1:2" s="1591" customFormat="1">
      <c r="A13" s="1589" t="s">
        <v>1227</v>
      </c>
      <c r="B13" s="1590" t="str">
        <f>'预评函-1'!A18</f>
        <v>本次估价的“房地产价值”是指在正常市场情况下，在价值时点2018年9月15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
      </c>
    </row>
    <row r="18" spans="1:2" s="1585" customFormat="1" ht="15" thickBot="1">
      <c r="A18" s="1592" t="s">
        <v>1232</v>
      </c>
      <c r="B18" s="1593" t="str">
        <f>'预评函-1'!A24</f>
        <v>本次评估采用的主估价方法为成本法和假设开发法。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445553</v>
      </c>
    </row>
    <row r="21" spans="1:2" s="1591" customFormat="1">
      <c r="A21" s="1589" t="s">
        <v>1235</v>
      </c>
      <c r="B21" s="1590">
        <f ca="1">'预评函-2'!D7</f>
        <v>20247</v>
      </c>
    </row>
    <row r="22" spans="1:2" s="1591" customFormat="1">
      <c r="A22" s="1589" t="s">
        <v>1236</v>
      </c>
      <c r="B22" s="1590" t="str">
        <f ca="1">'预评函-2'!D6</f>
        <v>肆拾肆亿伍仟伍佰伍拾叁万元整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445553</v>
      </c>
    </row>
    <row r="31" spans="1:2" s="1591" customFormat="1">
      <c r="A31" s="1589" t="s">
        <v>1274</v>
      </c>
      <c r="B31" s="1590">
        <f ca="1">'预评函-2'!D15</f>
        <v>20247</v>
      </c>
    </row>
    <row r="32" spans="1:2" s="1591" customFormat="1">
      <c r="A32" s="1589" t="s">
        <v>1241</v>
      </c>
      <c r="B32" s="1590" t="str">
        <f ca="1">'预评函-2'!D14</f>
        <v>肆拾肆亿伍仟伍佰伍拾叁万元整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北京市出让国有建设用地使用权</v>
      </c>
    </row>
    <row r="42" spans="1:2" s="1591" customFormat="1">
      <c r="A42" s="1589" t="s">
        <v>1288</v>
      </c>
      <c r="B42" s="1590" t="str">
        <f>'预评函-3'!B2</f>
        <v>建筑面积</v>
      </c>
    </row>
    <row r="43" spans="1:2" s="1591" customFormat="1">
      <c r="A43" s="1589" t="s">
        <v>1289</v>
      </c>
      <c r="B43" s="1590">
        <f>'预评函-3'!B4</f>
        <v>220053.4</v>
      </c>
    </row>
    <row r="44" spans="1:2" s="1591" customFormat="1">
      <c r="A44" s="1589" t="s">
        <v>1273</v>
      </c>
      <c r="B44" s="1590" t="str">
        <f>'预评函-3'!C2</f>
        <v>(分摊)土地面积</v>
      </c>
    </row>
    <row r="45" spans="1:2" s="1591" customFormat="1">
      <c r="A45" s="1589" t="s">
        <v>1245</v>
      </c>
      <c r="B45" s="1590">
        <f>'预评函-3'!C4</f>
        <v>16193.67</v>
      </c>
    </row>
    <row r="46" spans="1:2" s="1591" customFormat="1">
      <c r="A46" s="1589" t="s">
        <v>1271</v>
      </c>
      <c r="B46" s="1590" t="str">
        <f>'预评函-3'!D2</f>
        <v>出让国有建设用地使用权价值</v>
      </c>
    </row>
    <row r="47" spans="1:2" s="1591" customFormat="1">
      <c r="A47" s="1589" t="s">
        <v>1246</v>
      </c>
      <c r="B47" s="1590">
        <f ca="1">'预评函-3'!D4</f>
        <v>442880</v>
      </c>
    </row>
    <row r="48" spans="1:2" s="1591" customFormat="1">
      <c r="A48" s="1589" t="s">
        <v>1247</v>
      </c>
      <c r="B48" s="1590">
        <f ca="1">'预评函-3'!E4</f>
        <v>20126</v>
      </c>
    </row>
    <row r="49" spans="1:2" s="1591" customFormat="1">
      <c r="A49" s="1589" t="s">
        <v>1248</v>
      </c>
      <c r="B49" s="1590" t="str">
        <f ca="1">'预评函-3'!D5</f>
        <v>肆拾肆亿贰仟捌佰捌拾万元整</v>
      </c>
    </row>
    <row r="50" spans="1:2" s="1591" customFormat="1">
      <c r="A50" s="1589" t="s">
        <v>1272</v>
      </c>
      <c r="B50" s="1590" t="str">
        <f>'预评函-3'!F2</f>
        <v>在建建筑物价值</v>
      </c>
    </row>
    <row r="51" spans="1:2" s="1591" customFormat="1">
      <c r="A51" s="1589" t="s">
        <v>1249</v>
      </c>
      <c r="B51" s="1590">
        <f ca="1">'预评函-3'!F4</f>
        <v>2673</v>
      </c>
    </row>
    <row r="52" spans="1:2" s="1591" customFormat="1">
      <c r="A52" s="1589" t="s">
        <v>1250</v>
      </c>
      <c r="B52" s="1590">
        <f ca="1">'预评函-3'!G4</f>
        <v>121</v>
      </c>
    </row>
    <row r="53" spans="1:2" s="1591" customFormat="1">
      <c r="A53" s="1589" t="s">
        <v>1278</v>
      </c>
      <c r="B53" s="1590" t="str">
        <f ca="1">'预评函-3'!F5</f>
        <v>贰仟陆佰柒拾叁万元整</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1269</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郑燚</v>
      </c>
    </row>
    <row r="71" spans="1:2">
      <c r="A71" s="1589" t="s">
        <v>1261</v>
      </c>
      <c r="B71" s="1590">
        <f ca="1">'预评函-4'!B4</f>
        <v>1120070131</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3" t="str">
        <f>项目基本情况!B1</f>
        <v>北京市出让国有建设用地使用权房地产抵押价值预评估</v>
      </c>
      <c r="C37" s="2993"/>
      <c r="D37" s="2993"/>
      <c r="E37" s="2993"/>
      <c r="F37" s="2993"/>
      <c r="G37" s="2993"/>
      <c r="H37" s="2993"/>
      <c r="I37" s="2993"/>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 ca="1">项目基本情况!K4</f>
        <v>郑燚（注册号：1120070131)、吴薇（注册号：1419970001)</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1612</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受贵公司委托，我公司对北京市出让国有建设用地使用权抵押价值进行了预评估。</v>
      </c>
    </row>
    <row r="5" spans="1:1" ht="18.75">
      <c r="A5" s="1947" t="s">
        <v>1613</v>
      </c>
    </row>
    <row r="6" spans="1:1" ht="18.75">
      <c r="A6" s="1948" t="s">
        <v>1614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估价对象为北京市出让国有建设用地使用权，为所有。根据《国有土地使用证》[]，估价对象（分摊）出让国有建设用地使用权面积为16193.67平方米，建筑面积为220053.4平方米。</v>
      </c>
    </row>
    <row r="8" spans="1:1" ht="57.75">
      <c r="A8" s="1949" t="s">
        <v>1615</v>
      </c>
    </row>
    <row r="9" spans="1:1" ht="18.75">
      <c r="A9" s="1948" t="s">
        <v>1616</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估价对象为北京市出让国有建设用地使用权,属开发建设的，该项目尚在开发建设中。根据《国有土地使用证》[]，估价对象（分摊）出让国有建设用地使用权面积为16193.67平方米，规划建筑面积为220053.4平方米。</v>
      </c>
    </row>
    <row r="11" spans="1:1" ht="76.5">
      <c r="A11" s="1949" t="s">
        <v>1617</v>
      </c>
    </row>
    <row r="12" spans="1:1" ht="18.75">
      <c r="A12" s="1947" t="s">
        <v>1618</v>
      </c>
    </row>
    <row r="13" spans="1:1" ht="38.25" customHeight="1">
      <c r="A13" s="195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51" t="s">
        <v>1619</v>
      </c>
    </row>
    <row r="15" spans="1:1" ht="18">
      <c r="A15" s="1952" t="str">
        <f>TEXT(项目基本情况!D3,"yyyy年m月d日;;")&amp;IF(项目基本情况!D3=项目基本情况!B3,"（评估专业人员实地查勘之日）","")</f>
        <v>2018年9月15日（评估专业人员实地查勘之日）</v>
      </c>
    </row>
    <row r="16" spans="1:1" ht="18.75">
      <c r="A16" s="1951" t="s">
        <v>1620</v>
      </c>
    </row>
    <row r="17" spans="1:1" ht="75">
      <c r="A17" s="1946" t="s">
        <v>1621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1610</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1611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1622</v>
      </c>
      <c r="B1" s="1957"/>
      <c r="C1" s="1957"/>
      <c r="D1" s="1957"/>
      <c r="E1" s="1957"/>
    </row>
    <row r="2" spans="1:5" ht="78" customHeight="1">
      <c r="A2" s="299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8"/>
      <c r="C2" s="2998"/>
      <c r="D2" s="2998"/>
      <c r="E2" s="2998"/>
    </row>
    <row r="3" spans="1:5" ht="18">
      <c r="A3" s="2999" t="str">
        <f>IF(项目基本情况!B9="房地产市场价值","估价结果一览表（市场价值不需“结果表-1”）","估价结果一览表")</f>
        <v>估价结果一览表</v>
      </c>
      <c r="B3" s="2999"/>
      <c r="C3" s="2999"/>
      <c r="D3" s="2999"/>
      <c r="E3" s="2999"/>
    </row>
    <row r="4" spans="1:5" ht="19.5" thickBot="1">
      <c r="A4" s="1959"/>
      <c r="B4" s="2997" t="s">
        <v>1631</v>
      </c>
      <c r="C4" s="2997"/>
      <c r="D4" s="2997"/>
      <c r="E4" s="1959"/>
    </row>
    <row r="5" spans="1:5" ht="16.5" thickTop="1">
      <c r="A5" s="1957"/>
      <c r="B5" s="2995" t="s">
        <v>1623</v>
      </c>
      <c r="C5" s="1960" t="s">
        <v>1624</v>
      </c>
      <c r="D5" s="1040">
        <f ca="1">结果表!H101</f>
        <v>445553</v>
      </c>
      <c r="E5" s="1957"/>
    </row>
    <row r="6" spans="1:5" ht="15.75">
      <c r="A6" s="1957"/>
      <c r="B6" s="2995"/>
      <c r="C6" s="1960" t="s">
        <v>1625</v>
      </c>
      <c r="D6" s="1040" t="str">
        <f ca="1">NUMBERSTRING(INT(D5*10000),2)&amp;"元整"</f>
        <v>肆拾肆亿伍仟伍佰伍拾叁万元整</v>
      </c>
      <c r="E6" s="1957"/>
    </row>
    <row r="7" spans="1:5" ht="15.75">
      <c r="A7" s="1957"/>
      <c r="B7" s="3000"/>
      <c r="C7" s="1961" t="s">
        <v>1626</v>
      </c>
      <c r="D7" s="1041">
        <f ca="1">结果表!H102</f>
        <v>20247</v>
      </c>
      <c r="E7" s="1957"/>
    </row>
    <row r="8" spans="1:5" ht="15.75">
      <c r="A8" s="1957"/>
      <c r="B8" s="3001" t="str">
        <f>结果表!E103</f>
        <v>2.估价师知悉的法定优先受偿款</v>
      </c>
      <c r="C8" s="1962" t="s">
        <v>1627</v>
      </c>
      <c r="D8" s="1041">
        <f>结果表!H103</f>
        <v>0</v>
      </c>
      <c r="E8" s="1957"/>
    </row>
    <row r="9" spans="1:5" ht="15.75">
      <c r="A9" s="1957"/>
      <c r="B9" s="3003"/>
      <c r="C9" s="1960" t="s">
        <v>1625</v>
      </c>
      <c r="D9" s="1040" t="str">
        <f>NUMBERSTRING(INT(D8*10000),2)&amp;"元整"</f>
        <v>零元整</v>
      </c>
      <c r="E9" s="1957"/>
    </row>
    <row r="10" spans="1:5" ht="15">
      <c r="A10" s="1957"/>
      <c r="B10" s="1963" t="s">
        <v>1630</v>
      </c>
      <c r="C10" s="1964" t="s">
        <v>1628</v>
      </c>
      <c r="D10" s="1042">
        <f>结果表!H104</f>
        <v>0</v>
      </c>
      <c r="E10" s="1957"/>
    </row>
    <row r="11" spans="1:5" ht="15">
      <c r="A11" s="1957"/>
      <c r="B11" s="1963" t="s">
        <v>1632</v>
      </c>
      <c r="C11" s="1964" t="s">
        <v>1633</v>
      </c>
      <c r="D11" s="1042">
        <f>结果表!H105</f>
        <v>0</v>
      </c>
      <c r="E11" s="1957"/>
    </row>
    <row r="12" spans="1:5" ht="15">
      <c r="A12" s="1957"/>
      <c r="B12" s="1963" t="s">
        <v>1634</v>
      </c>
      <c r="C12" s="1964" t="s">
        <v>1633</v>
      </c>
      <c r="D12" s="1042">
        <f>结果表!H106</f>
        <v>0</v>
      </c>
      <c r="E12" s="1957"/>
    </row>
    <row r="13" spans="1:5" ht="15.75">
      <c r="A13" s="1957"/>
      <c r="B13" s="2994" t="str">
        <f>结果表!E107</f>
        <v>3.房地产抵押价值</v>
      </c>
      <c r="C13" s="1965" t="s">
        <v>1624</v>
      </c>
      <c r="D13" s="1043">
        <f ca="1">结果表!H107</f>
        <v>445553</v>
      </c>
      <c r="E13" s="1957"/>
    </row>
    <row r="14" spans="1:5" ht="15.75">
      <c r="A14" s="1957"/>
      <c r="B14" s="2995"/>
      <c r="C14" s="1960" t="s">
        <v>1625</v>
      </c>
      <c r="D14" s="1040" t="str">
        <f ca="1">NUMBERSTRING(INT(D13*10000),2)&amp;"元整"</f>
        <v>肆拾肆亿伍仟伍佰伍拾叁万元整</v>
      </c>
      <c r="E14" s="1957"/>
    </row>
    <row r="15" spans="1:5" ht="15">
      <c r="A15" s="1957"/>
      <c r="B15" s="3000"/>
      <c r="C15" s="1961" t="s">
        <v>1635</v>
      </c>
      <c r="D15" s="1052">
        <f ca="1">结果表!H108</f>
        <v>20247</v>
      </c>
      <c r="E15" s="1957"/>
    </row>
    <row r="16" spans="1:5" ht="15">
      <c r="A16" s="1957"/>
      <c r="B16" s="3001" t="str">
        <f>结果表!E109</f>
        <v>——</v>
      </c>
      <c r="C16" s="1965" t="s">
        <v>1636</v>
      </c>
      <c r="D16" s="1966" t="str">
        <f>结果表!H109</f>
        <v>——</v>
      </c>
      <c r="E16" s="1957"/>
    </row>
    <row r="17" spans="1:5" ht="15.75">
      <c r="A17" s="1957"/>
      <c r="B17" s="3002"/>
      <c r="C17" s="1960" t="s">
        <v>1637</v>
      </c>
      <c r="D17" s="1040" t="e">
        <f>NUMBERSTRING(INT(D16*10000),2)&amp;"元整"</f>
        <v>#VALUE!</v>
      </c>
      <c r="E17" s="1957"/>
    </row>
    <row r="18" spans="1:5" ht="15">
      <c r="A18" s="1957"/>
      <c r="B18" s="3003"/>
      <c r="C18" s="1961" t="s">
        <v>1626</v>
      </c>
      <c r="D18" s="1052" t="str">
        <f>结果表!H110</f>
        <v>——</v>
      </c>
      <c r="E18" s="1957"/>
    </row>
    <row r="19" spans="1:5" ht="15.75">
      <c r="A19" s="1957"/>
      <c r="B19" s="2994" t="str">
        <f>结果表!E111</f>
        <v>——</v>
      </c>
      <c r="C19" s="1965" t="s">
        <v>1624</v>
      </c>
      <c r="D19" s="1041" t="str">
        <f>结果表!H111</f>
        <v>——</v>
      </c>
      <c r="E19" s="1957"/>
    </row>
    <row r="20" spans="1:5" ht="15.75">
      <c r="A20" s="1957"/>
      <c r="B20" s="2995"/>
      <c r="C20" s="1960" t="s">
        <v>1637</v>
      </c>
      <c r="D20" s="1040" t="e">
        <f>NUMBERSTRING(INT(D19*10000),2)&amp;"元整"</f>
        <v>#VALUE!</v>
      </c>
      <c r="E20" s="1957"/>
    </row>
    <row r="21" spans="1:5" ht="15.75" thickBot="1">
      <c r="A21" s="1957"/>
      <c r="B21" s="2996"/>
      <c r="C21" s="1967" t="s">
        <v>1635</v>
      </c>
      <c r="D21" s="1053" t="str">
        <f>结果表!H112</f>
        <v>——</v>
      </c>
      <c r="E21" s="1957"/>
    </row>
    <row r="22" spans="1:5" ht="15" thickTop="1">
      <c r="A22" s="1957"/>
      <c r="B22" s="1968" t="s">
        <v>1638</v>
      </c>
      <c r="C22" s="1957"/>
      <c r="D22" s="1957"/>
      <c r="E22" s="1957"/>
    </row>
    <row r="23" spans="1:5">
      <c r="A23" s="1957"/>
      <c r="B23" s="1957"/>
      <c r="C23" s="1957"/>
      <c r="D23" s="1957"/>
      <c r="E23" s="1957"/>
    </row>
    <row r="24" spans="1:5" ht="18.75">
      <c r="A24" s="1969"/>
      <c r="B24" s="1970" t="s">
        <v>1629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013" t="str">
        <f>IF(项目基本情况!B9="房地产市场价值","估价结果一览表","结果表-2")</f>
        <v>结果表-2</v>
      </c>
      <c r="B1" s="3013"/>
      <c r="C1" s="3013"/>
      <c r="D1" s="3013"/>
      <c r="E1" s="3013"/>
      <c r="F1" s="3013"/>
      <c r="G1" s="3013"/>
      <c r="H1" s="3013"/>
      <c r="I1" s="3013"/>
    </row>
    <row r="2" spans="1:9" ht="30" customHeight="1" thickTop="1">
      <c r="A2" s="3014" t="s">
        <v>1642</v>
      </c>
      <c r="B2" s="3014" t="s">
        <v>1643</v>
      </c>
      <c r="C2" s="3014" t="s">
        <v>1644</v>
      </c>
      <c r="D2" s="3014" t="str">
        <f>结果表!D116</f>
        <v>出让国有建设用地使用权价值</v>
      </c>
      <c r="E2" s="3014"/>
      <c r="F2" s="3014" t="str">
        <f>结果表!F116</f>
        <v>在建建筑物价值</v>
      </c>
      <c r="G2" s="3014"/>
      <c r="H2" s="3014" t="str">
        <f>IF(项目基本情况!B9="房地产市场价值","房地产市场价值","房地产价值")</f>
        <v>房地产价值</v>
      </c>
      <c r="I2" s="3014"/>
    </row>
    <row r="3" spans="1:9" ht="15">
      <c r="A3" s="3008"/>
      <c r="B3" s="3008"/>
      <c r="C3" s="3008"/>
      <c r="D3" s="1044" t="s">
        <v>1639</v>
      </c>
      <c r="E3" s="1044" t="s">
        <v>1645</v>
      </c>
      <c r="F3" s="1044" t="s">
        <v>1639</v>
      </c>
      <c r="G3" s="1044" t="s">
        <v>1640</v>
      </c>
      <c r="H3" s="1044" t="s">
        <v>1639</v>
      </c>
      <c r="I3" s="1044" t="s">
        <v>1640</v>
      </c>
    </row>
    <row r="4" spans="1:9" ht="30">
      <c r="A4" s="1971" t="str">
        <f>项目基本情况!S2</f>
        <v>北京市出让国有建设用地使用权</v>
      </c>
      <c r="B4" s="1044">
        <f>项目基本情况!C17</f>
        <v>220053.4</v>
      </c>
      <c r="C4" s="1044">
        <f>项目基本情况!C18</f>
        <v>16193.67</v>
      </c>
      <c r="D4" s="1044">
        <f ca="1">结果表!D118</f>
        <v>442880</v>
      </c>
      <c r="E4" s="1044">
        <f ca="1">结果表!E118</f>
        <v>20126</v>
      </c>
      <c r="F4" s="1044">
        <f ca="1">结果表!F118</f>
        <v>2673</v>
      </c>
      <c r="G4" s="1044">
        <f ca="1">结果表!G118</f>
        <v>121</v>
      </c>
      <c r="H4" s="1044">
        <f ca="1">结果表!H118</f>
        <v>445553</v>
      </c>
      <c r="I4" s="1044">
        <f ca="1">结果表!I118</f>
        <v>20247</v>
      </c>
    </row>
    <row r="5" spans="1:9" ht="30" customHeight="1">
      <c r="A5" s="3008" t="s">
        <v>1641</v>
      </c>
      <c r="B5" s="3008"/>
      <c r="C5" s="3008"/>
      <c r="D5" s="3009" t="str">
        <f ca="1">结果表!D119</f>
        <v>肆拾肆亿贰仟捌佰捌拾万元整</v>
      </c>
      <c r="E5" s="3009"/>
      <c r="F5" s="3009" t="str">
        <f ca="1">结果表!F119</f>
        <v>贰仟陆佰柒拾叁万元整</v>
      </c>
      <c r="G5" s="3009"/>
      <c r="H5" s="3009" t="str">
        <f ca="1">结果表!H119</f>
        <v>肆拾肆亿伍仟伍佰伍拾叁万元整</v>
      </c>
      <c r="I5" s="3009"/>
    </row>
    <row r="6" spans="1:9" ht="15.75">
      <c r="A6" s="3007" t="str">
        <f>结果表!A120</f>
        <v>估价师知悉的法定优先受偿款</v>
      </c>
      <c r="B6" s="3007"/>
      <c r="C6" s="3007"/>
      <c r="D6" s="3007">
        <f>结果表!D120</f>
        <v>0</v>
      </c>
      <c r="E6" s="3007"/>
      <c r="F6" s="3007"/>
      <c r="G6" s="3007"/>
      <c r="H6" s="3007"/>
      <c r="I6" s="3007"/>
    </row>
    <row r="7" spans="1:9" ht="15">
      <c r="A7" s="3008" t="s">
        <v>1641</v>
      </c>
      <c r="B7" s="3008"/>
      <c r="C7" s="3008"/>
      <c r="D7" s="3010" t="str">
        <f>结果表!D121</f>
        <v>零元整</v>
      </c>
      <c r="E7" s="3011"/>
      <c r="F7" s="3011"/>
      <c r="G7" s="3011"/>
      <c r="H7" s="3011"/>
      <c r="I7" s="3012"/>
    </row>
    <row r="8" spans="1:9" ht="15.75">
      <c r="A8" s="3007" t="str">
        <f>结果表!A122</f>
        <v>房地产抵押价值</v>
      </c>
      <c r="B8" s="3007"/>
      <c r="C8" s="3007"/>
      <c r="D8" s="3007">
        <f ca="1">结果表!D122</f>
        <v>445553</v>
      </c>
      <c r="E8" s="3007"/>
      <c r="F8" s="3007"/>
      <c r="G8" s="3007"/>
      <c r="H8" s="3007"/>
      <c r="I8" s="3007"/>
    </row>
    <row r="9" spans="1:9" ht="15">
      <c r="A9" s="3008" t="s">
        <v>1641</v>
      </c>
      <c r="B9" s="3008"/>
      <c r="C9" s="3008"/>
      <c r="D9" s="3009" t="str">
        <f ca="1">结果表!D123</f>
        <v>肆拾肆亿伍仟伍佰伍拾叁万元整</v>
      </c>
      <c r="E9" s="3009"/>
      <c r="F9" s="3009"/>
      <c r="G9" s="3009"/>
      <c r="H9" s="3009"/>
      <c r="I9" s="3009"/>
    </row>
    <row r="10" spans="1:9" ht="15.75">
      <c r="A10" s="3007" t="str">
        <f>结果表!A124</f>
        <v/>
      </c>
      <c r="B10" s="3007"/>
      <c r="C10" s="3007"/>
      <c r="D10" s="3007" t="str">
        <f>结果表!D124</f>
        <v>——</v>
      </c>
      <c r="E10" s="3007"/>
      <c r="F10" s="3007"/>
      <c r="G10" s="3007"/>
      <c r="H10" s="3007"/>
      <c r="I10" s="3007"/>
    </row>
    <row r="11" spans="1:9" ht="15">
      <c r="A11" s="3008" t="s">
        <v>1641</v>
      </c>
      <c r="B11" s="3008"/>
      <c r="C11" s="3008"/>
      <c r="D11" s="3009" t="e">
        <f>结果表!D125</f>
        <v>#VALUE!</v>
      </c>
      <c r="E11" s="3009"/>
      <c r="F11" s="3009"/>
      <c r="G11" s="3009"/>
      <c r="H11" s="3009"/>
      <c r="I11" s="3009"/>
    </row>
    <row r="12" spans="1:9" ht="15.75">
      <c r="A12" s="3007" t="str">
        <f>结果表!A126</f>
        <v/>
      </c>
      <c r="B12" s="3007"/>
      <c r="C12" s="3007"/>
      <c r="D12" s="3007" t="str">
        <f>结果表!D126</f>
        <v>——</v>
      </c>
      <c r="E12" s="3007"/>
      <c r="F12" s="3007"/>
      <c r="G12" s="3007"/>
      <c r="H12" s="3007"/>
      <c r="I12" s="3007"/>
    </row>
    <row r="13" spans="1:9" ht="15.75" thickBot="1">
      <c r="A13" s="3004" t="s">
        <v>1641</v>
      </c>
      <c r="B13" s="3004"/>
      <c r="C13" s="3004"/>
      <c r="D13" s="3005" t="e">
        <f>结果表!D127</f>
        <v>#VALUE!</v>
      </c>
      <c r="E13" s="3005"/>
      <c r="F13" s="3005"/>
      <c r="G13" s="3005"/>
      <c r="H13" s="3005"/>
      <c r="I13" s="3005"/>
    </row>
    <row r="14" spans="1:9" ht="15" thickTop="1">
      <c r="A14" s="3006" t="s">
        <v>1646</v>
      </c>
      <c r="B14" s="3006"/>
      <c r="C14" s="3006"/>
      <c r="D14" s="3006"/>
      <c r="E14" s="3006"/>
      <c r="F14" s="3006"/>
      <c r="G14" s="3006"/>
      <c r="H14" s="3006"/>
      <c r="I14" s="3006"/>
    </row>
    <row r="16" spans="1:9" ht="18.75">
      <c r="A16" s="1972" t="s">
        <v>1629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21" t="s">
        <v>1663</v>
      </c>
      <c r="B1" s="3021"/>
      <c r="C1" s="3021"/>
      <c r="D1" s="3021"/>
    </row>
    <row r="2" spans="1:4" ht="18">
      <c r="A2" s="3022" t="s">
        <v>1647</v>
      </c>
      <c r="B2" s="3022"/>
      <c r="C2" s="3022"/>
      <c r="D2" s="3022"/>
    </row>
    <row r="3" spans="1:4" ht="18.75">
      <c r="A3" s="1975" t="s">
        <v>1648</v>
      </c>
      <c r="B3" s="1975" t="s">
        <v>1649</v>
      </c>
      <c r="C3" s="1975" t="s">
        <v>1650</v>
      </c>
      <c r="D3" s="1975" t="s">
        <v>1651</v>
      </c>
    </row>
    <row r="4" spans="1:4" ht="56.25" customHeight="1">
      <c r="A4" s="1976" t="str">
        <f>项目基本情况!B4</f>
        <v>郑燚</v>
      </c>
      <c r="B4" s="1977">
        <f ca="1">项目基本情况!C4</f>
        <v>1120070131</v>
      </c>
      <c r="C4" s="1978"/>
      <c r="D4" s="1979" t="s">
        <v>1652</v>
      </c>
    </row>
    <row r="5" spans="1:4" ht="56.25" customHeight="1">
      <c r="A5" s="1976" t="str">
        <f>项目基本情况!D4</f>
        <v>吴薇</v>
      </c>
      <c r="B5" s="1977">
        <f ca="1">项目基本情况!E4</f>
        <v>1419970001</v>
      </c>
      <c r="C5" s="1980"/>
      <c r="D5" s="1979" t="s">
        <v>1652</v>
      </c>
    </row>
    <row r="6" spans="1:4" ht="18">
      <c r="A6" s="3022" t="s">
        <v>1653</v>
      </c>
      <c r="B6" s="3022"/>
      <c r="C6" s="3022"/>
      <c r="D6" s="3022"/>
    </row>
    <row r="7" spans="1:4" ht="18.75">
      <c r="A7" s="1975" t="s">
        <v>1648</v>
      </c>
      <c r="B7" s="1977" t="s">
        <v>1654</v>
      </c>
      <c r="C7" s="1975" t="s">
        <v>1650</v>
      </c>
      <c r="D7" s="1975" t="s">
        <v>1651</v>
      </c>
    </row>
    <row r="8" spans="1:4" ht="56.25" customHeight="1">
      <c r="A8" s="1981" t="s">
        <v>869</v>
      </c>
      <c r="B8" s="1981" t="s">
        <v>1</v>
      </c>
      <c r="C8" s="1978"/>
      <c r="D8" s="1979" t="s">
        <v>1652</v>
      </c>
    </row>
    <row r="9" spans="1:4">
      <c r="A9" s="727"/>
      <c r="B9" s="727"/>
      <c r="C9" s="727"/>
      <c r="D9" s="727"/>
    </row>
    <row r="10" spans="1:4" ht="18.75">
      <c r="A10" s="1982" t="s">
        <v>1655</v>
      </c>
      <c r="B10" s="727"/>
      <c r="C10" s="727"/>
      <c r="D10" s="727"/>
    </row>
    <row r="11" spans="1:4" ht="30" customHeight="1">
      <c r="A11" s="3023" t="s">
        <v>1656</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0"/>
      <c r="C12" s="3020"/>
      <c r="D12" s="3020"/>
    </row>
    <row r="13" spans="1:4" ht="30" customHeight="1">
      <c r="A13" s="30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0"/>
      <c r="C13" s="3020"/>
      <c r="D13" s="3020"/>
    </row>
    <row r="14" spans="1:4" ht="15.75" customHeight="1">
      <c r="A14" s="3015" t="str">
        <f>IF(项目基本情况!B8="抵押","4.本次评估估价师所知悉的法定优先受偿款情况说明如下：","——")</f>
        <v>4.本次评估估价师所知悉的法定优先受偿款情况说明如下：</v>
      </c>
      <c r="B14" s="3020"/>
      <c r="C14" s="3020"/>
      <c r="D14" s="3020"/>
    </row>
    <row r="15" spans="1:4" ht="42" customHeight="1">
      <c r="A15" s="301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5"/>
      <c r="C15" s="3015"/>
      <c r="D15" s="3015"/>
    </row>
    <row r="16" spans="1:4" ht="30" customHeight="1">
      <c r="A16" s="3017" t="s">
        <v>1657</v>
      </c>
      <c r="B16" s="3017"/>
      <c r="C16" s="3017"/>
      <c r="D16" s="3017"/>
    </row>
    <row r="17" spans="1:4" ht="144" customHeight="1">
      <c r="A17" s="3017" t="s">
        <v>1658</v>
      </c>
      <c r="B17" s="3017"/>
      <c r="C17" s="3017"/>
      <c r="D17" s="3017"/>
    </row>
    <row r="18" spans="1:4" ht="15.75" customHeight="1">
      <c r="A18" s="3015" t="str">
        <f>IF(项目基本情况!B8="抵押",结果表!K120,"——")</f>
        <v>故，本次评估不存在估价师知悉的法定优先受偿款</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5"/>
      <c r="C20" s="3015"/>
      <c r="D20" s="3015"/>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1659</v>
      </c>
      <c r="B22" s="3019"/>
      <c r="C22" s="3019"/>
      <c r="D22" s="3019"/>
    </row>
    <row r="23" spans="1:4">
      <c r="A23" s="1983"/>
      <c r="B23" s="1955"/>
      <c r="C23" s="1955"/>
      <c r="D23" s="1955"/>
    </row>
    <row r="24" spans="1:4">
      <c r="A24" s="1983"/>
      <c r="B24" s="1955"/>
      <c r="C24" s="1955"/>
      <c r="D24" s="1955"/>
    </row>
    <row r="25" spans="1:4" ht="18.75">
      <c r="A25" s="1984" t="s">
        <v>1660</v>
      </c>
    </row>
    <row r="26" spans="1:4" ht="18">
      <c r="A26" s="1953"/>
    </row>
    <row r="27" spans="1:4" ht="18.75">
      <c r="A27" s="1953" t="s">
        <v>1661</v>
      </c>
    </row>
    <row r="30" spans="1:4" ht="18.75">
      <c r="D30" s="1984" t="s">
        <v>1662</v>
      </c>
    </row>
    <row r="31" spans="1:4" ht="13.5" customHeight="1">
      <c r="C31" s="3016">
        <v>42551</v>
      </c>
      <c r="D31" s="301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1664</v>
      </c>
    </row>
    <row r="3" spans="1:7">
      <c r="A3" s="1989" t="s">
        <v>82</v>
      </c>
      <c r="B3" s="1973" t="s">
        <v>1665</v>
      </c>
      <c r="G3" s="1990"/>
    </row>
    <row r="4" spans="1:7">
      <c r="G4" s="1990"/>
    </row>
    <row r="5" spans="1:7">
      <c r="A5" s="1992" t="s">
        <v>73</v>
      </c>
      <c r="B5" s="1973" t="s">
        <v>1666</v>
      </c>
      <c r="G5" s="1990"/>
    </row>
    <row r="6" spans="1:7">
      <c r="G6" s="1990"/>
    </row>
    <row r="7" spans="1:7">
      <c r="A7" s="1993" t="s">
        <v>135</v>
      </c>
      <c r="B7" s="1973" t="s">
        <v>1667</v>
      </c>
      <c r="G7" s="1990"/>
    </row>
    <row r="8" spans="1:7">
      <c r="G8" s="1990"/>
    </row>
    <row r="9" spans="1:7">
      <c r="A9" s="1994" t="s">
        <v>74</v>
      </c>
      <c r="B9" s="1973" t="s">
        <v>1668</v>
      </c>
    </row>
    <row r="11" spans="1:7">
      <c r="A11" s="1995" t="s">
        <v>75</v>
      </c>
      <c r="B11" s="1996" t="s">
        <v>72</v>
      </c>
    </row>
    <row r="13" spans="1:7">
      <c r="A13" s="1997" t="s">
        <v>1669</v>
      </c>
    </row>
    <row r="15" spans="1:7" ht="13.5">
      <c r="A15" s="3029" t="s">
        <v>1670</v>
      </c>
      <c r="B15" s="3024" t="s">
        <v>136</v>
      </c>
      <c r="C15" s="3025"/>
    </row>
    <row r="16" spans="1:7" ht="13.5">
      <c r="A16" s="3030"/>
      <c r="B16" s="3024" t="s">
        <v>69</v>
      </c>
      <c r="C16" s="3025"/>
    </row>
    <row r="17" spans="1:3" ht="13.5">
      <c r="A17" s="3030"/>
      <c r="B17" s="3027" t="s">
        <v>1671</v>
      </c>
      <c r="C17" s="1998" t="s">
        <v>1670</v>
      </c>
    </row>
    <row r="18" spans="1:3" ht="13.5">
      <c r="A18" s="3030"/>
      <c r="B18" s="3027"/>
      <c r="C18" s="1998" t="s">
        <v>1672</v>
      </c>
    </row>
    <row r="19" spans="1:3" ht="13.5">
      <c r="A19" s="3030"/>
      <c r="B19" s="3027"/>
      <c r="C19" s="1998" t="s">
        <v>1673</v>
      </c>
    </row>
    <row r="20" spans="1:3" ht="13.5">
      <c r="A20" s="3031"/>
      <c r="B20" s="3026" t="s">
        <v>1674</v>
      </c>
      <c r="C20" s="3025"/>
    </row>
    <row r="21" spans="1:3" ht="13.5">
      <c r="A21" s="1999" t="s">
        <v>1675</v>
      </c>
      <c r="B21" s="2000"/>
      <c r="C21" s="2001"/>
    </row>
    <row r="22" spans="1:3" ht="13.5">
      <c r="A22" s="3028" t="s">
        <v>1676</v>
      </c>
      <c r="B22" s="3026" t="s">
        <v>1677</v>
      </c>
      <c r="C22" s="3025"/>
    </row>
    <row r="23" spans="1:3" ht="13.5">
      <c r="A23" s="3028"/>
      <c r="B23" s="3026" t="s">
        <v>1678</v>
      </c>
      <c r="C23" s="3025"/>
    </row>
    <row r="24" spans="1:3" ht="13.5">
      <c r="A24" s="3028"/>
      <c r="B24" s="3026" t="s">
        <v>1679</v>
      </c>
      <c r="C24" s="3025"/>
    </row>
    <row r="25" spans="1:3" ht="13.5">
      <c r="A25" s="3028"/>
      <c r="B25" s="3027" t="s">
        <v>1680</v>
      </c>
      <c r="C25" s="1998" t="s">
        <v>1681</v>
      </c>
    </row>
    <row r="26" spans="1:3" ht="13.5">
      <c r="A26" s="3028"/>
      <c r="B26" s="3027"/>
      <c r="C26" s="1998" t="s">
        <v>1682</v>
      </c>
    </row>
    <row r="27" spans="1:3" ht="13.5">
      <c r="A27" s="3028"/>
      <c r="B27" s="3027"/>
      <c r="C27" s="1998" t="s">
        <v>1683</v>
      </c>
    </row>
    <row r="28" spans="1:3" ht="13.5">
      <c r="A28" s="3028"/>
      <c r="B28" s="3027"/>
      <c r="C28" s="1998" t="s">
        <v>1684</v>
      </c>
    </row>
    <row r="29" spans="1:3" ht="13.5">
      <c r="A29" s="3028"/>
      <c r="B29" s="3027"/>
      <c r="C29" s="1998" t="s">
        <v>1685</v>
      </c>
    </row>
    <row r="30" spans="1:3" ht="13.5">
      <c r="A30" s="3028"/>
      <c r="B30" s="3027"/>
      <c r="C30" s="1998" t="s">
        <v>1686</v>
      </c>
    </row>
    <row r="31" spans="1:3" ht="13.5">
      <c r="A31" s="3028"/>
      <c r="B31" s="3027"/>
      <c r="C31" s="1998" t="s">
        <v>1687</v>
      </c>
    </row>
    <row r="32" spans="1:3" ht="13.5">
      <c r="A32" s="3028"/>
      <c r="B32" s="3027"/>
      <c r="C32" s="1998" t="s">
        <v>1688</v>
      </c>
    </row>
    <row r="33" spans="1:3" ht="13.5">
      <c r="A33" s="3028"/>
      <c r="B33" s="3027"/>
      <c r="C33" s="1998" t="s">
        <v>1689</v>
      </c>
    </row>
    <row r="34" spans="1:3">
      <c r="A34" s="2002" t="s">
        <v>76</v>
      </c>
    </row>
    <row r="37" spans="1:3">
      <c r="A37" s="2002" t="s">
        <v>1690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43350</v>
      </c>
      <c r="C2" s="1019" t="s">
        <v>826</v>
      </c>
      <c r="D2" s="1019"/>
    </row>
    <row r="3" spans="1:6" ht="24" customHeight="1">
      <c r="A3" s="1020" t="s">
        <v>827</v>
      </c>
      <c r="B3" s="1021" t="s">
        <v>828</v>
      </c>
      <c r="C3" s="2345" t="s">
        <v>829</v>
      </c>
      <c r="D3" s="2348" t="s">
        <v>830</v>
      </c>
      <c r="E3" s="1022" t="s">
        <v>831</v>
      </c>
      <c r="F3" s="1021" t="s">
        <v>829</v>
      </c>
    </row>
    <row r="4" spans="1:6" ht="24" customHeight="1">
      <c r="A4" s="1700" t="s">
        <v>832</v>
      </c>
      <c r="B4" s="1022">
        <f ca="1">IF(C4&lt;B2,"已过期",1119970066)</f>
        <v>1119970066</v>
      </c>
      <c r="C4" s="2346">
        <v>43849</v>
      </c>
      <c r="D4" s="2349" t="s">
        <v>832</v>
      </c>
      <c r="E4" s="1022">
        <f ca="1">IF(F4&lt;B2,"已过期",96010014)</f>
        <v>96010014</v>
      </c>
      <c r="F4" s="1030">
        <v>47118</v>
      </c>
    </row>
    <row r="5" spans="1:6" ht="24" customHeight="1">
      <c r="A5" s="1700" t="s">
        <v>833</v>
      </c>
      <c r="B5" s="1022">
        <f ca="1">IF(C5&lt;B2,"已过期",1119970074)</f>
        <v>1119970074</v>
      </c>
      <c r="C5" s="2346">
        <v>43849</v>
      </c>
      <c r="D5" s="2349" t="s">
        <v>833</v>
      </c>
      <c r="E5" s="1022">
        <f ca="1">IF(F5&lt;B2,"已过期",2002110027)</f>
        <v>2002110027</v>
      </c>
      <c r="F5" s="1030">
        <v>46752</v>
      </c>
    </row>
    <row r="6" spans="1:6" ht="24" customHeight="1">
      <c r="A6" s="1700" t="s">
        <v>834</v>
      </c>
      <c r="B6" s="1022">
        <f ca="1">IF(C6&lt;B2,"已过期",1119970111)</f>
        <v>1119970111</v>
      </c>
      <c r="C6" s="2346">
        <v>43849</v>
      </c>
      <c r="D6" s="2349" t="s">
        <v>834</v>
      </c>
      <c r="E6" s="1022">
        <f ca="1">IF(F6&lt;B2,"已过期",94010078)</f>
        <v>94010078</v>
      </c>
      <c r="F6" s="1030">
        <v>46387</v>
      </c>
    </row>
    <row r="7" spans="1:6" ht="24" customHeight="1">
      <c r="A7" s="1700" t="s">
        <v>835</v>
      </c>
      <c r="B7" s="1022">
        <f ca="1">IF(C7&lt;B2,"已过期",1120050019)</f>
        <v>1120050019</v>
      </c>
      <c r="C7" s="2346">
        <v>43359</v>
      </c>
      <c r="D7" s="2349" t="s">
        <v>835</v>
      </c>
      <c r="E7" s="1022">
        <f ca="1">IF(F7&lt;B2,"已过期",2002110030)</f>
        <v>2002110030</v>
      </c>
      <c r="F7" s="1030">
        <v>46387</v>
      </c>
    </row>
    <row r="8" spans="1:6" ht="24" customHeight="1">
      <c r="A8" s="1700" t="s">
        <v>836</v>
      </c>
      <c r="B8" s="1022">
        <f ca="1">IF(C8&lt;B2,"已过期",1120000080)</f>
        <v>1120000080</v>
      </c>
      <c r="C8" s="2346">
        <v>43849</v>
      </c>
      <c r="D8" s="2349" t="s">
        <v>836</v>
      </c>
      <c r="E8" s="1022">
        <f ca="1">IF(F8&lt;B2,"已过期",2000110082)</f>
        <v>2000110082</v>
      </c>
      <c r="F8" s="1030">
        <v>46387</v>
      </c>
    </row>
    <row r="9" spans="1:6" ht="24" customHeight="1">
      <c r="A9" s="1700" t="s">
        <v>837</v>
      </c>
      <c r="B9" s="1022">
        <f ca="1">IF(C9&lt;B2,"已过期",1419970001)</f>
        <v>1419970001</v>
      </c>
      <c r="C9" s="2346">
        <v>43867</v>
      </c>
      <c r="D9" s="2349" t="s">
        <v>837</v>
      </c>
      <c r="E9" s="1022">
        <f ca="1">IF(F9&lt;B2,"已过期",2002110125)</f>
        <v>2002110125</v>
      </c>
      <c r="F9" s="1030">
        <v>47118</v>
      </c>
    </row>
    <row r="10" spans="1:6" ht="24" customHeight="1">
      <c r="A10" s="1700" t="s">
        <v>838</v>
      </c>
      <c r="B10" s="1022">
        <f ca="1">IF(C10&lt;B2,"已过期",1120060040)</f>
        <v>1120060040</v>
      </c>
      <c r="C10" s="2346">
        <v>43483</v>
      </c>
      <c r="D10" s="2349" t="s">
        <v>838</v>
      </c>
      <c r="E10" s="1022">
        <f ca="1">IF(F10&lt;B2,"已过期",2004110096)</f>
        <v>2004110096</v>
      </c>
      <c r="F10" s="1030">
        <v>47118</v>
      </c>
    </row>
    <row r="11" spans="1:6" ht="24" customHeight="1">
      <c r="A11" s="1700" t="s">
        <v>839</v>
      </c>
      <c r="B11" s="1022">
        <f ca="1">IF(C11&lt;B2,"已过期",1120100036)</f>
        <v>1120100036</v>
      </c>
      <c r="C11" s="2346">
        <v>43622</v>
      </c>
      <c r="D11" s="2349" t="s">
        <v>839</v>
      </c>
      <c r="E11" s="1022">
        <f ca="1">IF(F11&lt;B2,"已过期",2010110070)</f>
        <v>2010110070</v>
      </c>
      <c r="F11" s="1030">
        <v>47907</v>
      </c>
    </row>
    <row r="12" spans="1:6" ht="24" customHeight="1">
      <c r="A12" s="1700"/>
      <c r="B12" s="1022"/>
      <c r="C12" s="2346"/>
      <c r="D12" s="2349"/>
      <c r="E12" s="1022"/>
      <c r="F12" s="1022"/>
    </row>
    <row r="13" spans="1:6" ht="24" customHeight="1">
      <c r="A13" s="1700" t="s">
        <v>840</v>
      </c>
      <c r="B13" s="1022">
        <f ca="1">IF(C13&lt;B2,"已过期",1120070131)</f>
        <v>1120070131</v>
      </c>
      <c r="C13" s="2346">
        <v>43814</v>
      </c>
      <c r="D13" s="2349" t="s">
        <v>840</v>
      </c>
      <c r="E13" s="1022">
        <v>2014110011</v>
      </c>
      <c r="F13" s="1030">
        <v>49302</v>
      </c>
    </row>
    <row r="14" spans="1:6" ht="24" customHeight="1">
      <c r="A14" s="1700" t="s">
        <v>841</v>
      </c>
      <c r="B14" s="1022">
        <f ca="1">IF(C14&lt;B2,"已过期",1120130020)</f>
        <v>1120130020</v>
      </c>
      <c r="C14" s="2346">
        <v>43622</v>
      </c>
      <c r="D14" s="2349"/>
      <c r="E14" s="1022"/>
      <c r="F14" s="1022"/>
    </row>
    <row r="15" spans="1:6" ht="24" customHeight="1">
      <c r="A15" s="1701" t="s">
        <v>1149</v>
      </c>
      <c r="B15" s="1022">
        <v>1120070085</v>
      </c>
      <c r="C15" s="2346">
        <v>43814</v>
      </c>
      <c r="D15" s="2350" t="s">
        <v>1149</v>
      </c>
      <c r="E15" s="1022">
        <v>2004110128</v>
      </c>
      <c r="F15" s="1023">
        <v>47118</v>
      </c>
    </row>
    <row r="16" spans="1:6" ht="24" customHeight="1">
      <c r="A16" s="1700" t="s">
        <v>842</v>
      </c>
      <c r="B16" s="1022">
        <f ca="1">IF(C16&lt;B2,"已过期",1120140022)</f>
        <v>1120140022</v>
      </c>
      <c r="C16" s="2346">
        <v>44029</v>
      </c>
      <c r="D16" s="2349" t="s">
        <v>842</v>
      </c>
      <c r="E16" s="1022">
        <f ca="1">IF(F16&lt;B2,"已过期",2008110059)</f>
        <v>2008110059</v>
      </c>
      <c r="F16" s="1030">
        <v>47177</v>
      </c>
    </row>
    <row r="17" spans="1:7" ht="24" customHeight="1">
      <c r="A17" s="1700"/>
      <c r="B17" s="1022"/>
      <c r="C17" s="2346"/>
      <c r="D17" s="2349"/>
      <c r="E17" s="1022"/>
      <c r="F17" s="1030"/>
    </row>
    <row r="18" spans="1:7" ht="24" customHeight="1">
      <c r="A18" s="1700"/>
      <c r="B18" s="1022"/>
      <c r="C18" s="2346"/>
      <c r="D18" s="2349"/>
      <c r="E18" s="1022"/>
      <c r="F18" s="1030"/>
    </row>
    <row r="19" spans="1:7" ht="24" customHeight="1">
      <c r="A19" s="1700"/>
      <c r="B19" s="1022"/>
      <c r="C19" s="2346"/>
      <c r="D19" s="2349"/>
      <c r="E19" s="1022"/>
      <c r="F19" s="1022"/>
    </row>
    <row r="20" spans="1:7" ht="24" customHeight="1">
      <c r="A20" s="1700"/>
      <c r="B20" s="1022"/>
      <c r="C20" s="2346"/>
      <c r="D20" s="2349"/>
      <c r="E20" s="1022"/>
      <c r="F20" s="1022"/>
    </row>
    <row r="21" spans="1:7" ht="24" customHeight="1">
      <c r="A21" s="1700"/>
      <c r="B21" s="1022"/>
      <c r="C21" s="2346"/>
      <c r="D21" s="2349" t="s">
        <v>843</v>
      </c>
      <c r="E21" s="1022">
        <f ca="1">IF(F21&lt;B2,"已过期",2011110090)</f>
        <v>2011110090</v>
      </c>
      <c r="F21" s="1030">
        <v>48302</v>
      </c>
    </row>
    <row r="22" spans="1:7" ht="24" customHeight="1">
      <c r="A22" s="1700" t="s">
        <v>844</v>
      </c>
      <c r="B22" s="1022" t="str">
        <f ca="1">IF(C22&lt;B2,"已过期",1120020033)</f>
        <v>已过期</v>
      </c>
      <c r="C22" s="2346">
        <v>43304</v>
      </c>
      <c r="D22" s="2349" t="s">
        <v>844</v>
      </c>
      <c r="E22" s="1022">
        <f ca="1">IF(F22&lt;B2,"已过期",2000110137)</f>
        <v>2000110137</v>
      </c>
      <c r="F22" s="1030">
        <v>46387</v>
      </c>
    </row>
    <row r="23" spans="1:7" ht="24" customHeight="1">
      <c r="A23" s="1700" t="s">
        <v>845</v>
      </c>
      <c r="B23" s="1022">
        <f ca="1">IF(C23&lt;B2,"已过期",1120130048)</f>
        <v>1120130048</v>
      </c>
      <c r="C23" s="2346">
        <v>43686</v>
      </c>
      <c r="D23" s="2349"/>
      <c r="E23" s="1022"/>
      <c r="F23" s="1022"/>
    </row>
    <row r="24" spans="1:7" s="1024" customFormat="1" ht="24" customHeight="1">
      <c r="A24" s="1701" t="s">
        <v>1333</v>
      </c>
      <c r="B24" s="1701" t="s">
        <v>1333</v>
      </c>
      <c r="C24" s="2347" t="s">
        <v>1333</v>
      </c>
      <c r="D24" s="2350" t="s">
        <v>1333</v>
      </c>
      <c r="E24" s="1701" t="s">
        <v>1333</v>
      </c>
      <c r="F24" s="1701" t="s">
        <v>1333</v>
      </c>
    </row>
    <row r="25" spans="1:7" ht="24" customHeight="1">
      <c r="A25" s="3032" t="s">
        <v>846</v>
      </c>
      <c r="B25" s="3032"/>
      <c r="C25" s="3032"/>
      <c r="D25" s="3032"/>
      <c r="E25" s="3032"/>
      <c r="F25" s="3032"/>
      <c r="G25" s="3032"/>
    </row>
    <row r="26" spans="1:7" s="1025" customFormat="1" ht="24" customHeight="1">
      <c r="A26" s="3033" t="s">
        <v>847</v>
      </c>
      <c r="B26" s="3033"/>
      <c r="C26" s="3034"/>
      <c r="D26" s="3035" t="s">
        <v>848</v>
      </c>
      <c r="E26" s="3033"/>
      <c r="F26" s="3033"/>
    </row>
    <row r="27" spans="1:7" s="1027" customFormat="1" ht="24" customHeight="1">
      <c r="A27" s="1026" t="s">
        <v>849</v>
      </c>
      <c r="B27" s="1021" t="s">
        <v>850</v>
      </c>
      <c r="C27" s="2345" t="s">
        <v>851</v>
      </c>
      <c r="D27" s="2353" t="s">
        <v>849</v>
      </c>
      <c r="E27" s="1021" t="s">
        <v>850</v>
      </c>
      <c r="F27" s="1021" t="s">
        <v>851</v>
      </c>
    </row>
    <row r="28" spans="1:7" s="1027" customFormat="1" ht="24" customHeight="1">
      <c r="A28" s="1028" t="s">
        <v>852</v>
      </c>
      <c r="B28" s="1029" t="s">
        <v>853</v>
      </c>
      <c r="C28" s="2351">
        <v>43725</v>
      </c>
      <c r="D28" s="2354" t="s">
        <v>854</v>
      </c>
      <c r="E28" s="1028" t="s">
        <v>855</v>
      </c>
      <c r="F28" s="1058">
        <v>44377</v>
      </c>
    </row>
    <row r="29" spans="1:7" s="1027" customFormat="1" ht="24" customHeight="1">
      <c r="A29" s="1028"/>
      <c r="B29" s="1028"/>
      <c r="C29" s="2352"/>
      <c r="D29" s="2354"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55">
      <formula>AND($C28-TODAY()&lt;30,TODAY()&lt;$C28)</formula>
    </cfRule>
  </conditionalFormatting>
  <conditionalFormatting sqref="C28 F4">
    <cfRule type="cellIs" dxfId="206" priority="57" stopIfTrue="1" operator="lessThan">
      <formula>$B$2</formula>
    </cfRule>
  </conditionalFormatting>
  <conditionalFormatting sqref="C5">
    <cfRule type="expression" dxfId="205" priority="52">
      <formula>AND($C5-TODAY()&lt;30,TODAY()&lt;$C5)</formula>
    </cfRule>
  </conditionalFormatting>
  <conditionalFormatting sqref="C5 F5">
    <cfRule type="cellIs" dxfId="204" priority="53" stopIfTrue="1" operator="lessThan">
      <formula>$B$2</formula>
    </cfRule>
  </conditionalFormatting>
  <conditionalFormatting sqref="F6 F8 F10">
    <cfRule type="cellIs" dxfId="203" priority="51" stopIfTrue="1" operator="lessThan">
      <formula>$B$2</formula>
    </cfRule>
  </conditionalFormatting>
  <conditionalFormatting sqref="C4:C23">
    <cfRule type="expression" dxfId="202" priority="49">
      <formula>AND($C4-TODAY()&lt;30,TODAY()&lt;$C4)</formula>
    </cfRule>
  </conditionalFormatting>
  <conditionalFormatting sqref="F7 F9 F11 C4:C23">
    <cfRule type="cellIs" dxfId="201" priority="50" stopIfTrue="1" operator="lessThan">
      <formula>$B$2</formula>
    </cfRule>
  </conditionalFormatting>
  <conditionalFormatting sqref="C12">
    <cfRule type="expression" dxfId="200" priority="47">
      <formula>AND($C12-TODAY()&lt;30,TODAY()&lt;$C12)</formula>
    </cfRule>
  </conditionalFormatting>
  <conditionalFormatting sqref="C12">
    <cfRule type="cellIs" dxfId="199" priority="48" stopIfTrue="1" operator="lessThan">
      <formula>$B$2</formula>
    </cfRule>
  </conditionalFormatting>
  <conditionalFormatting sqref="C14">
    <cfRule type="expression" dxfId="198" priority="43">
      <formula>AND($C14-TODAY()&lt;30,TODAY()&lt;$C14)</formula>
    </cfRule>
  </conditionalFormatting>
  <conditionalFormatting sqref="C14">
    <cfRule type="cellIs" dxfId="197" priority="44" stopIfTrue="1" operator="lessThan">
      <formula>$B$2</formula>
    </cfRule>
  </conditionalFormatting>
  <conditionalFormatting sqref="C16">
    <cfRule type="expression" dxfId="196" priority="41">
      <formula>AND($C16-TODAY()&lt;30,TODAY()&lt;$C16)</formula>
    </cfRule>
  </conditionalFormatting>
  <conditionalFormatting sqref="C16">
    <cfRule type="cellIs" dxfId="195" priority="42" stopIfTrue="1" operator="lessThan">
      <formula>$B$2</formula>
    </cfRule>
  </conditionalFormatting>
  <conditionalFormatting sqref="C18">
    <cfRule type="expression" dxfId="194" priority="39">
      <formula>AND($C18-TODAY()&lt;30,TODAY()&lt;$C18)</formula>
    </cfRule>
  </conditionalFormatting>
  <conditionalFormatting sqref="C18">
    <cfRule type="cellIs" dxfId="193" priority="40" stopIfTrue="1" operator="lessThan">
      <formula>$B$2</formula>
    </cfRule>
  </conditionalFormatting>
  <conditionalFormatting sqref="C20">
    <cfRule type="expression" dxfId="192" priority="37">
      <formula>AND($C20-TODAY()&lt;30,TODAY()&lt;$C20)</formula>
    </cfRule>
  </conditionalFormatting>
  <conditionalFormatting sqref="C20">
    <cfRule type="cellIs" dxfId="191" priority="38" stopIfTrue="1" operator="lessThan">
      <formula>$B$2</formula>
    </cfRule>
  </conditionalFormatting>
  <conditionalFormatting sqref="C22">
    <cfRule type="expression" dxfId="190" priority="35">
      <formula>AND($C22-TODAY()&lt;30,TODAY()&lt;$C22)</formula>
    </cfRule>
  </conditionalFormatting>
  <conditionalFormatting sqref="C22">
    <cfRule type="cellIs" dxfId="189" priority="36" stopIfTrue="1" operator="lessThan">
      <formula>$B$2</formula>
    </cfRule>
  </conditionalFormatting>
  <conditionalFormatting sqref="C15">
    <cfRule type="expression" dxfId="188" priority="33">
      <formula>AND($C15-TODAY()&lt;30,TODAY()&lt;$C15)</formula>
    </cfRule>
  </conditionalFormatting>
  <conditionalFormatting sqref="C15">
    <cfRule type="cellIs" dxfId="187" priority="34" stopIfTrue="1" operator="lessThan">
      <formula>$B$2</formula>
    </cfRule>
  </conditionalFormatting>
  <conditionalFormatting sqref="C17">
    <cfRule type="expression" dxfId="186" priority="31">
      <formula>AND($C17-TODAY()&lt;30,TODAY()&lt;$C17)</formula>
    </cfRule>
  </conditionalFormatting>
  <conditionalFormatting sqref="C17">
    <cfRule type="cellIs" dxfId="185" priority="32" stopIfTrue="1" operator="lessThan">
      <formula>$B$2</formula>
    </cfRule>
  </conditionalFormatting>
  <conditionalFormatting sqref="C19">
    <cfRule type="expression" dxfId="184" priority="29">
      <formula>AND($C19-TODAY()&lt;30,TODAY()&lt;$C19)</formula>
    </cfRule>
  </conditionalFormatting>
  <conditionalFormatting sqref="C19">
    <cfRule type="cellIs" dxfId="183" priority="30" stopIfTrue="1" operator="lessThan">
      <formula>$B$2</formula>
    </cfRule>
  </conditionalFormatting>
  <conditionalFormatting sqref="C21">
    <cfRule type="expression" dxfId="182" priority="27">
      <formula>AND($C21-TODAY()&lt;30,TODAY()&lt;$C21)</formula>
    </cfRule>
  </conditionalFormatting>
  <conditionalFormatting sqref="C21">
    <cfRule type="cellIs" dxfId="181" priority="28" stopIfTrue="1" operator="lessThan">
      <formula>$B$2</formula>
    </cfRule>
  </conditionalFormatting>
  <conditionalFormatting sqref="C23">
    <cfRule type="expression" dxfId="180" priority="25">
      <formula>AND($C23-TODAY()&lt;30,TODAY()&lt;$C23)</formula>
    </cfRule>
  </conditionalFormatting>
  <conditionalFormatting sqref="C23">
    <cfRule type="cellIs" dxfId="179" priority="26" stopIfTrue="1" operator="lessThan">
      <formula>$B$2</formula>
    </cfRule>
  </conditionalFormatting>
  <conditionalFormatting sqref="F16">
    <cfRule type="cellIs" dxfId="178" priority="23" stopIfTrue="1" operator="lessThan">
      <formula>$B$2</formula>
    </cfRule>
  </conditionalFormatting>
  <conditionalFormatting sqref="F18">
    <cfRule type="cellIs" dxfId="177" priority="22" stopIfTrue="1" operator="lessThan">
      <formula>$B$2</formula>
    </cfRule>
  </conditionalFormatting>
  <conditionalFormatting sqref="F22">
    <cfRule type="cellIs" dxfId="176" priority="21" stopIfTrue="1" operator="lessThan">
      <formula>$B$2</formula>
    </cfRule>
  </conditionalFormatting>
  <conditionalFormatting sqref="F21">
    <cfRule type="cellIs" dxfId="175" priority="20" stopIfTrue="1" operator="lessThan">
      <formula>$B$2</formula>
    </cfRule>
  </conditionalFormatting>
  <conditionalFormatting sqref="F17">
    <cfRule type="cellIs" dxfId="174" priority="19" stopIfTrue="1" operator="lessThan">
      <formula>$B$2</formula>
    </cfRule>
  </conditionalFormatting>
  <conditionalFormatting sqref="B4:B14 E4:E14 B16:B23 E16:E23">
    <cfRule type="cellIs" dxfId="173" priority="18" stopIfTrue="1" operator="equal">
      <formula>"已过期"</formula>
    </cfRule>
  </conditionalFormatting>
  <conditionalFormatting sqref="A24:F24">
    <cfRule type="cellIs" dxfId="172" priority="14" stopIfTrue="1" operator="equal">
      <formula>"已过期"</formula>
    </cfRule>
  </conditionalFormatting>
  <conditionalFormatting sqref="F28">
    <cfRule type="expression" dxfId="171" priority="12">
      <formula>AND($E28-TODAY()&lt;30,TODAY()&lt;$E28)</formula>
    </cfRule>
  </conditionalFormatting>
  <conditionalFormatting sqref="F28">
    <cfRule type="cellIs" dxfId="170" priority="13" stopIfTrue="1" operator="lessThan">
      <formula>$B$2</formula>
    </cfRule>
  </conditionalFormatting>
  <conditionalFormatting sqref="F29">
    <cfRule type="expression" dxfId="169" priority="8" stopIfTrue="1">
      <formula>AND($E29-TODAY()&lt;30,TODAY()&lt;$E29)</formula>
    </cfRule>
  </conditionalFormatting>
  <conditionalFormatting sqref="F29">
    <cfRule type="cellIs" dxfId="168" priority="9" stopIfTrue="1" operator="lessThan">
      <formula>$B$2</formula>
    </cfRule>
  </conditionalFormatting>
  <conditionalFormatting sqref="B15">
    <cfRule type="cellIs" dxfId="167" priority="6" stopIfTrue="1" operator="equal">
      <formula>"已过期"</formula>
    </cfRule>
  </conditionalFormatting>
  <conditionalFormatting sqref="A15">
    <cfRule type="cellIs" dxfId="166" priority="5" stopIfTrue="1" operator="equal">
      <formula>"已过期"</formula>
    </cfRule>
  </conditionalFormatting>
  <conditionalFormatting sqref="C15">
    <cfRule type="expression" dxfId="165" priority="4">
      <formula>AND($C15-TODAY()&lt;30,TODAY()&lt;$C15)</formula>
    </cfRule>
  </conditionalFormatting>
  <conditionalFormatting sqref="E15">
    <cfRule type="cellIs" dxfId="164" priority="3" stopIfTrue="1" operator="equal">
      <formula>"已过期"</formula>
    </cfRule>
  </conditionalFormatting>
  <conditionalFormatting sqref="D15">
    <cfRule type="cellIs" dxfId="163" priority="2" stopIfTrue="1" operator="equal">
      <formula>"已过期"</formula>
    </cfRule>
  </conditionalFormatting>
  <conditionalFormatting sqref="F13">
    <cfRule type="cellIs" dxfId="16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8" sqref="B18"/>
    </sheetView>
  </sheetViews>
  <sheetFormatPr defaultColWidth="9"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1691</v>
      </c>
      <c r="C1" s="2007" t="s">
        <v>759</v>
      </c>
      <c r="D1" s="2008" t="s">
        <v>1692</v>
      </c>
      <c r="E1" s="2008" t="s">
        <v>1693</v>
      </c>
      <c r="F1" s="2008" t="s">
        <v>1694</v>
      </c>
      <c r="G1" s="2008" t="s">
        <v>1695</v>
      </c>
      <c r="H1" s="2008" t="s">
        <v>1696</v>
      </c>
      <c r="I1" s="2008" t="s">
        <v>1697</v>
      </c>
      <c r="J1" s="2008" t="s">
        <v>1698</v>
      </c>
      <c r="K1" s="2008" t="s">
        <v>1699</v>
      </c>
      <c r="L1" s="2008" t="s">
        <v>1700</v>
      </c>
      <c r="M1" s="2008" t="s">
        <v>1701</v>
      </c>
      <c r="N1" s="2008" t="s">
        <v>1702</v>
      </c>
      <c r="O1" s="2008" t="s">
        <v>1703</v>
      </c>
      <c r="P1" s="2009" t="s">
        <v>753</v>
      </c>
      <c r="Q1" s="2009" t="s">
        <v>1144</v>
      </c>
      <c r="R1" s="2008" t="s">
        <v>1138</v>
      </c>
      <c r="S1" s="2008" t="s">
        <v>1704</v>
      </c>
      <c r="T1" s="2010" t="s">
        <v>1705</v>
      </c>
      <c r="U1" s="2008" t="s">
        <v>1706</v>
      </c>
      <c r="V1" s="2008" t="s">
        <v>1707</v>
      </c>
      <c r="W1" s="2008" t="s">
        <v>755</v>
      </c>
    </row>
    <row r="2" spans="1:23">
      <c r="A2" s="2012" t="s">
        <v>22</v>
      </c>
      <c r="B2" s="2012" t="s">
        <v>1708</v>
      </c>
      <c r="C2" s="2013" t="s">
        <v>760</v>
      </c>
      <c r="D2" s="2014" t="s">
        <v>1709</v>
      </c>
      <c r="E2" s="2014" t="s">
        <v>1710</v>
      </c>
      <c r="F2" s="2014" t="s">
        <v>1711</v>
      </c>
      <c r="G2" s="2014">
        <v>40</v>
      </c>
      <c r="H2" s="2014" t="s">
        <v>1711</v>
      </c>
      <c r="I2" s="2014" t="s">
        <v>1712</v>
      </c>
      <c r="J2" s="2014" t="s">
        <v>1713</v>
      </c>
      <c r="K2" s="2014" t="s">
        <v>1714</v>
      </c>
      <c r="L2" s="2014" t="s">
        <v>1714</v>
      </c>
      <c r="M2" s="2014" t="s">
        <v>1714</v>
      </c>
      <c r="N2" s="2014" t="s">
        <v>1714</v>
      </c>
      <c r="O2" s="2014" t="s">
        <v>1714</v>
      </c>
      <c r="P2" s="2014" t="s">
        <v>1714</v>
      </c>
      <c r="Q2" s="2014" t="s">
        <v>1714</v>
      </c>
      <c r="R2" s="2014" t="s">
        <v>1140</v>
      </c>
      <c r="S2" s="2014" t="s">
        <v>1714</v>
      </c>
      <c r="T2" s="2014" t="s">
        <v>1715</v>
      </c>
      <c r="U2" s="2014" t="s">
        <v>1714</v>
      </c>
      <c r="V2" s="2014" t="s">
        <v>1716</v>
      </c>
      <c r="W2" s="2014" t="s">
        <v>1714</v>
      </c>
    </row>
    <row r="3" spans="1:23">
      <c r="A3" s="2012" t="s">
        <v>1717</v>
      </c>
      <c r="B3" s="2015" t="s">
        <v>1145</v>
      </c>
      <c r="C3" s="2016" t="s">
        <v>761</v>
      </c>
      <c r="D3" s="2014" t="s">
        <v>1718</v>
      </c>
      <c r="E3" s="2014" t="s">
        <v>16</v>
      </c>
      <c r="F3" s="2014" t="s">
        <v>1719</v>
      </c>
      <c r="G3" s="2014">
        <v>50</v>
      </c>
      <c r="H3" s="2014" t="s">
        <v>1719</v>
      </c>
      <c r="I3" s="2014" t="s">
        <v>1720</v>
      </c>
      <c r="J3" s="2014" t="s">
        <v>1721</v>
      </c>
      <c r="K3" s="2014" t="s">
        <v>1722</v>
      </c>
      <c r="L3" s="2014" t="s">
        <v>1722</v>
      </c>
      <c r="M3" s="2014" t="s">
        <v>1722</v>
      </c>
      <c r="N3" s="2014" t="s">
        <v>1722</v>
      </c>
      <c r="O3" s="2014" t="s">
        <v>1722</v>
      </c>
      <c r="P3" s="2014" t="s">
        <v>1722</v>
      </c>
      <c r="Q3" s="2014" t="s">
        <v>1722</v>
      </c>
      <c r="R3" s="2014" t="s">
        <v>1139</v>
      </c>
      <c r="S3" s="2014" t="s">
        <v>1722</v>
      </c>
      <c r="T3" s="2014" t="s">
        <v>1723</v>
      </c>
      <c r="U3" s="2014" t="s">
        <v>1722</v>
      </c>
      <c r="V3" s="2014" t="s">
        <v>1724</v>
      </c>
      <c r="W3" s="2014" t="s">
        <v>1722</v>
      </c>
    </row>
    <row r="4" spans="1:23">
      <c r="A4" s="2012" t="s">
        <v>1725</v>
      </c>
      <c r="B4" s="2012" t="s">
        <v>1726</v>
      </c>
      <c r="C4" s="2013" t="s">
        <v>762</v>
      </c>
      <c r="D4" s="2014" t="s">
        <v>868</v>
      </c>
      <c r="E4" s="2014" t="s">
        <v>1727</v>
      </c>
      <c r="F4" s="2014" t="s">
        <v>1728</v>
      </c>
      <c r="G4" s="2014">
        <v>70</v>
      </c>
      <c r="H4" s="2014" t="s">
        <v>1728</v>
      </c>
      <c r="I4" s="2014" t="s">
        <v>1729</v>
      </c>
      <c r="K4" s="2014" t="s">
        <v>1730</v>
      </c>
      <c r="L4" s="2014" t="s">
        <v>1730</v>
      </c>
      <c r="M4" s="2014" t="s">
        <v>1730</v>
      </c>
      <c r="N4" s="2014" t="s">
        <v>1730</v>
      </c>
      <c r="O4" s="2014" t="s">
        <v>1730</v>
      </c>
      <c r="P4" s="2014" t="s">
        <v>1730</v>
      </c>
      <c r="Q4" s="2014" t="s">
        <v>1730</v>
      </c>
      <c r="R4" s="2014" t="s">
        <v>1141</v>
      </c>
      <c r="S4" s="2014" t="s">
        <v>1730</v>
      </c>
      <c r="T4" s="2014" t="s">
        <v>1731</v>
      </c>
      <c r="U4" s="2014" t="s">
        <v>1730</v>
      </c>
      <c r="W4" s="2014" t="s">
        <v>1730</v>
      </c>
    </row>
    <row r="5" spans="1:23">
      <c r="A5" s="2012" t="s">
        <v>1732</v>
      </c>
      <c r="B5" s="2012" t="s">
        <v>1733</v>
      </c>
      <c r="C5" s="2013" t="s">
        <v>763</v>
      </c>
      <c r="F5" s="2014" t="s">
        <v>1734</v>
      </c>
      <c r="H5" s="2014" t="s">
        <v>1735</v>
      </c>
      <c r="I5" s="2014" t="s">
        <v>1736</v>
      </c>
      <c r="K5" s="2014" t="s">
        <v>1737</v>
      </c>
      <c r="L5" s="2014" t="s">
        <v>1737</v>
      </c>
      <c r="M5" s="2014" t="s">
        <v>1737</v>
      </c>
      <c r="N5" s="2014" t="s">
        <v>1737</v>
      </c>
      <c r="O5" s="2014" t="s">
        <v>1737</v>
      </c>
      <c r="P5" s="2014" t="s">
        <v>1737</v>
      </c>
      <c r="Q5" s="2014" t="s">
        <v>1737</v>
      </c>
      <c r="R5" s="2014" t="s">
        <v>1142</v>
      </c>
      <c r="S5" s="2014" t="s">
        <v>1737</v>
      </c>
      <c r="T5" s="2014" t="s">
        <v>1738</v>
      </c>
      <c r="U5" s="2014" t="s">
        <v>1737</v>
      </c>
      <c r="W5" s="2014" t="s">
        <v>1737</v>
      </c>
    </row>
    <row r="6" spans="1:23">
      <c r="A6" s="2012" t="s">
        <v>1739</v>
      </c>
      <c r="B6" s="2015" t="s">
        <v>1146</v>
      </c>
      <c r="C6" s="2018" t="s">
        <v>30</v>
      </c>
      <c r="F6" s="2014" t="s">
        <v>1735</v>
      </c>
      <c r="H6" s="2014" t="s">
        <v>1740</v>
      </c>
      <c r="I6" s="2014" t="s">
        <v>1741</v>
      </c>
      <c r="K6" s="2014" t="s">
        <v>1742</v>
      </c>
      <c r="L6" s="2014" t="s">
        <v>1742</v>
      </c>
      <c r="M6" s="2014" t="s">
        <v>1742</v>
      </c>
      <c r="N6" s="2014" t="s">
        <v>1742</v>
      </c>
      <c r="O6" s="2014" t="s">
        <v>1742</v>
      </c>
      <c r="P6" s="2014" t="s">
        <v>1742</v>
      </c>
      <c r="Q6" s="2014" t="s">
        <v>1742</v>
      </c>
      <c r="R6" s="2014" t="s">
        <v>1143</v>
      </c>
      <c r="S6" s="2014" t="s">
        <v>1742</v>
      </c>
      <c r="T6" s="2014"/>
      <c r="U6" s="2014" t="s">
        <v>1742</v>
      </c>
      <c r="W6" s="2014" t="s">
        <v>1742</v>
      </c>
    </row>
    <row r="7" spans="1:23">
      <c r="A7" s="2012" t="s">
        <v>1743</v>
      </c>
      <c r="B7" s="2015" t="s">
        <v>1147</v>
      </c>
      <c r="C7" s="2013" t="s">
        <v>31</v>
      </c>
      <c r="F7" s="2014" t="s">
        <v>1744</v>
      </c>
      <c r="H7" s="2014" t="s">
        <v>1745</v>
      </c>
      <c r="I7" s="2014" t="s">
        <v>1746</v>
      </c>
    </row>
    <row r="8" spans="1:23">
      <c r="A8" s="2012" t="s">
        <v>1747</v>
      </c>
      <c r="B8" s="2012" t="s">
        <v>1748</v>
      </c>
      <c r="C8" s="2013" t="s">
        <v>764</v>
      </c>
      <c r="F8" s="2014" t="s">
        <v>1749</v>
      </c>
      <c r="H8" s="2014"/>
      <c r="I8" s="2014" t="s">
        <v>1750</v>
      </c>
    </row>
    <row r="9" spans="1:23">
      <c r="A9" s="2012" t="s">
        <v>1751</v>
      </c>
      <c r="B9" s="2012" t="s">
        <v>1752</v>
      </c>
      <c r="C9" s="2013" t="s">
        <v>765</v>
      </c>
      <c r="F9" s="2014" t="s">
        <v>1753</v>
      </c>
      <c r="H9" s="2014"/>
    </row>
    <row r="10" spans="1:23">
      <c r="A10" s="2012" t="s">
        <v>1754</v>
      </c>
      <c r="B10" s="2012" t="s">
        <v>1755</v>
      </c>
      <c r="C10" s="2013" t="s">
        <v>766</v>
      </c>
      <c r="F10" s="2014" t="s">
        <v>16</v>
      </c>
    </row>
    <row r="11" spans="1:23">
      <c r="A11" s="2012" t="s">
        <v>1756</v>
      </c>
      <c r="B11" s="2012" t="s">
        <v>1757</v>
      </c>
      <c r="C11" s="2013" t="s">
        <v>767</v>
      </c>
    </row>
    <row r="12" spans="1:23">
      <c r="A12" s="2012" t="s">
        <v>1758</v>
      </c>
      <c r="B12" s="2012" t="s">
        <v>1759</v>
      </c>
      <c r="C12" s="2013" t="s">
        <v>768</v>
      </c>
    </row>
    <row r="13" spans="1:23">
      <c r="A13" s="2012" t="s">
        <v>1760</v>
      </c>
      <c r="B13" s="2012" t="s">
        <v>1761</v>
      </c>
      <c r="C13" s="2013" t="s">
        <v>769</v>
      </c>
    </row>
    <row r="14" spans="1:23">
      <c r="A14" s="2012" t="s">
        <v>1762</v>
      </c>
      <c r="B14" s="2012" t="s">
        <v>1763</v>
      </c>
      <c r="C14" s="2014" t="s">
        <v>16</v>
      </c>
    </row>
    <row r="15" spans="1:23">
      <c r="A15" s="2012" t="s">
        <v>1764</v>
      </c>
      <c r="B15" s="2012" t="s">
        <v>1765</v>
      </c>
      <c r="C15" s="2013"/>
    </row>
    <row r="16" spans="1:23">
      <c r="A16" s="2012" t="s">
        <v>1766</v>
      </c>
      <c r="B16" s="2012" t="s">
        <v>756</v>
      </c>
      <c r="C16" s="2013"/>
    </row>
    <row r="17" spans="1:3">
      <c r="A17" s="2012" t="s">
        <v>1767</v>
      </c>
      <c r="B17" s="2012" t="s">
        <v>3208</v>
      </c>
      <c r="C17" s="2013"/>
    </row>
    <row r="18" spans="1:3">
      <c r="A18" s="2012" t="s">
        <v>1768</v>
      </c>
      <c r="B18" s="2012"/>
      <c r="C18" s="2013"/>
    </row>
    <row r="19" spans="1:3">
      <c r="A19" s="2012" t="s">
        <v>1769</v>
      </c>
      <c r="B19" s="2012" t="s">
        <v>3169</v>
      </c>
      <c r="C19" s="2013"/>
    </row>
    <row r="20" spans="1:3">
      <c r="A20" s="2012" t="s">
        <v>1770</v>
      </c>
      <c r="B20" s="2012" t="s">
        <v>3171</v>
      </c>
      <c r="C20" s="2013"/>
    </row>
    <row r="21" spans="1:3">
      <c r="A21" s="2012" t="s">
        <v>1771</v>
      </c>
      <c r="B21" s="2012" t="s">
        <v>757</v>
      </c>
      <c r="C21" s="2013"/>
    </row>
    <row r="22" spans="1:3">
      <c r="A22" s="2012" t="s">
        <v>1772</v>
      </c>
      <c r="B22" s="2012" t="s">
        <v>757</v>
      </c>
      <c r="C22" s="2013"/>
    </row>
    <row r="23" spans="1:3">
      <c r="A23" s="2012" t="s">
        <v>1773</v>
      </c>
      <c r="B23" s="2012" t="s">
        <v>757</v>
      </c>
      <c r="C23" s="2013"/>
    </row>
    <row r="24" spans="1:3">
      <c r="A24" s="2012" t="s">
        <v>1774</v>
      </c>
      <c r="B24" s="2012" t="s">
        <v>757</v>
      </c>
      <c r="C24" s="2013"/>
    </row>
    <row r="25" spans="1:3">
      <c r="A25" s="2012" t="s">
        <v>1775</v>
      </c>
      <c r="B25" s="2012" t="s">
        <v>757</v>
      </c>
      <c r="C25" s="2013"/>
    </row>
    <row r="26" spans="1:3">
      <c r="A26" s="2012" t="s">
        <v>1776</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036"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6"/>
      <c r="B54" s="2020" t="s">
        <v>864</v>
      </c>
      <c r="C54" s="2017" t="s">
        <v>1281</v>
      </c>
    </row>
    <row r="55" spans="1:4">
      <c r="A55" s="3036"/>
      <c r="B55" s="2020" t="s">
        <v>865</v>
      </c>
      <c r="C55" s="2017" t="s">
        <v>1282</v>
      </c>
    </row>
    <row r="56" spans="1:4">
      <c r="A56" s="3036"/>
      <c r="B56" s="2020" t="s">
        <v>866</v>
      </c>
      <c r="C56" s="2017" t="s">
        <v>1286</v>
      </c>
    </row>
    <row r="57" spans="1:4">
      <c r="A57" s="3036"/>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6" sqref="F6"/>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1777</v>
      </c>
      <c r="B1" s="3045" t="str">
        <f>IF(B10="北京市","北京市",C10)&amp;F10&amp;IF(结果表!G1="在建","出让国有建设用地使用权及在建建筑物",IF(结果表!G1="土地","出让国有建设用地使用权",))&amp;B9&amp;"预评估"</f>
        <v>北京市出让国有建设用地使用权房地产抵押价值预评估</v>
      </c>
      <c r="C1" s="3046"/>
      <c r="D1" s="3046"/>
      <c r="E1" s="3046"/>
      <c r="F1" s="3046"/>
      <c r="G1" s="3046"/>
      <c r="H1" s="3046"/>
      <c r="I1" s="3047"/>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北京市出让国有建设用地使用权抵押价值</v>
      </c>
    </row>
    <row r="2" spans="1:19" ht="18" customHeight="1">
      <c r="A2" s="2024" t="s">
        <v>1778</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v>
      </c>
    </row>
    <row r="3" spans="1:19" ht="18" customHeight="1">
      <c r="A3" s="2033" t="s">
        <v>1779</v>
      </c>
      <c r="B3" s="2034">
        <v>43358</v>
      </c>
      <c r="C3" s="2035" t="s">
        <v>1780</v>
      </c>
      <c r="D3" s="2034">
        <f>B3</f>
        <v>43358</v>
      </c>
      <c r="E3" s="2024"/>
      <c r="F3" s="2024"/>
      <c r="G3" s="2024"/>
      <c r="H3" s="2024"/>
      <c r="I3" s="2024"/>
      <c r="J3" s="2024"/>
      <c r="K3" s="2025"/>
      <c r="L3" s="2026"/>
      <c r="M3" s="2026"/>
      <c r="N3" s="2027"/>
      <c r="O3" s="2028"/>
      <c r="P3" s="2027"/>
      <c r="Q3" s="2027"/>
      <c r="R3" s="2027"/>
      <c r="S3" s="2029"/>
    </row>
    <row r="4" spans="1:19" ht="18" customHeight="1" thickBot="1">
      <c r="A4" s="2036" t="s">
        <v>1781</v>
      </c>
      <c r="B4" s="2037" t="s">
        <v>3273</v>
      </c>
      <c r="C4" s="1037">
        <f ca="1">SUMIF(注册房地产估价师,B4,估价师及机构信息!B3:B24)</f>
        <v>1120070131</v>
      </c>
      <c r="D4" s="2037" t="s">
        <v>3042</v>
      </c>
      <c r="E4" s="1038">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郑燚（注册号：1120070131)、吴薇（注册号：1419970001)</v>
      </c>
      <c r="L4" s="2026"/>
      <c r="M4" s="2026"/>
      <c r="N4" s="2027"/>
      <c r="O4" s="2028"/>
      <c r="P4" s="2027"/>
      <c r="Q4" s="2027"/>
      <c r="R4" s="2027"/>
      <c r="S4" s="2029"/>
    </row>
    <row r="5" spans="1:19" ht="18" customHeight="1" thickTop="1">
      <c r="A5" s="2042" t="s">
        <v>1782</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1783</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1784</v>
      </c>
      <c r="B7" s="2051"/>
      <c r="C7" s="2048"/>
      <c r="D7" s="2049"/>
      <c r="E7" s="2032"/>
      <c r="F7" s="2040"/>
      <c r="G7" s="2040"/>
      <c r="H7" s="2040"/>
      <c r="I7" s="2040"/>
      <c r="J7" s="2040"/>
      <c r="K7" s="2052"/>
      <c r="L7" s="2026"/>
      <c r="M7" s="2026"/>
      <c r="N7" s="2027"/>
      <c r="O7" s="2028"/>
      <c r="P7" s="2027"/>
      <c r="Q7" s="2027"/>
      <c r="R7" s="2027"/>
    </row>
    <row r="8" spans="1:19" ht="18" customHeight="1">
      <c r="A8" s="2046" t="s">
        <v>1785</v>
      </c>
      <c r="B8" s="2053" t="s">
        <v>3043</v>
      </c>
      <c r="C8" s="2054"/>
      <c r="D8" s="3048" t="s">
        <v>1786</v>
      </c>
      <c r="E8" s="2055" t="s">
        <v>3044</v>
      </c>
      <c r="F8" s="2056"/>
      <c r="G8" s="2024"/>
      <c r="H8" s="2024"/>
      <c r="I8" s="2024"/>
      <c r="J8" s="2040"/>
      <c r="K8" s="2041"/>
      <c r="L8" s="2026"/>
      <c r="M8" s="2026"/>
      <c r="N8" s="2027"/>
      <c r="O8" s="2028"/>
      <c r="P8" s="2027"/>
      <c r="Q8" s="2027"/>
      <c r="R8" s="2027"/>
    </row>
    <row r="9" spans="1:19" ht="18" customHeight="1" thickBot="1">
      <c r="A9" s="2038" t="s">
        <v>1787</v>
      </c>
      <c r="B9" s="2057" t="s">
        <v>3044</v>
      </c>
      <c r="C9" s="2058"/>
      <c r="D9" s="3049"/>
      <c r="E9" s="2057" t="s">
        <v>70</v>
      </c>
      <c r="F9" s="2059"/>
      <c r="G9" s="2060"/>
      <c r="H9" s="2060"/>
      <c r="I9" s="2060"/>
      <c r="J9" s="2040"/>
      <c r="K9" s="2052"/>
      <c r="L9" s="2026"/>
      <c r="M9" s="2026"/>
      <c r="N9" s="2027"/>
      <c r="O9" s="2028"/>
      <c r="P9" s="2027"/>
      <c r="Q9" s="2027"/>
      <c r="R9" s="2027"/>
    </row>
    <row r="10" spans="1:19" ht="18" customHeight="1" thickTop="1">
      <c r="A10" s="2061" t="s">
        <v>1788</v>
      </c>
      <c r="B10" s="2062" t="s">
        <v>3045</v>
      </c>
      <c r="C10" s="2063"/>
      <c r="D10" s="2045"/>
      <c r="E10" s="2064" t="s">
        <v>1789</v>
      </c>
      <c r="F10" s="2065"/>
      <c r="G10" s="2066"/>
      <c r="H10" s="2067"/>
      <c r="I10" s="2045"/>
      <c r="J10" s="2040"/>
      <c r="K10" s="2052"/>
      <c r="L10" s="2026"/>
      <c r="M10" s="2026"/>
      <c r="N10" s="2027"/>
      <c r="O10" s="2028"/>
      <c r="P10" s="2027"/>
      <c r="Q10" s="2027"/>
      <c r="R10" s="2027"/>
    </row>
    <row r="11" spans="1:19" ht="18" customHeight="1">
      <c r="A11" s="2068" t="s">
        <v>1790</v>
      </c>
      <c r="B11" s="2069" t="s">
        <v>3046</v>
      </c>
      <c r="C11" s="2070"/>
      <c r="D11" s="2071"/>
      <c r="E11" s="2040"/>
      <c r="F11" s="2040"/>
      <c r="G11" s="2040"/>
      <c r="H11" s="2040"/>
      <c r="I11" s="2040"/>
      <c r="J11" s="2040"/>
      <c r="K11" s="2052"/>
      <c r="L11" s="2026"/>
      <c r="M11" s="2026"/>
      <c r="N11" s="2027"/>
      <c r="O11" s="2028"/>
      <c r="P11" s="2027"/>
      <c r="Q11" s="2027"/>
      <c r="R11" s="2027"/>
    </row>
    <row r="12" spans="1:19" ht="18" customHeight="1">
      <c r="A12" s="2072" t="s">
        <v>1791</v>
      </c>
      <c r="B12" s="2069" t="s">
        <v>3047</v>
      </c>
      <c r="C12" s="2073" t="s">
        <v>1792</v>
      </c>
      <c r="D12" s="2074" t="s">
        <v>1793</v>
      </c>
      <c r="E12" s="2074" t="s">
        <v>1794</v>
      </c>
      <c r="F12" s="2074" t="s">
        <v>1795</v>
      </c>
      <c r="G12" s="2074" t="s">
        <v>1796</v>
      </c>
      <c r="H12" s="2074" t="s">
        <v>1797</v>
      </c>
      <c r="I12" s="2074" t="s">
        <v>1798</v>
      </c>
      <c r="J12" s="2040"/>
      <c r="K12" s="2052"/>
      <c r="L12" s="2026"/>
      <c r="M12" s="2026"/>
      <c r="N12" s="2027"/>
      <c r="O12" s="2028"/>
      <c r="P12" s="2027"/>
      <c r="Q12" s="2027"/>
      <c r="R12" s="2027"/>
    </row>
    <row r="13" spans="1:19" ht="18" customHeight="1">
      <c r="A13" s="2075"/>
      <c r="B13" s="2076"/>
      <c r="C13" s="2077" t="s">
        <v>1799</v>
      </c>
      <c r="D13" s="2078"/>
      <c r="E13" s="2078">
        <v>55229</v>
      </c>
      <c r="F13" s="2078">
        <v>58882</v>
      </c>
      <c r="G13" s="2078">
        <v>58882</v>
      </c>
      <c r="H13" s="2078">
        <v>58882</v>
      </c>
      <c r="I13" s="1047"/>
      <c r="J13" s="2040"/>
      <c r="K13" s="2052"/>
      <c r="L13" s="2026"/>
      <c r="M13" s="2026"/>
      <c r="N13" s="2027"/>
      <c r="O13" s="2028"/>
      <c r="P13" s="2027"/>
      <c r="Q13" s="2027"/>
      <c r="R13" s="2027"/>
    </row>
    <row r="14" spans="1:19" ht="18" customHeight="1">
      <c r="A14" s="2075"/>
      <c r="B14" s="2076"/>
      <c r="C14" s="2077" t="s">
        <v>1800</v>
      </c>
      <c r="D14" s="1050"/>
      <c r="E14" s="1050">
        <v>40</v>
      </c>
      <c r="F14" s="1050">
        <v>50</v>
      </c>
      <c r="G14" s="1050">
        <v>50</v>
      </c>
      <c r="H14" s="1050">
        <v>50</v>
      </c>
      <c r="I14" s="1050"/>
      <c r="J14" s="2040"/>
      <c r="K14" s="2079"/>
      <c r="L14" s="2026"/>
      <c r="M14" s="2026"/>
      <c r="N14" s="2027"/>
      <c r="O14" s="2028"/>
      <c r="P14" s="2027"/>
      <c r="Q14" s="2027"/>
      <c r="R14" s="2027"/>
    </row>
    <row r="15" spans="1:19" ht="18" customHeight="1">
      <c r="A15" s="2061"/>
      <c r="B15" s="2080"/>
      <c r="C15" s="2077" t="s">
        <v>1801</v>
      </c>
      <c r="D15" s="1049" t="str">
        <f>IF(B12="出让",IF(D13="","",ROUNDDOWN(MIN((D13-$D$3)/365,D14),2)),D14)</f>
        <v/>
      </c>
      <c r="E15" s="1049">
        <f>IF(B12="出让",IF(E13="","",ROUNDDOWN(MIN((E13-$D$3)/365,E14),2)),E14)</f>
        <v>32.520000000000003</v>
      </c>
      <c r="F15" s="1049">
        <f>IF(B12="出让",IF(F13="","",ROUNDDOWN(MIN((F13-$D$3)/365,F14),2)),F14)</f>
        <v>42.53</v>
      </c>
      <c r="G15" s="1049">
        <f>IF(B12="出让",IF(G13="","",ROUNDDOWN(MIN((G13-$D$3)/365,G14),2)),G14)</f>
        <v>42.53</v>
      </c>
      <c r="H15" s="1049">
        <f>IF(B12="出让",IF(H13="","",ROUNDDOWN(MIN((H13-$D$3)/365,H14),2)),H14)</f>
        <v>42.53</v>
      </c>
      <c r="I15" s="1049" t="str">
        <f>IF(B12="出让",IF(I13="","",ROUNDDOWN(MIN((I13-$D$3)/365,I14),2)),I14)</f>
        <v/>
      </c>
      <c r="J15" s="2040"/>
      <c r="K15" s="2081"/>
      <c r="L15" s="2082"/>
      <c r="M15" s="2082"/>
      <c r="N15" s="2083"/>
      <c r="O15" s="2082"/>
      <c r="P15" s="2083"/>
      <c r="Q15" s="2027"/>
      <c r="R15" s="2027"/>
    </row>
    <row r="16" spans="1:19" ht="30.75" customHeight="1">
      <c r="A16" s="2064" t="s">
        <v>1802</v>
      </c>
      <c r="B16" s="3055"/>
      <c r="C16" s="3056"/>
      <c r="D16" s="3057"/>
      <c r="E16" s="2084" t="s">
        <v>1803</v>
      </c>
      <c r="F16" s="3058"/>
      <c r="G16" s="3059"/>
      <c r="H16" s="3059"/>
      <c r="I16" s="3060"/>
      <c r="J16" s="2027"/>
      <c r="K16" s="2081"/>
      <c r="L16" s="2082"/>
      <c r="M16" s="2082"/>
      <c r="N16" s="2083"/>
      <c r="O16" s="2082"/>
      <c r="P16" s="2083"/>
      <c r="Q16" s="2027"/>
      <c r="R16" s="2027"/>
    </row>
    <row r="17" spans="1:22" ht="18" customHeight="1">
      <c r="A17" s="2085" t="s">
        <v>1804</v>
      </c>
      <c r="B17" s="2033" t="s">
        <v>1805</v>
      </c>
      <c r="C17" s="1054">
        <f>'数据-汇总表'!E3</f>
        <v>220053.4</v>
      </c>
      <c r="D17" s="2086" t="s">
        <v>1806</v>
      </c>
      <c r="E17" s="3061" t="s">
        <v>1807</v>
      </c>
      <c r="F17" s="3062"/>
      <c r="G17" s="3062"/>
      <c r="H17" s="3062"/>
      <c r="I17" s="3063"/>
      <c r="J17" s="2027"/>
      <c r="K17" s="2087"/>
      <c r="L17" s="2082"/>
      <c r="M17" s="2082"/>
      <c r="N17" s="2083"/>
      <c r="O17" s="2082"/>
      <c r="P17" s="2083"/>
      <c r="Q17" s="2027"/>
      <c r="R17" s="2027"/>
      <c r="S17" s="2027"/>
      <c r="T17" s="2027"/>
      <c r="U17" s="2027"/>
      <c r="V17" s="2027"/>
    </row>
    <row r="18" spans="1:22" ht="36" customHeight="1" thickBot="1">
      <c r="A18" s="2088" t="s">
        <v>1808</v>
      </c>
      <c r="B18" s="2036" t="s">
        <v>1809</v>
      </c>
      <c r="C18" s="1443">
        <f>'数据-汇总表'!D3</f>
        <v>16193.67</v>
      </c>
      <c r="D18" s="2089" t="s">
        <v>1806</v>
      </c>
      <c r="E18" s="3064" t="s">
        <v>1810</v>
      </c>
      <c r="F18" s="3065"/>
      <c r="G18" s="3065"/>
      <c r="H18" s="3065"/>
      <c r="I18" s="3066"/>
      <c r="J18" s="2027"/>
      <c r="K18" s="2087"/>
      <c r="L18" s="2082"/>
      <c r="M18" s="2082"/>
      <c r="N18" s="2083"/>
      <c r="O18" s="2082"/>
      <c r="P18" s="2083"/>
      <c r="Q18" s="2027"/>
      <c r="R18" s="2027"/>
      <c r="S18" s="2027"/>
      <c r="T18" s="2027"/>
      <c r="U18" s="2027"/>
      <c r="V18" s="2027"/>
    </row>
    <row r="19" spans="1:22" ht="37.5" customHeight="1" thickTop="1" thickBot="1">
      <c r="A19" s="372" t="s">
        <v>1811</v>
      </c>
      <c r="B19" s="351" t="s">
        <v>1812</v>
      </c>
      <c r="C19" s="2090"/>
      <c r="D19" s="2091" t="s">
        <v>1813</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1814</v>
      </c>
      <c r="B20" s="3051" t="s">
        <v>1815</v>
      </c>
      <c r="C20" s="3052"/>
      <c r="D20" s="3053" t="s">
        <v>1816</v>
      </c>
      <c r="E20" s="3054"/>
      <c r="F20" s="2096" t="s">
        <v>1817</v>
      </c>
      <c r="G20" s="2040"/>
      <c r="H20" s="2040"/>
      <c r="I20" s="2040"/>
      <c r="J20" s="2040"/>
      <c r="K20" s="3050"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1819</v>
      </c>
      <c r="C21" s="2098" t="s">
        <v>1820</v>
      </c>
      <c r="D21" s="2099" t="s">
        <v>1821</v>
      </c>
      <c r="E21" s="2100" t="s">
        <v>1820</v>
      </c>
      <c r="F21" s="2101"/>
      <c r="G21" s="2040"/>
      <c r="H21" s="2040"/>
      <c r="I21" s="2040"/>
      <c r="J21" s="2040"/>
      <c r="K21" s="305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1822</v>
      </c>
      <c r="C22" s="2098" t="s">
        <v>1823</v>
      </c>
      <c r="D22" s="2024"/>
      <c r="E22" s="2024"/>
      <c r="F22" s="2103"/>
      <c r="G22" s="2040"/>
      <c r="H22" s="2040"/>
      <c r="I22" s="2040"/>
      <c r="J22" s="2040"/>
      <c r="K22" s="305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1824</v>
      </c>
      <c r="B23" s="182" t="s">
        <v>1825</v>
      </c>
      <c r="C23" s="2105"/>
      <c r="D23" s="2106" t="s">
        <v>1825</v>
      </c>
      <c r="E23" s="2107"/>
      <c r="F23" s="2103"/>
      <c r="G23" s="2040"/>
      <c r="H23" s="2040"/>
      <c r="I23" s="2040"/>
      <c r="J23" s="2040"/>
      <c r="K23" s="2108"/>
      <c r="L23" s="747"/>
      <c r="M23" s="2026"/>
      <c r="N23" s="2083"/>
      <c r="O23" s="2082"/>
      <c r="P23" s="2083"/>
      <c r="Q23" s="2027"/>
      <c r="R23" s="2027"/>
      <c r="S23" s="2027"/>
      <c r="T23" s="2027"/>
      <c r="U23" s="2027"/>
      <c r="V23" s="2027"/>
    </row>
    <row r="24" spans="1:22" ht="18" customHeight="1">
      <c r="A24" s="2109"/>
      <c r="B24" s="182" t="s">
        <v>1826</v>
      </c>
      <c r="C24" s="2110"/>
      <c r="D24" s="2104" t="s">
        <v>1826</v>
      </c>
      <c r="E24" s="2111"/>
      <c r="F24" s="2103"/>
      <c r="G24" s="2040"/>
      <c r="H24" s="2040"/>
      <c r="I24" s="2040"/>
      <c r="J24" s="2040"/>
      <c r="K24" s="2108"/>
      <c r="L24" s="747"/>
      <c r="M24" s="2026"/>
      <c r="N24" s="2083"/>
      <c r="O24" s="2082"/>
      <c r="P24" s="2083"/>
      <c r="Q24" s="2027"/>
      <c r="R24" s="2027"/>
      <c r="S24" s="2027"/>
      <c r="T24" s="2027"/>
      <c r="U24" s="2027"/>
      <c r="V24" s="2027"/>
    </row>
    <row r="25" spans="1:22" ht="18" customHeight="1">
      <c r="A25" s="2109"/>
      <c r="B25" s="182" t="s">
        <v>1827</v>
      </c>
      <c r="C25" s="2110"/>
      <c r="D25" s="2104" t="s">
        <v>1827</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1828</v>
      </c>
      <c r="C26" s="2114"/>
      <c r="D26" s="2115" t="s">
        <v>1829</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038" t="s">
        <v>1830</v>
      </c>
      <c r="B27" s="2061" t="s">
        <v>1831</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038"/>
      <c r="B28" s="2033" t="s">
        <v>1832</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038"/>
      <c r="B29" s="2033" t="s">
        <v>1833</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039"/>
      <c r="B30" s="2033" t="s">
        <v>1834</v>
      </c>
      <c r="C30" s="3040"/>
      <c r="D30" s="3041"/>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042" t="s">
        <v>1835</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043"/>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043"/>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1836</v>
      </c>
      <c r="B34" s="2132"/>
      <c r="C34" s="2132"/>
      <c r="D34" s="2132"/>
      <c r="E34" s="2132"/>
      <c r="F34" s="2132"/>
      <c r="G34" s="2132"/>
      <c r="H34" s="2132"/>
      <c r="I34" s="2040"/>
      <c r="J34" s="2040"/>
      <c r="K34" s="1793">
        <f>COUNTIF(B34:H34,"——")</f>
        <v>0</v>
      </c>
      <c r="L34" s="2073" t="s">
        <v>1837</v>
      </c>
      <c r="M34" s="2073" t="s">
        <v>1838</v>
      </c>
      <c r="N34" s="2073" t="s">
        <v>1839</v>
      </c>
      <c r="O34" s="2073" t="s">
        <v>1840</v>
      </c>
      <c r="P34" s="2073" t="s">
        <v>1841</v>
      </c>
      <c r="Q34" s="2073" t="s">
        <v>1842</v>
      </c>
      <c r="R34" s="2073" t="s">
        <v>1843</v>
      </c>
      <c r="S34" s="3037" t="s">
        <v>1844</v>
      </c>
      <c r="T34" s="2133" t="str">
        <f>NUMBERSTRING(7-K34,1)&amp;"通"</f>
        <v>七通</v>
      </c>
      <c r="U34" s="2027"/>
      <c r="V34" s="2027"/>
    </row>
    <row r="35" spans="1:22" ht="18" customHeight="1">
      <c r="A35" s="2134"/>
      <c r="B35" s="3044" t="s">
        <v>1845</v>
      </c>
      <c r="C35" s="3044"/>
      <c r="D35" s="3044"/>
      <c r="E35" s="3044"/>
      <c r="F35" s="2135">
        <f>C10</f>
        <v>0</v>
      </c>
      <c r="G35" s="2040"/>
      <c r="H35" s="2040"/>
      <c r="I35" s="2040"/>
      <c r="J35" s="2040"/>
      <c r="K35" s="2073"/>
      <c r="L35" s="2073">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37"/>
      <c r="T35" s="47" t="str">
        <f>IF(T34="一通",L35,IF(T34="二通",M35,IF(T34="三通",N35,IF(T34="四通",O35,IF(T34="五通",P35,IF(T34="六通",Q35,R35))))))</f>
        <v>、、、、、、</v>
      </c>
      <c r="U35" s="2027"/>
      <c r="V35" s="2027"/>
    </row>
    <row r="36" spans="1:22" ht="18" customHeight="1">
      <c r="A36" s="2136"/>
      <c r="B36" s="2135" t="s">
        <v>1846</v>
      </c>
      <c r="C36" s="2135" t="s">
        <v>1847</v>
      </c>
      <c r="D36" s="2135" t="s">
        <v>1848</v>
      </c>
      <c r="E36" s="2135" t="s">
        <v>1849</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1850</v>
      </c>
      <c r="B37" s="2139" t="s">
        <v>56</v>
      </c>
      <c r="C37" s="2139" t="s">
        <v>56</v>
      </c>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1851</v>
      </c>
      <c r="B38" s="2141" t="s">
        <v>431</v>
      </c>
      <c r="C38" s="2141" t="s">
        <v>431</v>
      </c>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1852</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5"/>
      <c r="L40" s="2082"/>
      <c r="M40" s="2082"/>
      <c r="N40" s="2083"/>
      <c r="O40" s="2082"/>
      <c r="P40" s="2027"/>
      <c r="Q40" s="2027"/>
      <c r="R40" s="2027"/>
      <c r="S40" s="2027"/>
      <c r="T40" s="2027"/>
      <c r="U40" s="2027"/>
      <c r="V40" s="2027"/>
    </row>
    <row r="41" spans="1:22" ht="18" customHeight="1">
      <c r="A41" s="8" t="s">
        <v>1853</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1854</v>
      </c>
      <c r="B42" s="1793" t="s">
        <v>1855</v>
      </c>
      <c r="C42" s="1793" t="s">
        <v>1856</v>
      </c>
      <c r="D42" s="1793" t="s">
        <v>1857</v>
      </c>
      <c r="E42" s="1793" t="s">
        <v>1858</v>
      </c>
      <c r="F42" s="1793" t="s">
        <v>1859</v>
      </c>
      <c r="G42" s="1793" t="s">
        <v>1860</v>
      </c>
      <c r="H42" s="1793" t="s">
        <v>1861</v>
      </c>
      <c r="I42" s="1793" t="s">
        <v>1862</v>
      </c>
      <c r="J42" s="2151" t="s">
        <v>1863</v>
      </c>
      <c r="K42" s="2074" t="s">
        <v>1864</v>
      </c>
      <c r="L42" s="2074" t="s">
        <v>1865</v>
      </c>
      <c r="M42" s="2074" t="s">
        <v>1866</v>
      </c>
      <c r="N42" s="1793" t="s">
        <v>1867</v>
      </c>
      <c r="O42" s="1793" t="s">
        <v>1868</v>
      </c>
      <c r="P42" s="1793" t="s">
        <v>1869</v>
      </c>
      <c r="Q42" s="2073" t="s">
        <v>1870</v>
      </c>
      <c r="R42" s="2073" t="s">
        <v>1871</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K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1872</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1873</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1874</v>
      </c>
      <c r="B2" s="11" t="s">
        <v>1875</v>
      </c>
      <c r="C2" s="11" t="s">
        <v>1876</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1877</v>
      </c>
      <c r="AZ2" s="1269" t="s">
        <v>1878</v>
      </c>
      <c r="BA2" s="11" t="s">
        <v>1879</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2969">
        <v>16193.665000000001</v>
      </c>
      <c r="B3" s="13">
        <f>IF(C3="否",G5-AT5,G5)</f>
        <v>220053.4</v>
      </c>
      <c r="C3" s="2167" t="s">
        <v>1880</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4" t="s">
        <v>1881</v>
      </c>
      <c r="B5" s="1801"/>
      <c r="C5" s="1801"/>
      <c r="D5" s="1804"/>
      <c r="E5" s="15" t="s">
        <v>1</v>
      </c>
      <c r="F5" s="15">
        <f>SUM(F13:F587)</f>
        <v>0</v>
      </c>
      <c r="G5" s="15">
        <f>SUM(G13:G587)</f>
        <v>246929.05</v>
      </c>
      <c r="H5" s="15">
        <f t="shared" ref="H5:AT5" si="0">SUM(H13:H656)</f>
        <v>213520.5</v>
      </c>
      <c r="I5" s="15">
        <f t="shared" si="0"/>
        <v>148509</v>
      </c>
      <c r="J5" s="15">
        <f t="shared" si="0"/>
        <v>0</v>
      </c>
      <c r="K5" s="15">
        <f t="shared" si="0"/>
        <v>8402</v>
      </c>
      <c r="L5" s="15">
        <f t="shared" si="0"/>
        <v>0</v>
      </c>
      <c r="M5" s="15">
        <f t="shared" si="0"/>
        <v>42769.1</v>
      </c>
      <c r="N5" s="15">
        <f t="shared" si="0"/>
        <v>0</v>
      </c>
      <c r="O5" s="15">
        <f t="shared" si="0"/>
        <v>13082.4</v>
      </c>
      <c r="P5" s="15">
        <f t="shared" si="0"/>
        <v>0</v>
      </c>
      <c r="Q5" s="15">
        <f t="shared" si="0"/>
        <v>258</v>
      </c>
      <c r="R5" s="15">
        <f t="shared" si="0"/>
        <v>0</v>
      </c>
      <c r="S5" s="15">
        <f t="shared" si="0"/>
        <v>500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6532.9</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6532.9</v>
      </c>
      <c r="AO5" s="15">
        <f t="shared" si="0"/>
        <v>0</v>
      </c>
      <c r="AP5" s="15">
        <f t="shared" si="0"/>
        <v>0</v>
      </c>
      <c r="AQ5" s="15">
        <f t="shared" si="0"/>
        <v>0</v>
      </c>
      <c r="AR5" s="15">
        <f t="shared" si="0"/>
        <v>0</v>
      </c>
      <c r="AS5" s="15">
        <f t="shared" si="0"/>
        <v>0</v>
      </c>
      <c r="AT5" s="15">
        <f t="shared" si="0"/>
        <v>26875.65</v>
      </c>
      <c r="AU5" s="1800"/>
      <c r="AV5" s="14" t="s">
        <v>1881</v>
      </c>
      <c r="AW5" s="1801"/>
      <c r="AX5" s="1801"/>
      <c r="AY5" s="16" t="s">
        <v>3</v>
      </c>
      <c r="AZ5" s="17">
        <f t="shared" ref="AZ5:BT5" si="1">SUM(AZ13:AZ656)</f>
        <v>220053.4</v>
      </c>
      <c r="BA5" s="17">
        <f t="shared" si="1"/>
        <v>213520.5</v>
      </c>
      <c r="BB5" s="17">
        <f t="shared" si="1"/>
        <v>148509</v>
      </c>
      <c r="BC5" s="17">
        <f t="shared" si="1"/>
        <v>8402</v>
      </c>
      <c r="BD5" s="17">
        <f t="shared" si="1"/>
        <v>42769.1</v>
      </c>
      <c r="BE5" s="17">
        <f t="shared" si="1"/>
        <v>13082.4</v>
      </c>
      <c r="BF5" s="17">
        <f t="shared" si="1"/>
        <v>258</v>
      </c>
      <c r="BG5" s="17">
        <f t="shared" si="1"/>
        <v>500</v>
      </c>
      <c r="BH5" s="17">
        <f t="shared" si="1"/>
        <v>0</v>
      </c>
      <c r="BI5" s="17">
        <f t="shared" si="1"/>
        <v>0</v>
      </c>
      <c r="BJ5" s="17">
        <f t="shared" si="1"/>
        <v>0</v>
      </c>
      <c r="BK5" s="17">
        <f t="shared" si="1"/>
        <v>0</v>
      </c>
      <c r="BL5" s="17">
        <f t="shared" si="1"/>
        <v>6532.9</v>
      </c>
      <c r="BM5" s="17">
        <f t="shared" si="1"/>
        <v>0</v>
      </c>
      <c r="BN5" s="17">
        <f t="shared" si="1"/>
        <v>0</v>
      </c>
      <c r="BO5" s="17">
        <f t="shared" si="1"/>
        <v>0</v>
      </c>
      <c r="BP5" s="17">
        <f t="shared" si="1"/>
        <v>0</v>
      </c>
      <c r="BQ5" s="17">
        <f t="shared" si="1"/>
        <v>0</v>
      </c>
      <c r="BR5" s="17">
        <f t="shared" si="1"/>
        <v>6532.9</v>
      </c>
      <c r="BS5" s="17">
        <f t="shared" si="1"/>
        <v>0</v>
      </c>
      <c r="BT5" s="18">
        <f t="shared" si="1"/>
        <v>0</v>
      </c>
    </row>
    <row r="6" spans="1:72" s="2176" customFormat="1" ht="12.75">
      <c r="A6" s="14" t="s">
        <v>1882</v>
      </c>
      <c r="B6" s="2173"/>
      <c r="C6" s="2173"/>
      <c r="D6" s="2174"/>
      <c r="E6" s="15">
        <f>H6+AC6+AT6</f>
        <v>16193.659999999998</v>
      </c>
      <c r="F6" s="15" t="s">
        <v>1</v>
      </c>
      <c r="G6" s="15" t="s">
        <v>2</v>
      </c>
      <c r="H6" s="19">
        <f>SUMIF(I$12:AB$12,"总值",I6:AB6)</f>
        <v>15712.909999999998</v>
      </c>
      <c r="I6" s="15">
        <f t="shared" ref="I6:AB6" si="2">ROUND($A$3*I5/$B$3,2)</f>
        <v>10928.73</v>
      </c>
      <c r="J6" s="15">
        <f t="shared" si="2"/>
        <v>0</v>
      </c>
      <c r="K6" s="15">
        <f t="shared" si="2"/>
        <v>618.29999999999995</v>
      </c>
      <c r="L6" s="15">
        <f t="shared" si="2"/>
        <v>0</v>
      </c>
      <c r="M6" s="15">
        <f t="shared" si="2"/>
        <v>3147.37</v>
      </c>
      <c r="N6" s="15">
        <f t="shared" si="2"/>
        <v>0</v>
      </c>
      <c r="O6" s="15">
        <f t="shared" si="2"/>
        <v>962.73</v>
      </c>
      <c r="P6" s="15">
        <f t="shared" si="2"/>
        <v>0</v>
      </c>
      <c r="Q6" s="15">
        <f t="shared" si="2"/>
        <v>18.989999999999998</v>
      </c>
      <c r="R6" s="15">
        <f t="shared" si="2"/>
        <v>0</v>
      </c>
      <c r="S6" s="15">
        <f t="shared" si="2"/>
        <v>36.79</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480.75</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480.75</v>
      </c>
      <c r="AO6" s="15">
        <f t="shared" si="3"/>
        <v>0</v>
      </c>
      <c r="AP6" s="15">
        <f t="shared" si="3"/>
        <v>0</v>
      </c>
      <c r="AQ6" s="15">
        <f t="shared" si="3"/>
        <v>0</v>
      </c>
      <c r="AR6" s="15">
        <f t="shared" si="3"/>
        <v>0</v>
      </c>
      <c r="AS6" s="15">
        <f t="shared" si="3"/>
        <v>0</v>
      </c>
      <c r="AT6" s="19">
        <f>IF(C3="是",ROUND($A$3*AT5/$B$3,2),0)</f>
        <v>0</v>
      </c>
      <c r="AU6" s="2175"/>
      <c r="AV6" s="14" t="s">
        <v>1882</v>
      </c>
      <c r="AW6" s="2173"/>
      <c r="AX6" s="2173"/>
      <c r="AY6" s="20">
        <f>IF(AY3&gt;0,AY3,ROUND($A$3*AZ5/$B$3,2))</f>
        <v>16193.67</v>
      </c>
      <c r="AZ6" s="15" t="s">
        <v>3</v>
      </c>
      <c r="BA6" s="15">
        <f>ROUND($AY$6*BA5/$AZ$5,2)</f>
        <v>15712.92</v>
      </c>
      <c r="BB6" s="15">
        <f>ROUND($AY$6*BB5/$AZ$5,2)</f>
        <v>10928.74</v>
      </c>
      <c r="BC6" s="15">
        <f t="shared" ref="BC6:BH6" si="4">ROUND($AY$6*BC5/$AZ$5,2)</f>
        <v>618.29999999999995</v>
      </c>
      <c r="BD6" s="15">
        <f t="shared" si="4"/>
        <v>3147.37</v>
      </c>
      <c r="BE6" s="15">
        <f t="shared" si="4"/>
        <v>962.73</v>
      </c>
      <c r="BF6" s="15">
        <f t="shared" si="4"/>
        <v>18.989999999999998</v>
      </c>
      <c r="BG6" s="15">
        <f t="shared" si="4"/>
        <v>36.79</v>
      </c>
      <c r="BH6" s="15">
        <f t="shared" si="4"/>
        <v>0</v>
      </c>
      <c r="BI6" s="15">
        <f t="shared" ref="BI6:BT6" si="5">ROUND($AY$6*BI5/$AZ$5,2)</f>
        <v>0</v>
      </c>
      <c r="BJ6" s="15">
        <f t="shared" si="5"/>
        <v>0</v>
      </c>
      <c r="BK6" s="15">
        <f t="shared" si="5"/>
        <v>0</v>
      </c>
      <c r="BL6" s="15">
        <f t="shared" si="5"/>
        <v>480.75</v>
      </c>
      <c r="BM6" s="15">
        <f t="shared" si="5"/>
        <v>0</v>
      </c>
      <c r="BN6" s="15">
        <f t="shared" si="5"/>
        <v>0</v>
      </c>
      <c r="BO6" s="15">
        <f t="shared" si="5"/>
        <v>0</v>
      </c>
      <c r="BP6" s="15">
        <f t="shared" si="5"/>
        <v>0</v>
      </c>
      <c r="BQ6" s="15">
        <f t="shared" si="5"/>
        <v>0</v>
      </c>
      <c r="BR6" s="15">
        <f t="shared" si="5"/>
        <v>480.75</v>
      </c>
      <c r="BS6" s="15">
        <f t="shared" si="5"/>
        <v>0</v>
      </c>
      <c r="BT6" s="21">
        <f t="shared" si="5"/>
        <v>0</v>
      </c>
    </row>
    <row r="7" spans="1:72" s="2166" customFormat="1" ht="24.75">
      <c r="A7" s="2108" t="s">
        <v>1883</v>
      </c>
      <c r="B7" s="2108" t="s">
        <v>1884</v>
      </c>
      <c r="C7" s="2108" t="s">
        <v>1885</v>
      </c>
      <c r="D7" s="2108" t="s">
        <v>1886</v>
      </c>
      <c r="E7" s="2108" t="s">
        <v>1887</v>
      </c>
      <c r="F7" s="2108" t="s">
        <v>1888</v>
      </c>
      <c r="G7" s="2177" t="s">
        <v>1889</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4"/>
      <c r="AU7" s="2178" t="s">
        <v>1890</v>
      </c>
      <c r="AV7" s="22" t="s">
        <v>1891</v>
      </c>
      <c r="AW7" s="2165" t="s">
        <v>1892</v>
      </c>
      <c r="AX7" s="22" t="s">
        <v>1885</v>
      </c>
      <c r="AY7" s="1801" t="s">
        <v>1893</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1894</v>
      </c>
      <c r="H8" s="2183" t="s">
        <v>1895</v>
      </c>
      <c r="I8" s="2184"/>
      <c r="J8" s="1816"/>
      <c r="K8" s="1816"/>
      <c r="L8" s="1816"/>
      <c r="M8" s="1816"/>
      <c r="N8" s="1816"/>
      <c r="O8" s="1816"/>
      <c r="P8" s="1816"/>
      <c r="Q8" s="1816"/>
      <c r="R8" s="1816"/>
      <c r="S8" s="1816"/>
      <c r="T8" s="1816"/>
      <c r="U8" s="1816"/>
      <c r="V8" s="2185"/>
      <c r="W8" s="1816"/>
      <c r="X8" s="1816"/>
      <c r="Y8" s="1816"/>
      <c r="Z8" s="1816"/>
      <c r="AA8" s="2185"/>
      <c r="AB8" s="2186"/>
      <c r="AC8" s="981" t="s">
        <v>1896</v>
      </c>
      <c r="AD8" s="2187"/>
      <c r="AE8" s="2179"/>
      <c r="AF8" s="1816"/>
      <c r="AG8" s="1816"/>
      <c r="AH8" s="1816"/>
      <c r="AI8" s="1816"/>
      <c r="AJ8" s="1816"/>
      <c r="AK8" s="1816"/>
      <c r="AL8" s="1816"/>
      <c r="AM8" s="1816"/>
      <c r="AN8" s="1816"/>
      <c r="AO8" s="1816"/>
      <c r="AP8" s="1816"/>
      <c r="AQ8" s="1816"/>
      <c r="AR8" s="1816"/>
      <c r="AS8" s="1816"/>
      <c r="AT8" s="1291" t="s">
        <v>1897</v>
      </c>
      <c r="AU8" s="2181" t="s">
        <v>1898</v>
      </c>
      <c r="AV8" s="1291"/>
      <c r="AW8" s="2164"/>
      <c r="AX8" s="1291"/>
      <c r="AY8" s="2165" t="s">
        <v>1899</v>
      </c>
      <c r="AZ8" s="1815" t="s">
        <v>1900</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8" customFormat="1" ht="12.75">
      <c r="A9" s="2181"/>
      <c r="B9" s="2181"/>
      <c r="C9" s="2181"/>
      <c r="D9" s="2181"/>
      <c r="E9" s="2181"/>
      <c r="F9" s="2181"/>
      <c r="G9" s="1291"/>
      <c r="H9" s="2189" t="s">
        <v>1901</v>
      </c>
      <c r="I9" s="2190" t="s">
        <v>3049</v>
      </c>
      <c r="J9" s="981"/>
      <c r="K9" s="2190" t="s">
        <v>3049</v>
      </c>
      <c r="L9" s="981"/>
      <c r="M9" s="2190" t="s">
        <v>3050</v>
      </c>
      <c r="N9" s="981"/>
      <c r="O9" s="2190" t="s">
        <v>3050</v>
      </c>
      <c r="P9" s="981"/>
      <c r="Q9" s="2190" t="s">
        <v>3050</v>
      </c>
      <c r="R9" s="981"/>
      <c r="S9" s="2190" t="s">
        <v>3050</v>
      </c>
      <c r="T9" s="981"/>
      <c r="U9" s="2190"/>
      <c r="V9" s="981"/>
      <c r="W9" s="2190"/>
      <c r="X9" s="2191"/>
      <c r="Y9" s="2190"/>
      <c r="Z9" s="981"/>
      <c r="AA9" s="2190"/>
      <c r="AB9" s="981"/>
      <c r="AC9" s="2182" t="s">
        <v>1901</v>
      </c>
      <c r="AD9" s="14" t="s">
        <v>1902</v>
      </c>
      <c r="AE9" s="1297"/>
      <c r="AF9" s="14" t="s">
        <v>1903</v>
      </c>
      <c r="AG9" s="1297"/>
      <c r="AH9" s="14" t="s">
        <v>1902</v>
      </c>
      <c r="AI9" s="1297"/>
      <c r="AJ9" s="14" t="s">
        <v>1903</v>
      </c>
      <c r="AK9" s="1297"/>
      <c r="AL9" s="14" t="s">
        <v>1902</v>
      </c>
      <c r="AM9" s="1297"/>
      <c r="AN9" s="14" t="s">
        <v>1903</v>
      </c>
      <c r="AO9" s="1297"/>
      <c r="AP9" s="14" t="s">
        <v>1902</v>
      </c>
      <c r="AQ9" s="1297"/>
      <c r="AR9" s="14" t="s">
        <v>1903</v>
      </c>
      <c r="AS9" s="2192"/>
      <c r="AT9" s="2181"/>
      <c r="AU9" s="2181" t="s">
        <v>1904</v>
      </c>
      <c r="AV9" s="1291"/>
      <c r="AW9" s="2164"/>
      <c r="AX9" s="1291"/>
      <c r="AY9" s="27"/>
      <c r="AZ9" s="27" t="s">
        <v>1894</v>
      </c>
      <c r="BA9" s="2193" t="s">
        <v>1905</v>
      </c>
      <c r="BB9" s="2194"/>
      <c r="BC9" s="1337"/>
      <c r="BD9" s="1337"/>
      <c r="BE9" s="1337"/>
      <c r="BF9" s="1337"/>
      <c r="BG9" s="1337"/>
      <c r="BH9" s="1337"/>
      <c r="BI9" s="1337"/>
      <c r="BJ9" s="1337"/>
      <c r="BK9" s="2195"/>
      <c r="BL9" s="14" t="s">
        <v>1906</v>
      </c>
      <c r="BM9" s="1816"/>
      <c r="BN9" s="2184"/>
      <c r="BO9" s="1816"/>
      <c r="BP9" s="1816"/>
      <c r="BQ9" s="1816"/>
      <c r="BR9" s="1816"/>
      <c r="BS9" s="1816"/>
      <c r="BT9" s="25"/>
    </row>
    <row r="10" spans="1:72" s="2188" customFormat="1" ht="12.75">
      <c r="A10" s="2181"/>
      <c r="B10" s="2181"/>
      <c r="C10" s="2181"/>
      <c r="D10" s="2181"/>
      <c r="E10" s="2181"/>
      <c r="F10" s="2181"/>
      <c r="G10" s="1291"/>
      <c r="H10" s="27"/>
      <c r="I10" s="2190" t="s">
        <v>27</v>
      </c>
      <c r="J10" s="981"/>
      <c r="K10" s="2196" t="s">
        <v>1377</v>
      </c>
      <c r="L10" s="981"/>
      <c r="M10" s="2196" t="s">
        <v>3146</v>
      </c>
      <c r="N10" s="981"/>
      <c r="O10" s="2196" t="s">
        <v>1377</v>
      </c>
      <c r="P10" s="981"/>
      <c r="Q10" s="2196" t="s">
        <v>27</v>
      </c>
      <c r="R10" s="981"/>
      <c r="S10" s="2196" t="s">
        <v>3057</v>
      </c>
      <c r="T10" s="981"/>
      <c r="U10" s="2196"/>
      <c r="V10" s="981"/>
      <c r="W10" s="2196"/>
      <c r="X10" s="981"/>
      <c r="Y10" s="2196"/>
      <c r="Z10" s="981"/>
      <c r="AA10" s="2196"/>
      <c r="AB10" s="981"/>
      <c r="AC10" s="1291"/>
      <c r="AD10" s="14" t="s">
        <v>1907</v>
      </c>
      <c r="AE10" s="2197"/>
      <c r="AF10" s="14" t="s">
        <v>1907</v>
      </c>
      <c r="AG10" s="2197"/>
      <c r="AH10" s="14" t="s">
        <v>1908</v>
      </c>
      <c r="AI10" s="2197"/>
      <c r="AJ10" s="14" t="s">
        <v>1908</v>
      </c>
      <c r="AK10" s="2197"/>
      <c r="AL10" s="14" t="s">
        <v>1909</v>
      </c>
      <c r="AM10" s="1297"/>
      <c r="AN10" s="14" t="s">
        <v>1909</v>
      </c>
      <c r="AO10" s="1297"/>
      <c r="AP10" s="14" t="s">
        <v>1910</v>
      </c>
      <c r="AQ10" s="1297"/>
      <c r="AR10" s="14" t="s">
        <v>1910</v>
      </c>
      <c r="AS10" s="1297"/>
      <c r="AT10" s="2181"/>
      <c r="AU10" s="2181"/>
      <c r="AV10" s="1291"/>
      <c r="AW10" s="2164"/>
      <c r="AX10" s="1291"/>
      <c r="AY10" s="27"/>
      <c r="AZ10" s="27"/>
      <c r="BA10" s="2198" t="s">
        <v>1901</v>
      </c>
      <c r="BB10" s="2199"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5" t="str">
        <f>AD9</f>
        <v>地上</v>
      </c>
      <c r="BN10" s="28" t="str">
        <f>AF9</f>
        <v>地下</v>
      </c>
      <c r="BO10" s="1815" t="str">
        <f>AH9</f>
        <v>地上</v>
      </c>
      <c r="BP10" s="28" t="str">
        <f>AJ9</f>
        <v>地下</v>
      </c>
      <c r="BQ10" s="1815" t="str">
        <f>AL9</f>
        <v>地上</v>
      </c>
      <c r="BR10" s="28" t="str">
        <f>AN9</f>
        <v>地下</v>
      </c>
      <c r="BS10" s="1815" t="str">
        <f>AP9</f>
        <v>地上</v>
      </c>
      <c r="BT10" s="2200" t="str">
        <f>AR9</f>
        <v>地下</v>
      </c>
    </row>
    <row r="11" spans="1:72" s="2188" customFormat="1" ht="12.75">
      <c r="A11" s="2181"/>
      <c r="B11" s="2181"/>
      <c r="C11" s="2181"/>
      <c r="D11" s="2181"/>
      <c r="E11" s="2181"/>
      <c r="F11" s="2181"/>
      <c r="G11" s="1291"/>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1911</v>
      </c>
      <c r="AE11" s="1817"/>
      <c r="AF11" s="2203" t="s">
        <v>1911</v>
      </c>
      <c r="AG11" s="1817"/>
      <c r="AH11" s="2203" t="s">
        <v>1912</v>
      </c>
      <c r="AI11" s="2204"/>
      <c r="AJ11" s="2203" t="s">
        <v>1912</v>
      </c>
      <c r="AK11" s="1817"/>
      <c r="AL11" s="1815"/>
      <c r="AM11" s="1817"/>
      <c r="AN11" s="1815"/>
      <c r="AO11" s="1817"/>
      <c r="AP11" s="1815"/>
      <c r="AQ11" s="1817"/>
      <c r="AR11" s="1815"/>
      <c r="AS11" s="1817"/>
      <c r="AT11" s="2164"/>
      <c r="AU11" s="2181"/>
      <c r="AV11" s="1291"/>
      <c r="AW11" s="2164"/>
      <c r="AX11" s="1291"/>
      <c r="AY11" s="27"/>
      <c r="AZ11" s="27"/>
      <c r="BA11" s="27"/>
      <c r="BB11" s="2186" t="str">
        <f>I10</f>
        <v>办公</v>
      </c>
      <c r="BC11" s="2186" t="str">
        <f>K10</f>
        <v>商业</v>
      </c>
      <c r="BD11" s="2186" t="str">
        <f>M10</f>
        <v>车库—办公</v>
      </c>
      <c r="BE11" s="2186" t="str">
        <f>O10</f>
        <v>商业</v>
      </c>
      <c r="BF11" s="2186" t="str">
        <f>Q10</f>
        <v>办公</v>
      </c>
      <c r="BG11" s="2186" t="str">
        <f>S10</f>
        <v>仓储</v>
      </c>
      <c r="BH11" s="2186">
        <f>U10</f>
        <v>0</v>
      </c>
      <c r="BI11" s="2186">
        <f>W10</f>
        <v>0</v>
      </c>
      <c r="BJ11" s="2186">
        <f>Y10</f>
        <v>0</v>
      </c>
      <c r="BK11" s="2186">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205" t="str">
        <f>AR10</f>
        <v>未注明</v>
      </c>
    </row>
    <row r="12" spans="1:72" s="2166" customFormat="1" ht="12.75">
      <c r="A12" s="2206"/>
      <c r="B12" s="2206"/>
      <c r="C12" s="2206"/>
      <c r="D12" s="2206"/>
      <c r="E12" s="2206"/>
      <c r="F12" s="2206"/>
      <c r="G12" s="29"/>
      <c r="H12" s="2207"/>
      <c r="I12" s="1804"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0" t="s">
        <v>1914</v>
      </c>
      <c r="W12" s="11" t="s">
        <v>1913</v>
      </c>
      <c r="X12" s="11" t="s">
        <v>1914</v>
      </c>
      <c r="Y12" s="11" t="s">
        <v>1913</v>
      </c>
      <c r="Z12" s="11" t="s">
        <v>1914</v>
      </c>
      <c r="AA12" s="11" t="s">
        <v>1913</v>
      </c>
      <c r="AB12" s="11" t="s">
        <v>1914</v>
      </c>
      <c r="AC12" s="2208"/>
      <c r="AD12" s="1804"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6" t="s">
        <v>1914</v>
      </c>
      <c r="AT12" s="2209"/>
      <c r="AU12" s="2206"/>
      <c r="AV12" s="30"/>
      <c r="AW12" s="2165"/>
      <c r="AX12" s="30"/>
      <c r="AY12" s="2210"/>
      <c r="AZ12" s="27"/>
      <c r="BA12" s="2198"/>
      <c r="BB12" s="23">
        <f>I11</f>
        <v>0</v>
      </c>
      <c r="BC12" s="2211">
        <f>K11</f>
        <v>0</v>
      </c>
      <c r="BD12" s="2211">
        <f>M11</f>
        <v>0</v>
      </c>
      <c r="BE12" s="2186">
        <f>O11</f>
        <v>0</v>
      </c>
      <c r="BF12" s="2186">
        <f>Q11</f>
        <v>0</v>
      </c>
      <c r="BG12" s="2186">
        <f>S11</f>
        <v>0</v>
      </c>
      <c r="BH12" s="2186">
        <f>U11</f>
        <v>0</v>
      </c>
      <c r="BI12" s="2186">
        <f>W11</f>
        <v>0</v>
      </c>
      <c r="BJ12" s="2186">
        <f>Y11</f>
        <v>0</v>
      </c>
      <c r="BK12" s="2186">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205">
        <f>AR11</f>
        <v>0</v>
      </c>
    </row>
    <row r="13" spans="1:72" s="2166" customFormat="1" ht="25.5">
      <c r="A13" s="1271"/>
      <c r="B13" s="1271"/>
      <c r="C13" s="2152" t="s">
        <v>3173</v>
      </c>
      <c r="D13" s="2212" t="s">
        <v>3048</v>
      </c>
      <c r="E13" s="15">
        <f>IF($C$3="是",ROUND($A$3*G13/$B$3,2),ROUND($A$3*(G13-AT13)/$B$3,2))</f>
        <v>10928.73</v>
      </c>
      <c r="F13" s="31"/>
      <c r="G13" s="32">
        <f>H13+AC13+AT13</f>
        <v>148509</v>
      </c>
      <c r="H13" s="19">
        <f>SUMIF(I$12:AB$12,"总值",I13:AB13)</f>
        <v>148509</v>
      </c>
      <c r="I13" s="2213">
        <v>148509</v>
      </c>
      <c r="J13" s="2213"/>
      <c r="K13" s="2213"/>
      <c r="L13" s="2213"/>
      <c r="M13" s="2213"/>
      <c r="N13" s="2213"/>
      <c r="O13" s="2213"/>
      <c r="P13" s="2213"/>
      <c r="Q13" s="2213"/>
      <c r="R13" s="2213"/>
      <c r="S13" s="2213"/>
      <c r="T13" s="2213"/>
      <c r="U13" s="2213"/>
      <c r="V13" s="2213"/>
      <c r="W13" s="2213"/>
      <c r="X13" s="2213"/>
      <c r="Y13" s="2213"/>
      <c r="Z13" s="2213"/>
      <c r="AA13" s="2213"/>
      <c r="AB13" s="2213"/>
      <c r="AC13" s="15">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3A商务办公楼</v>
      </c>
      <c r="AY13" s="1804">
        <f>ROUND($AY$6*AZ13/$AZ$5,2)</f>
        <v>10928.74</v>
      </c>
      <c r="AZ13" s="15">
        <f>BA13+BL13</f>
        <v>148509</v>
      </c>
      <c r="BA13" s="15">
        <f>SUM(BB13:BK13)</f>
        <v>148509</v>
      </c>
      <c r="BB13" s="15">
        <f>IF($D13="是",I13-J13,0)</f>
        <v>148509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6" customFormat="1" ht="12.75">
      <c r="A14" s="1271"/>
      <c r="B14" s="1271"/>
      <c r="C14" s="2152" t="s">
        <v>3174</v>
      </c>
      <c r="D14" s="2212" t="s">
        <v>3048</v>
      </c>
      <c r="E14" s="15">
        <f>IF($C$3="是",ROUND($A$3*G14/$B$3,2),ROUND($A$3*(G14-AT14)/$B$3,2))</f>
        <v>618.29999999999995</v>
      </c>
      <c r="F14" s="31"/>
      <c r="G14" s="32">
        <f>H14+AC14+AT14</f>
        <v>8764</v>
      </c>
      <c r="H14" s="19">
        <f>SUMIF(I$12:AB$12,"总值",I14:AB14)</f>
        <v>8402</v>
      </c>
      <c r="I14" s="2213"/>
      <c r="J14" s="2213"/>
      <c r="K14" s="2213">
        <v>8402</v>
      </c>
      <c r="L14" s="2213"/>
      <c r="M14" s="2213"/>
      <c r="N14" s="2213"/>
      <c r="O14" s="2213"/>
      <c r="P14" s="2213"/>
      <c r="Q14" s="2213"/>
      <c r="R14" s="2213"/>
      <c r="S14" s="2213"/>
      <c r="T14" s="2213"/>
      <c r="U14" s="2213"/>
      <c r="V14" s="2213"/>
      <c r="W14" s="2213"/>
      <c r="X14" s="2213"/>
      <c r="Y14" s="2213"/>
      <c r="Z14" s="2213"/>
      <c r="AA14" s="2213"/>
      <c r="AB14" s="2213"/>
      <c r="AC14" s="15">
        <f>SUMIF(AD$12:AS$12,"总值",AD14:AS14)</f>
        <v>0</v>
      </c>
      <c r="AD14" s="2214"/>
      <c r="AE14" s="2214"/>
      <c r="AF14" s="2214"/>
      <c r="AG14" s="2214"/>
      <c r="AH14" s="2214"/>
      <c r="AI14" s="2214"/>
      <c r="AJ14" s="2214"/>
      <c r="AK14" s="2214"/>
      <c r="AL14" s="2214"/>
      <c r="AM14" s="2214"/>
      <c r="AN14" s="2214"/>
      <c r="AO14" s="2214"/>
      <c r="AP14" s="2214"/>
      <c r="AQ14" s="2214"/>
      <c r="AR14" s="2214"/>
      <c r="AS14" s="2214"/>
      <c r="AT14" s="2215">
        <v>362</v>
      </c>
      <c r="AU14" s="2216"/>
      <c r="AV14" s="11">
        <f t="shared" si="6"/>
        <v>0</v>
      </c>
      <c r="AW14" s="11">
        <f t="shared" si="6"/>
        <v>0</v>
      </c>
      <c r="AX14" s="11" t="str">
        <f t="shared" si="6"/>
        <v>3B商业用房</v>
      </c>
      <c r="AY14" s="1804">
        <f>ROUND($AY$6*AZ14/$AZ$5,2)</f>
        <v>618.29999999999995</v>
      </c>
      <c r="AZ14" s="15">
        <f>BA14+BL14</f>
        <v>8402</v>
      </c>
      <c r="BA14" s="15">
        <f>SUM(BB14:BK14)</f>
        <v>8402</v>
      </c>
      <c r="BB14" s="15">
        <f>IF($D14="是",I14-J14,0)</f>
        <v>0</v>
      </c>
      <c r="BC14" s="15">
        <f>IF($D14="是",K14-L14,0)</f>
        <v>8402</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6" customFormat="1" ht="12.75">
      <c r="A15" s="1271"/>
      <c r="B15" s="1271"/>
      <c r="C15" s="2946" t="s">
        <v>3051</v>
      </c>
      <c r="D15" s="2212" t="s">
        <v>3048</v>
      </c>
      <c r="E15" s="15">
        <f>IF($C$3="是",ROUND($A$3*G15/$B$3,2),ROUND($A$3*(G15-AT15)/$B$3,2))</f>
        <v>480.75</v>
      </c>
      <c r="F15" s="31"/>
      <c r="G15" s="32">
        <f>H15+AC15+AT15</f>
        <v>6532.9</v>
      </c>
      <c r="H15" s="19">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5">
        <f>SUMIF(AD$12:AS$12,"总值",AD15:AS15)</f>
        <v>6532.9</v>
      </c>
      <c r="AD15" s="2214"/>
      <c r="AE15" s="2214"/>
      <c r="AF15" s="2214"/>
      <c r="AG15" s="2214"/>
      <c r="AH15" s="2214"/>
      <c r="AI15" s="2214"/>
      <c r="AJ15" s="2214"/>
      <c r="AK15" s="2214"/>
      <c r="AL15" s="2214"/>
      <c r="AM15" s="2214"/>
      <c r="AN15" s="2214">
        <v>6532.9</v>
      </c>
      <c r="AO15" s="2214"/>
      <c r="AP15" s="2214"/>
      <c r="AQ15" s="2214"/>
      <c r="AR15" s="2214"/>
      <c r="AS15" s="2214"/>
      <c r="AT15" s="2215"/>
      <c r="AU15" s="2216"/>
      <c r="AV15" s="11">
        <f t="shared" si="6"/>
        <v>0</v>
      </c>
      <c r="AW15" s="11">
        <f t="shared" si="6"/>
        <v>0</v>
      </c>
      <c r="AX15" s="11" t="str">
        <f t="shared" si="6"/>
        <v>设备机房</v>
      </c>
      <c r="AY15" s="1804">
        <f>ROUND($AY$6*AZ15/$AZ$5,2)</f>
        <v>480.75</v>
      </c>
      <c r="AZ15" s="15">
        <f>BA15+BL15</f>
        <v>6532.9</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6532.9</v>
      </c>
      <c r="BM15" s="15">
        <f>IF($D15="是",AD15-AE15,0)</f>
        <v>0</v>
      </c>
      <c r="BN15" s="15">
        <f>IF($D15="是",AF15-AG15,0)</f>
        <v>0</v>
      </c>
      <c r="BO15" s="15">
        <f>IF($D15="是",AH15-AI15,0)</f>
        <v>0</v>
      </c>
      <c r="BP15" s="15">
        <f>IF($D15="是",AJ15-AK15,0)</f>
        <v>0</v>
      </c>
      <c r="BQ15" s="15">
        <f>IF($D15="是",AL15-AM15,0)</f>
        <v>0</v>
      </c>
      <c r="BR15" s="15">
        <f>IF($D15="是",AN15-AO15,0)</f>
        <v>6532.9</v>
      </c>
      <c r="BS15" s="15">
        <f>IF($D15="是",AP15-AQ15,0)</f>
        <v>0</v>
      </c>
      <c r="BT15" s="21">
        <f>IF($D15="是",AR15-AS15,0)</f>
        <v>0</v>
      </c>
    </row>
    <row r="16" spans="1:72" s="2166" customFormat="1" ht="12.75">
      <c r="A16" s="1271"/>
      <c r="B16" s="1271"/>
      <c r="C16" s="2946" t="s">
        <v>3052</v>
      </c>
      <c r="D16" s="2212" t="s">
        <v>3048</v>
      </c>
      <c r="E16" s="15">
        <f>IF($C$3="是",ROUND($A$3*G16/$B$3,2),ROUND($A$3*(G16-AT16)/$B$3,2))</f>
        <v>3147.37</v>
      </c>
      <c r="F16" s="31"/>
      <c r="G16" s="32">
        <f>H16+AC16+AT16</f>
        <v>42769.1</v>
      </c>
      <c r="H16" s="19">
        <f>SUMIF(I$12:AB$12,"总值",I16:AB16)</f>
        <v>42769.1</v>
      </c>
      <c r="I16" s="2213"/>
      <c r="J16" s="2213"/>
      <c r="K16" s="2213"/>
      <c r="L16" s="2213"/>
      <c r="M16" s="2213">
        <v>42769.1</v>
      </c>
      <c r="N16" s="2213"/>
      <c r="O16" s="2213"/>
      <c r="P16" s="2213"/>
      <c r="Q16" s="2213"/>
      <c r="R16" s="2213"/>
      <c r="S16" s="2213"/>
      <c r="T16" s="2213"/>
      <c r="U16" s="2213"/>
      <c r="V16" s="2213"/>
      <c r="W16" s="2213"/>
      <c r="X16" s="2213"/>
      <c r="Y16" s="2213"/>
      <c r="Z16" s="2213"/>
      <c r="AA16" s="2213"/>
      <c r="AB16" s="2213"/>
      <c r="AC16" s="15">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停车库</v>
      </c>
      <c r="AY16" s="1804">
        <f>ROUND($AY$6*AZ16/$AZ$5,2)</f>
        <v>3147.37</v>
      </c>
      <c r="AZ16" s="15">
        <f>BA16+BL16</f>
        <v>42769.1</v>
      </c>
      <c r="BA16" s="15">
        <f>SUM(BB16:BK16)</f>
        <v>42769.1</v>
      </c>
      <c r="BB16" s="15">
        <f>IF($D16="是",I16-J16,0)</f>
        <v>0</v>
      </c>
      <c r="BC16" s="15">
        <f>IF($D16="是",K16-L16,0)</f>
        <v>0</v>
      </c>
      <c r="BD16" s="15">
        <f>IF($D16="是",M16-N16,0)</f>
        <v>42769.1</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6" customFormat="1" ht="12.75">
      <c r="A17" s="1271"/>
      <c r="B17" s="1271"/>
      <c r="C17" s="2946" t="s">
        <v>3053</v>
      </c>
      <c r="D17" s="2212" t="s">
        <v>3048</v>
      </c>
      <c r="E17" s="15">
        <f>IF($C$3="是",ROUND($A$3*G17/$B$3,2),ROUND($A$3*(G17-AT17)/$B$3,2))</f>
        <v>962.73</v>
      </c>
      <c r="F17" s="31"/>
      <c r="G17" s="32">
        <f>H17+AC17+AT17</f>
        <v>13082.4</v>
      </c>
      <c r="H17" s="19">
        <f>SUMIF(I$12:AB$12,"总值",I17:AB17)</f>
        <v>13082.4</v>
      </c>
      <c r="I17" s="2213"/>
      <c r="J17" s="2213"/>
      <c r="K17" s="2213"/>
      <c r="L17" s="2213"/>
      <c r="M17" s="2213"/>
      <c r="N17" s="2213"/>
      <c r="O17" s="2213">
        <v>13082.4</v>
      </c>
      <c r="P17" s="2213"/>
      <c r="Q17" s="2213"/>
      <c r="R17" s="2213"/>
      <c r="S17" s="2213"/>
      <c r="T17" s="2213"/>
      <c r="U17" s="2213"/>
      <c r="V17" s="2213"/>
      <c r="W17" s="2213"/>
      <c r="X17" s="2213"/>
      <c r="Y17" s="2213"/>
      <c r="Z17" s="2213"/>
      <c r="AA17" s="2213"/>
      <c r="AB17" s="2213"/>
      <c r="AC17" s="15">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t="str">
        <f t="shared" si="6"/>
        <v>商业用房</v>
      </c>
      <c r="AY17" s="1804">
        <f>ROUND($AY$6*AZ17/$AZ$5,2)</f>
        <v>962.73</v>
      </c>
      <c r="AZ17" s="15">
        <f>BA17+BL17</f>
        <v>13082.4</v>
      </c>
      <c r="BA17" s="15">
        <f>SUM(BB17:BK17)</f>
        <v>13082.4</v>
      </c>
      <c r="BB17" s="15">
        <f>IF($D17="是",I17-J17,0)</f>
        <v>0</v>
      </c>
      <c r="BC17" s="15">
        <f>IF($D17="是",K17-L17,0)</f>
        <v>0</v>
      </c>
      <c r="BD17" s="15">
        <f>IF($D17="是",M17-N17,0)</f>
        <v>0</v>
      </c>
      <c r="BE17" s="15">
        <f>IF($D17="是",O17-P17,0)</f>
        <v>13082.4</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7" t="s">
        <v>3054</v>
      </c>
      <c r="D18" s="2212" t="s">
        <v>3048</v>
      </c>
      <c r="E18" s="34">
        <f t="shared" ref="E18:E112" si="7">IF($C$3="是",ROUND($A$3*G18/$B$3,2),ROUND($A$3*(G18-AT18)/$B$3,2))</f>
        <v>18.989999999999998</v>
      </c>
      <c r="F18" s="35"/>
      <c r="G18" s="36">
        <f t="shared" ref="G18:G109" si="8">H18+AC18+AT18</f>
        <v>258</v>
      </c>
      <c r="H18" s="37">
        <f t="shared" ref="H18:H109" si="9">SUMIF(I$12:AB$12,"总值",I18:AB18)</f>
        <v>258</v>
      </c>
      <c r="I18" s="38"/>
      <c r="J18" s="38"/>
      <c r="K18" s="38"/>
      <c r="L18" s="38"/>
      <c r="M18" s="38"/>
      <c r="N18" s="38"/>
      <c r="O18" s="38"/>
      <c r="P18" s="38"/>
      <c r="Q18" s="38">
        <v>258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8"/>
      <c r="AV18" s="1793">
        <f t="shared" ref="AV18:AV112" si="11">A18</f>
        <v>0</v>
      </c>
      <c r="AW18" s="1793">
        <f t="shared" ref="AW18:AW112" si="12">B18</f>
        <v>0</v>
      </c>
      <c r="AX18" s="1793" t="str">
        <f t="shared" ref="AX18:AX112" si="13">C18</f>
        <v>办公用房</v>
      </c>
      <c r="AY18" s="41">
        <f t="shared" ref="AY18:AY109" si="14">ROUND($AY$6*AZ18/$AZ$5,2)</f>
        <v>18.989999999999998</v>
      </c>
      <c r="AZ18" s="34">
        <f t="shared" ref="AZ18:AZ109" si="15">BA18+BL18</f>
        <v>258</v>
      </c>
      <c r="BA18" s="34">
        <f t="shared" ref="BA18:BA109" si="16">SUM(BB18:BK18)</f>
        <v>258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258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7" t="s">
        <v>3055</v>
      </c>
      <c r="D19" s="2212" t="s">
        <v>3048</v>
      </c>
      <c r="E19" s="34">
        <f t="shared" si="7"/>
        <v>36.79</v>
      </c>
      <c r="F19" s="35"/>
      <c r="G19" s="36">
        <f t="shared" si="8"/>
        <v>27013.65</v>
      </c>
      <c r="H19" s="37">
        <f t="shared" si="9"/>
        <v>500</v>
      </c>
      <c r="I19" s="38"/>
      <c r="J19" s="38"/>
      <c r="K19" s="38"/>
      <c r="L19" s="38"/>
      <c r="M19" s="38"/>
      <c r="N19" s="38"/>
      <c r="O19" s="38"/>
      <c r="P19" s="38"/>
      <c r="Q19" s="38"/>
      <c r="R19" s="38"/>
      <c r="S19" s="38">
        <v>500</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f>25845.15+668.5</f>
        <v>26513.65</v>
      </c>
      <c r="AU19" s="2218"/>
      <c r="AV19" s="1793">
        <f t="shared" si="11"/>
        <v>0</v>
      </c>
      <c r="AW19" s="1793">
        <f t="shared" si="12"/>
        <v>0</v>
      </c>
      <c r="AX19" s="1793" t="str">
        <f t="shared" si="13"/>
        <v>库房</v>
      </c>
      <c r="AY19" s="41">
        <f t="shared" si="14"/>
        <v>36.79</v>
      </c>
      <c r="AZ19" s="34">
        <f t="shared" si="15"/>
        <v>500</v>
      </c>
      <c r="BA19" s="34">
        <f t="shared" si="16"/>
        <v>500</v>
      </c>
      <c r="BB19" s="34">
        <f t="shared" si="17"/>
        <v>0</v>
      </c>
      <c r="BC19" s="34">
        <f t="shared" si="18"/>
        <v>0</v>
      </c>
      <c r="BD19" s="34">
        <f t="shared" si="19"/>
        <v>0</v>
      </c>
      <c r="BE19" s="34">
        <f t="shared" si="20"/>
        <v>0</v>
      </c>
      <c r="BF19" s="34">
        <f t="shared" si="21"/>
        <v>0</v>
      </c>
      <c r="BG19" s="34">
        <f t="shared" si="22"/>
        <v>500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2947"/>
      <c r="D20" s="2212" t="s">
        <v>3048</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8"/>
      <c r="AV20" s="1793">
        <f t="shared" si="11"/>
        <v>0</v>
      </c>
      <c r="AW20" s="1793">
        <f t="shared" si="12"/>
        <v>0</v>
      </c>
      <c r="AX20" s="1793">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2" t="s">
        <v>3048</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8"/>
      <c r="AV21" s="1793">
        <f t="shared" si="11"/>
        <v>0</v>
      </c>
      <c r="AW21" s="1793">
        <f t="shared" si="12"/>
        <v>0</v>
      </c>
      <c r="AX21" s="1793">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2" t="s">
        <v>3048</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8"/>
      <c r="AV22" s="1793">
        <f t="shared" si="11"/>
        <v>0</v>
      </c>
      <c r="AW22" s="1793">
        <f t="shared" si="12"/>
        <v>0</v>
      </c>
      <c r="AX22" s="1793">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2" t="s">
        <v>3048</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8"/>
      <c r="AV23" s="1793">
        <f t="shared" si="11"/>
        <v>0</v>
      </c>
      <c r="AW23" s="1793">
        <f t="shared" si="12"/>
        <v>0</v>
      </c>
      <c r="AX23" s="1793">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2" t="s">
        <v>3048</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8"/>
      <c r="AV24" s="1793">
        <f t="shared" si="11"/>
        <v>0</v>
      </c>
      <c r="AW24" s="1793">
        <f t="shared" si="12"/>
        <v>0</v>
      </c>
      <c r="AX24" s="1793">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2" t="s">
        <v>3048</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8"/>
      <c r="AV25" s="1793">
        <f t="shared" si="11"/>
        <v>0</v>
      </c>
      <c r="AW25" s="1793">
        <f t="shared" si="12"/>
        <v>0</v>
      </c>
      <c r="AX25" s="1793">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2" t="s">
        <v>3048</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8"/>
      <c r="AV26" s="1793">
        <f t="shared" si="11"/>
        <v>0</v>
      </c>
      <c r="AW26" s="1793">
        <f t="shared" si="12"/>
        <v>0</v>
      </c>
      <c r="AX26" s="1793">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8"/>
      <c r="AV27" s="1793">
        <f t="shared" si="11"/>
        <v>0</v>
      </c>
      <c r="AW27" s="1793">
        <f t="shared" si="12"/>
        <v>0</v>
      </c>
      <c r="AX27" s="1793">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8"/>
      <c r="AV28" s="1793">
        <f t="shared" si="11"/>
        <v>0</v>
      </c>
      <c r="AW28" s="1793">
        <f t="shared" si="12"/>
        <v>0</v>
      </c>
      <c r="AX28" s="1793">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8"/>
      <c r="AV29" s="1793">
        <f t="shared" si="11"/>
        <v>0</v>
      </c>
      <c r="AW29" s="1793">
        <f t="shared" si="12"/>
        <v>0</v>
      </c>
      <c r="AX29" s="1793">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8"/>
      <c r="AV30" s="1793">
        <f t="shared" si="11"/>
        <v>0</v>
      </c>
      <c r="AW30" s="1793">
        <f t="shared" si="12"/>
        <v>0</v>
      </c>
      <c r="AX30" s="1793">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8"/>
      <c r="AV31" s="1793">
        <f t="shared" si="11"/>
        <v>0</v>
      </c>
      <c r="AW31" s="1793">
        <f t="shared" si="12"/>
        <v>0</v>
      </c>
      <c r="AX31" s="1793">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8"/>
      <c r="AV32" s="1793">
        <f t="shared" si="11"/>
        <v>0</v>
      </c>
      <c r="AW32" s="1793">
        <f t="shared" si="12"/>
        <v>0</v>
      </c>
      <c r="AX32" s="1793">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8"/>
      <c r="AV33" s="1793">
        <f t="shared" si="11"/>
        <v>0</v>
      </c>
      <c r="AW33" s="1793">
        <f t="shared" si="12"/>
        <v>0</v>
      </c>
      <c r="AX33" s="1793">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8"/>
      <c r="AV34" s="1793">
        <f t="shared" si="11"/>
        <v>0</v>
      </c>
      <c r="AW34" s="1793">
        <f t="shared" si="12"/>
        <v>0</v>
      </c>
      <c r="AX34" s="1793">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8"/>
      <c r="AV35" s="1793">
        <f t="shared" si="11"/>
        <v>0</v>
      </c>
      <c r="AW35" s="1793">
        <f t="shared" si="12"/>
        <v>0</v>
      </c>
      <c r="AX35" s="1793">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8"/>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8"/>
      <c r="AV37" s="1793">
        <f t="shared" si="11"/>
        <v>0</v>
      </c>
      <c r="AW37" s="1793">
        <f t="shared" si="12"/>
        <v>0</v>
      </c>
      <c r="AX37" s="1793">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8"/>
      <c r="AV38" s="1793">
        <f t="shared" si="11"/>
        <v>0</v>
      </c>
      <c r="AW38" s="1793">
        <f t="shared" si="12"/>
        <v>0</v>
      </c>
      <c r="AX38" s="1793">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8"/>
      <c r="AV39" s="1793">
        <f t="shared" si="11"/>
        <v>0</v>
      </c>
      <c r="AW39" s="1793">
        <f t="shared" si="12"/>
        <v>0</v>
      </c>
      <c r="AX39" s="1793">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8"/>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8"/>
      <c r="AV41" s="1793">
        <f t="shared" si="11"/>
        <v>0</v>
      </c>
      <c r="AW41" s="1793">
        <f t="shared" si="12"/>
        <v>0</v>
      </c>
      <c r="AX41" s="1793">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8"/>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8"/>
      <c r="AV43" s="1793">
        <f t="shared" si="11"/>
        <v>0</v>
      </c>
      <c r="AW43" s="1793">
        <f t="shared" si="12"/>
        <v>0</v>
      </c>
      <c r="AX43" s="1793">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8"/>
      <c r="AV44" s="1793">
        <f t="shared" si="11"/>
        <v>0</v>
      </c>
      <c r="AW44" s="1793">
        <f t="shared" si="12"/>
        <v>0</v>
      </c>
      <c r="AX44" s="1793">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8"/>
      <c r="AV45" s="1793">
        <f t="shared" si="11"/>
        <v>0</v>
      </c>
      <c r="AW45" s="1793">
        <f t="shared" si="12"/>
        <v>0</v>
      </c>
      <c r="AX45" s="1793">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8"/>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8"/>
      <c r="AV47" s="1793">
        <f t="shared" si="11"/>
        <v>0</v>
      </c>
      <c r="AW47" s="1793">
        <f t="shared" si="12"/>
        <v>0</v>
      </c>
      <c r="AX47" s="1793">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8"/>
      <c r="AV48" s="1793">
        <f t="shared" si="11"/>
        <v>0</v>
      </c>
      <c r="AW48" s="1793">
        <f t="shared" si="12"/>
        <v>0</v>
      </c>
      <c r="AX48" s="1793">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8"/>
      <c r="AV49" s="1793">
        <f t="shared" si="11"/>
        <v>0</v>
      </c>
      <c r="AW49" s="1793">
        <f t="shared" si="12"/>
        <v>0</v>
      </c>
      <c r="AX49" s="1793">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8"/>
      <c r="AV50" s="1793">
        <f t="shared" si="11"/>
        <v>0</v>
      </c>
      <c r="AW50" s="1793">
        <f t="shared" si="12"/>
        <v>0</v>
      </c>
      <c r="AX50" s="1793">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8"/>
      <c r="AV51" s="1793">
        <f t="shared" si="11"/>
        <v>0</v>
      </c>
      <c r="AW51" s="1793">
        <f t="shared" si="12"/>
        <v>0</v>
      </c>
      <c r="AX51" s="1793">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8"/>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8"/>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8"/>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8"/>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8"/>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8"/>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8"/>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8"/>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8"/>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8"/>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8"/>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8"/>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8"/>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8"/>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8"/>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8"/>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8"/>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8"/>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8"/>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8"/>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8"/>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8"/>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8"/>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8"/>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8"/>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8"/>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8"/>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8"/>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8"/>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8"/>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8"/>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8"/>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8"/>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8"/>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8"/>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8"/>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8"/>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8"/>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8"/>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8"/>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8"/>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8"/>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8"/>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8"/>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8"/>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8"/>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8"/>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8"/>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8"/>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8"/>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8"/>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8"/>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8"/>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8"/>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8"/>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8"/>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8"/>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8"/>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3"/>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3"/>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3"/>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8"/>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8"/>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8"/>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8"/>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8"/>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8"/>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8"/>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8"/>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8"/>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8"/>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8"/>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8"/>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8"/>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8"/>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8"/>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8"/>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8"/>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8"/>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8"/>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8"/>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8"/>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8"/>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8"/>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8"/>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8"/>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8"/>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8"/>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8"/>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8"/>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8"/>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8"/>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8"/>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8"/>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8"/>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8"/>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8"/>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8"/>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8"/>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8"/>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8"/>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8"/>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8"/>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8"/>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8"/>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8"/>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8"/>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8"/>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8"/>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8"/>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8"/>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8"/>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8"/>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8"/>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8"/>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8"/>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8"/>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8"/>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8"/>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8"/>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8"/>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8"/>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8"/>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8"/>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8"/>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8"/>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8"/>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8"/>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8"/>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8"/>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8"/>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8"/>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8"/>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8"/>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8"/>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8"/>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8"/>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8"/>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8"/>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8"/>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8"/>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8"/>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8"/>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8"/>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8"/>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8"/>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8"/>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8"/>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8"/>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8"/>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8"/>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8"/>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8"/>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3"/>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3"/>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3"/>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8"/>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8"/>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8"/>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8"/>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8"/>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8"/>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8"/>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8"/>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8"/>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8"/>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8"/>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8"/>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8"/>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8"/>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8"/>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8"/>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8"/>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8"/>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8"/>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8"/>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8"/>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8"/>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8"/>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8"/>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8"/>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8"/>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8"/>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8"/>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8"/>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8"/>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8"/>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8"/>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8"/>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8"/>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8"/>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8"/>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8"/>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8"/>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8"/>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8"/>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8"/>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8"/>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8"/>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8"/>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8"/>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8"/>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8"/>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8"/>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8"/>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8"/>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8"/>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8"/>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8"/>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8"/>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8"/>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8"/>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8"/>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8"/>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8"/>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8"/>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8"/>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8"/>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8"/>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8"/>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8"/>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8"/>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8"/>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8"/>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8"/>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8"/>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8"/>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8"/>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8"/>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8"/>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8"/>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8"/>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8"/>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8"/>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8"/>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8"/>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8"/>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8"/>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8"/>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8"/>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8"/>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8"/>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8"/>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8"/>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8"/>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8"/>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8"/>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8"/>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3"/>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3"/>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3"/>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8"/>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8"/>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8"/>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8"/>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8"/>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8"/>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8"/>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8"/>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8"/>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8"/>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8"/>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8"/>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8"/>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8"/>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8"/>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8"/>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8"/>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8"/>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8"/>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8"/>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8"/>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8"/>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8"/>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8"/>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8"/>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8"/>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8"/>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8"/>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8"/>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8"/>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8"/>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8"/>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8"/>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8"/>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8"/>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8"/>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8"/>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8"/>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8"/>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8"/>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8"/>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8"/>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8"/>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8"/>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8"/>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8"/>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8"/>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8"/>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8"/>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8"/>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8"/>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8"/>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8"/>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8"/>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8"/>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8"/>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8"/>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8"/>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8"/>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8"/>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8"/>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8"/>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8"/>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8"/>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8"/>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8"/>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8"/>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8"/>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8"/>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8"/>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8"/>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8"/>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8"/>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8"/>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8"/>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8"/>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8"/>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8"/>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8"/>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8"/>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8"/>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8"/>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8"/>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8"/>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8"/>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8"/>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8"/>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8"/>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8"/>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8"/>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8"/>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8"/>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3"/>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3"/>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3"/>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8"/>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8"/>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8"/>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8"/>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8"/>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8"/>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8"/>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8"/>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8"/>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8"/>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8"/>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8"/>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8"/>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8"/>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8"/>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8"/>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8"/>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8"/>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8"/>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8"/>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8"/>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8"/>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8"/>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8"/>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8"/>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8"/>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8"/>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8"/>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8"/>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8"/>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8"/>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8"/>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8"/>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8"/>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8"/>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8"/>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8"/>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8"/>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8"/>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8"/>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8"/>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8"/>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8"/>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8"/>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8"/>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8"/>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8"/>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8"/>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8"/>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8"/>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8"/>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8"/>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8"/>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8"/>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8"/>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8"/>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8"/>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8"/>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8"/>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8"/>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8"/>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8"/>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8"/>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8"/>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8"/>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8"/>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8"/>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8"/>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8"/>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8"/>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8"/>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8"/>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8"/>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8"/>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8"/>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8"/>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8"/>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8"/>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8"/>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8"/>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8"/>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8"/>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8"/>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8"/>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8"/>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8"/>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8"/>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8"/>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8"/>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8"/>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8"/>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8"/>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3"/>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3"/>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3"/>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8"/>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8"/>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8"/>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8"/>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8"/>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8"/>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8"/>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8"/>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8"/>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8"/>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8"/>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8"/>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8"/>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8"/>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8"/>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8"/>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8"/>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8"/>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8"/>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8"/>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8"/>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8"/>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8"/>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8"/>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8"/>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8"/>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8"/>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8"/>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8"/>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8"/>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8"/>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8"/>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8"/>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8"/>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8"/>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8"/>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8"/>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8"/>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8"/>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8"/>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8"/>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8"/>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8"/>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8"/>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8"/>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8"/>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8"/>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8"/>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8"/>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8"/>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8"/>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8"/>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8"/>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8"/>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8"/>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8"/>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8"/>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8"/>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8"/>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8"/>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8"/>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8"/>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8"/>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8"/>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8"/>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8"/>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8"/>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8"/>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8"/>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8"/>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8"/>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8"/>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8"/>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8"/>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8"/>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8"/>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8"/>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8"/>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8"/>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8"/>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8"/>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8"/>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8"/>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8"/>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8"/>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8"/>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8"/>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8"/>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8"/>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8"/>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8"/>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8"/>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3"/>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3"/>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3"/>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7" t="s">
        <v>0</v>
      </c>
      <c r="B1" s="3067" t="s">
        <v>4</v>
      </c>
      <c r="C1" s="3067" t="s">
        <v>5</v>
      </c>
      <c r="D1" s="3068" t="s">
        <v>53</v>
      </c>
      <c r="E1" s="3068" t="s">
        <v>54</v>
      </c>
      <c r="F1" s="3068"/>
      <c r="G1" s="3068"/>
      <c r="H1" s="3068"/>
      <c r="I1" s="3068"/>
      <c r="J1" s="3068"/>
      <c r="K1" s="3068"/>
      <c r="L1" s="3068"/>
      <c r="M1" s="3068"/>
    </row>
    <row r="2" spans="1:13" ht="27" customHeight="1">
      <c r="A2" s="3067"/>
      <c r="B2" s="3067"/>
      <c r="C2" s="3067"/>
      <c r="D2" s="3068"/>
      <c r="E2" s="3068" t="s">
        <v>37</v>
      </c>
      <c r="F2" s="3068" t="s">
        <v>38</v>
      </c>
      <c r="G2" s="3068"/>
      <c r="H2" s="3068"/>
      <c r="I2" s="3068"/>
      <c r="J2" s="3068" t="s">
        <v>39</v>
      </c>
      <c r="K2" s="3068"/>
      <c r="L2" s="3068"/>
      <c r="M2" s="3068"/>
    </row>
    <row r="3" spans="1:13" ht="28.5">
      <c r="A3" s="3067"/>
      <c r="B3" s="3067"/>
      <c r="C3" s="3067"/>
      <c r="D3" s="3068"/>
      <c r="E3" s="306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8" t="s">
        <v>55</v>
      </c>
      <c r="B9" s="3068"/>
      <c r="C9" s="306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E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1940</v>
      </c>
      <c r="B1" s="1391"/>
      <c r="C1" s="1391"/>
      <c r="D1" s="1391"/>
      <c r="E1" s="1391"/>
      <c r="F1" s="1391"/>
      <c r="G1" s="1391"/>
      <c r="H1" s="1391"/>
      <c r="I1" s="1391"/>
      <c r="J1" s="1391"/>
      <c r="K1" s="1391"/>
      <c r="L1" s="1391"/>
      <c r="M1" s="1391"/>
      <c r="N1" s="1391"/>
      <c r="O1" s="1391"/>
      <c r="P1" s="1391"/>
    </row>
    <row r="2" spans="1:16" ht="15">
      <c r="A2" s="3078" t="s">
        <v>1941</v>
      </c>
      <c r="B2" s="3078"/>
      <c r="C2" s="3078"/>
      <c r="D2" s="967" t="s">
        <v>1917</v>
      </c>
      <c r="E2" s="2226" t="s">
        <v>1918</v>
      </c>
      <c r="F2" s="1391"/>
      <c r="G2" s="2227"/>
      <c r="H2" s="2228"/>
      <c r="I2" s="2229" t="s">
        <v>1942</v>
      </c>
      <c r="J2" s="1391"/>
      <c r="K2" s="1391"/>
      <c r="L2" s="1391"/>
      <c r="M2" s="1391"/>
      <c r="N2" s="1426"/>
      <c r="O2" s="1391"/>
      <c r="P2" s="1391"/>
    </row>
    <row r="3" spans="1:16" ht="15.75" thickBot="1">
      <c r="A3" s="3079" t="s">
        <v>1915</v>
      </c>
      <c r="B3" s="3079"/>
      <c r="C3" s="3079"/>
      <c r="D3" s="45">
        <f>'数据-基础表'!AY6</f>
        <v>16193.67</v>
      </c>
      <c r="E3" s="45">
        <f>'数据-基础表'!AZ5</f>
        <v>220053.4</v>
      </c>
      <c r="F3" s="1391"/>
      <c r="G3" s="1398"/>
      <c r="H3" s="1246" t="s">
        <v>1916</v>
      </c>
      <c r="I3" s="54">
        <f>ROUND('数据-基础表'!B3/'数据-基础表'!A3,2)</f>
        <v>13.59</v>
      </c>
      <c r="J3" s="1391"/>
      <c r="K3" s="1391"/>
      <c r="L3" s="1391"/>
      <c r="M3" s="1391"/>
      <c r="N3" s="1426"/>
      <c r="O3" s="1391"/>
      <c r="P3" s="1391"/>
    </row>
    <row r="4" spans="1:16" ht="15">
      <c r="A4" s="3080"/>
      <c r="B4" s="3081"/>
      <c r="C4" s="3082"/>
      <c r="D4" s="2230" t="s">
        <v>1917</v>
      </c>
      <c r="E4" s="2231" t="s">
        <v>1918</v>
      </c>
      <c r="F4" s="1391"/>
      <c r="G4" s="2232" t="s">
        <v>1943</v>
      </c>
      <c r="H4" s="1246" t="s">
        <v>1923</v>
      </c>
      <c r="I4" s="54">
        <f>ROUND(SUMIF('数据-基础表'!I9:AS9,"地上",'数据-基础表'!I5:AS5)/'数据-基础表'!A3,2)</f>
        <v>9.69</v>
      </c>
      <c r="J4" s="1391"/>
      <c r="K4" s="1391"/>
      <c r="L4" s="1391"/>
      <c r="M4" s="1391"/>
      <c r="N4" s="1426"/>
      <c r="O4" s="1391"/>
      <c r="P4" s="1391"/>
    </row>
    <row r="5" spans="1:16">
      <c r="A5" s="46" t="s">
        <v>1919</v>
      </c>
      <c r="B5" s="3083" t="s">
        <v>1920</v>
      </c>
      <c r="C5" s="3083"/>
      <c r="D5" s="47">
        <f>ROUND($D$3*E5/$E$3,2)</f>
        <v>0</v>
      </c>
      <c r="E5" s="48">
        <f>SUMIF('数据-基础表'!$11:$11,"住宅",'数据-基础表'!$5:$5)</f>
        <v>0</v>
      </c>
      <c r="F5" s="1391"/>
      <c r="G5" s="1398"/>
      <c r="H5" s="1246" t="s">
        <v>1916</v>
      </c>
      <c r="I5" s="54">
        <f>ROUND(E31/D31,2)</f>
        <v>13.59</v>
      </c>
      <c r="J5" s="1391"/>
      <c r="K5" s="1391"/>
      <c r="L5" s="1391"/>
      <c r="M5" s="1391"/>
      <c r="N5" s="1391"/>
      <c r="O5" s="1391"/>
      <c r="P5" s="1391"/>
    </row>
    <row r="6" spans="1:16" ht="15" thickBot="1">
      <c r="A6" s="2233"/>
      <c r="B6" s="3083" t="s">
        <v>1921</v>
      </c>
      <c r="C6" s="3083"/>
      <c r="D6" s="47">
        <f>ROUND($D$3*E6/$E$3,2)</f>
        <v>16193.67</v>
      </c>
      <c r="E6" s="48">
        <f>E3-E5</f>
        <v>220053.4</v>
      </c>
      <c r="F6" s="1391"/>
      <c r="G6" s="2234" t="s">
        <v>1922</v>
      </c>
      <c r="H6" s="1398" t="s">
        <v>1923</v>
      </c>
      <c r="I6" s="939">
        <f>ROUND(F31/D31,2)</f>
        <v>9.69</v>
      </c>
      <c r="J6" s="1391"/>
      <c r="K6" s="1391"/>
      <c r="L6" s="1391"/>
      <c r="M6" s="1391"/>
      <c r="N6" s="1391"/>
      <c r="O6" s="1391"/>
      <c r="P6" s="1391"/>
    </row>
    <row r="7" spans="1:16" ht="15">
      <c r="A7" s="3075"/>
      <c r="B7" s="3076"/>
      <c r="C7" s="3077"/>
      <c r="D7" s="2230" t="s">
        <v>1917</v>
      </c>
      <c r="E7" s="2235" t="s">
        <v>1924</v>
      </c>
      <c r="F7" s="1391"/>
      <c r="G7" s="2227" t="s">
        <v>1925</v>
      </c>
      <c r="H7" s="63"/>
      <c r="I7" s="419">
        <f>I6</f>
        <v>9.69</v>
      </c>
      <c r="J7" s="1391"/>
      <c r="K7" s="1391"/>
      <c r="L7" s="1391"/>
      <c r="M7" s="1391"/>
      <c r="N7" s="1391"/>
      <c r="O7" s="1391"/>
      <c r="P7" s="1391"/>
    </row>
    <row r="8" spans="1:16">
      <c r="A8" s="46" t="s">
        <v>1926</v>
      </c>
      <c r="B8" s="49" t="s">
        <v>1927</v>
      </c>
      <c r="C8" s="47" t="s">
        <v>1928</v>
      </c>
      <c r="D8" s="47">
        <f t="shared" ref="D8:D15" si="0">ROUND($D$3*E8/$E$3,2)</f>
        <v>11547.04</v>
      </c>
      <c r="E8" s="50">
        <f>SUMIF('数据-基础表'!BB10:BK10,"地上",'数据-基础表'!BB5:BK5)</f>
        <v>156911</v>
      </c>
      <c r="F8" s="1391"/>
      <c r="G8" s="2236"/>
      <c r="H8" s="2236"/>
      <c r="I8" s="1391"/>
      <c r="J8" s="1391"/>
      <c r="K8" s="1391"/>
      <c r="L8" s="1391"/>
      <c r="M8" s="1391"/>
      <c r="N8" s="1391"/>
      <c r="O8" s="1391"/>
      <c r="P8" s="1391"/>
    </row>
    <row r="9" spans="1:16">
      <c r="A9" s="2237"/>
      <c r="B9" s="2238"/>
      <c r="C9" s="47" t="s">
        <v>1929</v>
      </c>
      <c r="D9" s="47">
        <f t="shared" si="0"/>
        <v>0</v>
      </c>
      <c r="E9" s="51">
        <v>0</v>
      </c>
      <c r="F9" s="1391"/>
      <c r="G9" s="2236"/>
      <c r="H9" s="2236"/>
      <c r="I9" s="1391"/>
      <c r="J9" s="1391"/>
      <c r="K9" s="1391"/>
      <c r="L9" s="1391"/>
      <c r="M9" s="1391"/>
      <c r="N9" s="1391"/>
      <c r="O9" s="1391"/>
      <c r="P9" s="1391"/>
    </row>
    <row r="10" spans="1:16">
      <c r="A10" s="2237"/>
      <c r="B10" s="2238"/>
      <c r="C10" s="47" t="s">
        <v>1938</v>
      </c>
      <c r="D10" s="47">
        <f t="shared" si="0"/>
        <v>962.73</v>
      </c>
      <c r="E10" s="50">
        <f>SUMPRODUCT(('数据-基础表'!BB10:BK10="地下")*('数据-基础表'!BB11:BK11="商业")*('数据-基础表'!BB5:BK5))</f>
        <v>13082.4</v>
      </c>
      <c r="F10" s="1391"/>
      <c r="G10" s="2236"/>
      <c r="H10" s="2236"/>
      <c r="I10" s="1391"/>
      <c r="J10" s="1391"/>
      <c r="K10" s="1391"/>
      <c r="L10" s="1391"/>
      <c r="M10" s="1391"/>
      <c r="N10" s="1391"/>
      <c r="O10" s="1391"/>
      <c r="P10" s="1391"/>
    </row>
    <row r="11" spans="1:16">
      <c r="A11" s="2237"/>
      <c r="B11" s="2238"/>
      <c r="C11" s="47" t="s">
        <v>1930</v>
      </c>
      <c r="D11" s="47">
        <f t="shared" si="0"/>
        <v>18.989999999999998</v>
      </c>
      <c r="E11" s="50">
        <f>SUMPRODUCT(('数据-基础表'!BB10:BK10="地下")*('数据-基础表'!BB11:BK11="办公")*('数据-基础表'!BB5:BK5))+'数据-基础表'!BP5</f>
        <v>258</v>
      </c>
      <c r="F11" s="1391"/>
      <c r="G11" s="2236"/>
      <c r="H11" s="2236"/>
      <c r="I11" s="1391"/>
      <c r="J11" s="1391"/>
      <c r="K11" s="1391"/>
      <c r="L11" s="1391"/>
      <c r="M11" s="1391"/>
      <c r="N11" s="1391"/>
      <c r="O11" s="1391"/>
      <c r="P11" s="1391"/>
    </row>
    <row r="12" spans="1:16">
      <c r="A12" s="2237"/>
      <c r="B12" s="2238"/>
      <c r="C12" s="47" t="s">
        <v>1931</v>
      </c>
      <c r="D12" s="47">
        <f t="shared" si="0"/>
        <v>36.79</v>
      </c>
      <c r="E12" s="50">
        <f>SUMPRODUCT(('数据-基础表'!BB10:BK10="地下")*('数据-基础表'!BB11:BK11="仓储")*('数据-基础表'!BB5:BK5))</f>
        <v>500</v>
      </c>
      <c r="F12" s="1391"/>
      <c r="G12" s="2236"/>
      <c r="H12" s="2236"/>
      <c r="I12" s="1391"/>
      <c r="J12" s="1391"/>
      <c r="K12" s="1391"/>
      <c r="L12" s="1391"/>
      <c r="M12" s="1391"/>
      <c r="N12" s="1391"/>
      <c r="O12" s="1391"/>
      <c r="P12" s="1391"/>
    </row>
    <row r="13" spans="1:16">
      <c r="A13" s="2237"/>
      <c r="B13" s="2238"/>
      <c r="C13" s="47" t="s">
        <v>1932</v>
      </c>
      <c r="D13" s="47">
        <f t="shared" si="0"/>
        <v>0</v>
      </c>
      <c r="E13" s="50">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7" t="s">
        <v>1944</v>
      </c>
      <c r="D14" s="47">
        <f t="shared" si="0"/>
        <v>0</v>
      </c>
      <c r="E14" s="50">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7" t="s">
        <v>1939</v>
      </c>
      <c r="D15" s="47">
        <f t="shared" si="0"/>
        <v>3147.37</v>
      </c>
      <c r="E15" s="50">
        <f>SUMPRODUCT(('数据-基础表'!BB10:BK10="地下")*('数据-基础表'!BB11:BK11="车库—办公")*('数据-基础表'!BB5:BK5))</f>
        <v>42769.1</v>
      </c>
      <c r="F15" s="1391"/>
      <c r="G15" s="2236"/>
      <c r="H15" s="2236"/>
      <c r="I15" s="1391"/>
      <c r="J15" s="1391"/>
      <c r="K15" s="1391"/>
      <c r="L15" s="1391"/>
      <c r="M15" s="1391"/>
      <c r="N15" s="1391"/>
      <c r="O15" s="1391"/>
      <c r="P15" s="1391"/>
    </row>
    <row r="16" spans="1:16" ht="15.75" thickBot="1">
      <c r="A16" s="2233"/>
      <c r="B16" s="2238"/>
      <c r="C16" s="49" t="s">
        <v>1933</v>
      </c>
      <c r="D16" s="49">
        <f>SUM(D8:D15)</f>
        <v>15712.920000000002</v>
      </c>
      <c r="E16" s="52">
        <f>SUM(E8:E15)</f>
        <v>213520.5</v>
      </c>
      <c r="F16" s="1391"/>
      <c r="G16" s="2236"/>
      <c r="H16" s="2239" t="s">
        <v>1945</v>
      </c>
      <c r="I16" s="2240"/>
      <c r="J16" s="1391"/>
      <c r="K16" s="3072" t="s">
        <v>1945</v>
      </c>
      <c r="L16" s="3073"/>
      <c r="M16" s="3073"/>
      <c r="N16" s="3073"/>
      <c r="O16" s="3073"/>
      <c r="P16" s="3074"/>
    </row>
    <row r="17" spans="1:19" ht="15">
      <c r="A17" s="2241" t="s">
        <v>1946</v>
      </c>
      <c r="B17" s="2242" t="s">
        <v>1947</v>
      </c>
      <c r="C17" s="2243" t="s">
        <v>1948</v>
      </c>
      <c r="D17" s="2244" t="s">
        <v>1936</v>
      </c>
      <c r="E17" s="2245" t="s">
        <v>1937</v>
      </c>
      <c r="F17" s="2246"/>
      <c r="G17" s="2247"/>
      <c r="H17" s="2248" t="s">
        <v>1949</v>
      </c>
      <c r="I17" s="2249" t="s">
        <v>1934</v>
      </c>
      <c r="J17" s="1391"/>
      <c r="K17" s="3069" t="s">
        <v>1950</v>
      </c>
      <c r="L17" s="3070"/>
      <c r="M17" s="3071"/>
      <c r="N17" s="3069" t="s">
        <v>1951</v>
      </c>
      <c r="O17" s="3070"/>
      <c r="P17" s="3071"/>
      <c r="R17" s="2227" t="s">
        <v>1952</v>
      </c>
      <c r="S17" s="63"/>
    </row>
    <row r="18" spans="1:19" ht="15">
      <c r="A18" s="2237"/>
      <c r="B18" s="2250"/>
      <c r="C18" s="2251"/>
      <c r="D18" s="2252"/>
      <c r="E18" s="2253" t="s">
        <v>1953</v>
      </c>
      <c r="F18" s="2254" t="s">
        <v>1954</v>
      </c>
      <c r="G18" s="2255" t="s">
        <v>1955</v>
      </c>
      <c r="H18" s="1261" t="s">
        <v>1956</v>
      </c>
      <c r="I18" s="2256" t="s">
        <v>1957</v>
      </c>
      <c r="J18" s="1391"/>
      <c r="K18" s="1261" t="s">
        <v>1958</v>
      </c>
      <c r="L18" s="2257" t="s">
        <v>1959</v>
      </c>
      <c r="M18" s="1046" t="s">
        <v>1960</v>
      </c>
      <c r="N18" s="1261" t="s">
        <v>1958</v>
      </c>
      <c r="O18" s="2257" t="s">
        <v>1959</v>
      </c>
      <c r="P18" s="1046" t="s">
        <v>1960</v>
      </c>
      <c r="R18" s="1246" t="s">
        <v>1961</v>
      </c>
      <c r="S18" s="1246" t="s">
        <v>1962</v>
      </c>
    </row>
    <row r="19" spans="1:19">
      <c r="A19" s="2258"/>
      <c r="B19" s="49" t="s">
        <v>1935</v>
      </c>
      <c r="C19" s="2948" t="s">
        <v>3202</v>
      </c>
      <c r="D19" s="47">
        <f>ROUND($D$3*E19/$E$3,2)</f>
        <v>10947.72</v>
      </c>
      <c r="E19" s="55">
        <f t="shared" ref="E19:E26" si="1">SUM(F19:G19)</f>
        <v>148767</v>
      </c>
      <c r="F19" s="56">
        <f>'数据-基础表'!I13</f>
        <v>148509</v>
      </c>
      <c r="G19" s="57">
        <f>'数据-基础表'!Q18</f>
        <v>258</v>
      </c>
      <c r="H19" s="722">
        <f>ROUND($D$3*I19/$E$3,2)</f>
        <v>334.96</v>
      </c>
      <c r="I19" s="50">
        <f t="shared" ref="I19:I26" si="2">IF($I$17="自定义",P19,M19)</f>
        <v>4551.6899999999996</v>
      </c>
      <c r="J19" s="1391"/>
      <c r="K19" s="1390">
        <f t="shared" ref="K19:K26" si="3">ROUND(E$28*E19/E$27,2)</f>
        <v>4551.6899999999996</v>
      </c>
      <c r="L19" s="1246">
        <f t="shared" ref="L19:L26" si="4">ROUND(IF(COUNTIF(C19,"*住宅*")&gt;0,E$29*E19/E$32,0),2)</f>
        <v>0</v>
      </c>
      <c r="M19" s="1402">
        <f>K19+L19</f>
        <v>4551.6899999999996</v>
      </c>
      <c r="N19" s="2259"/>
      <c r="O19" s="2260"/>
      <c r="P19" s="1402">
        <f>N19+O19</f>
        <v>0</v>
      </c>
      <c r="R19" s="1246">
        <f t="shared" ref="R19:S26" si="5">D19+H19</f>
        <v>11282.679999999998</v>
      </c>
      <c r="S19" s="1247">
        <f t="shared" si="5"/>
        <v>153318.69</v>
      </c>
    </row>
    <row r="20" spans="1:19">
      <c r="A20" s="2261"/>
      <c r="B20" s="49" t="s">
        <v>1963</v>
      </c>
      <c r="C20" s="2948" t="s">
        <v>3203</v>
      </c>
      <c r="D20" s="47">
        <f t="shared" ref="D20:D26" si="6">ROUND($D$3*E20/$E$3,2)</f>
        <v>1581.03</v>
      </c>
      <c r="E20" s="55">
        <f t="shared" si="1"/>
        <v>21484.400000000001</v>
      </c>
      <c r="F20" s="56">
        <f>'数据-基础表'!K14</f>
        <v>8402</v>
      </c>
      <c r="G20" s="57">
        <f>'数据-基础表'!O17</f>
        <v>13082.4</v>
      </c>
      <c r="H20" s="722">
        <f t="shared" ref="H20:H26" si="7">ROUND($D$3*I20/$E$3,2)</f>
        <v>48.37</v>
      </c>
      <c r="I20" s="50">
        <f t="shared" si="2"/>
        <v>657.34</v>
      </c>
      <c r="J20" s="1391"/>
      <c r="K20" s="1390">
        <f t="shared" si="3"/>
        <v>657.34</v>
      </c>
      <c r="L20" s="1246">
        <f t="shared" si="4"/>
        <v>0</v>
      </c>
      <c r="M20" s="1402">
        <f t="shared" ref="M20:M26" si="8">K20+L20</f>
        <v>657.34</v>
      </c>
      <c r="N20" s="2259"/>
      <c r="O20" s="2260"/>
      <c r="P20" s="1402">
        <f t="shared" ref="P20:P26" si="9">N20+O20</f>
        <v>0</v>
      </c>
      <c r="R20" s="1246">
        <f t="shared" si="5"/>
        <v>1629.3999999999999</v>
      </c>
      <c r="S20" s="1247">
        <f t="shared" si="5"/>
        <v>22141.74</v>
      </c>
    </row>
    <row r="21" spans="1:19">
      <c r="A21" s="2261"/>
      <c r="B21" s="49" t="s">
        <v>1963</v>
      </c>
      <c r="C21" s="2948" t="s">
        <v>3205</v>
      </c>
      <c r="D21" s="47">
        <f t="shared" si="6"/>
        <v>3147.37</v>
      </c>
      <c r="E21" s="55">
        <f t="shared" si="1"/>
        <v>42769.1</v>
      </c>
      <c r="F21" s="56"/>
      <c r="G21" s="57">
        <f>'数据-基础表'!M16</f>
        <v>42769.1</v>
      </c>
      <c r="H21" s="722">
        <f t="shared" si="7"/>
        <v>96.3</v>
      </c>
      <c r="I21" s="50">
        <f t="shared" si="2"/>
        <v>1308.57</v>
      </c>
      <c r="J21" s="1391"/>
      <c r="K21" s="1390">
        <f t="shared" si="3"/>
        <v>1308.57</v>
      </c>
      <c r="L21" s="1246">
        <f t="shared" si="4"/>
        <v>0</v>
      </c>
      <c r="M21" s="1402">
        <f t="shared" si="8"/>
        <v>1308.57</v>
      </c>
      <c r="N21" s="2259"/>
      <c r="O21" s="2260"/>
      <c r="P21" s="1402">
        <f t="shared" si="9"/>
        <v>0</v>
      </c>
      <c r="R21" s="1246">
        <f t="shared" si="5"/>
        <v>3243.67</v>
      </c>
      <c r="S21" s="1247">
        <f t="shared" si="5"/>
        <v>44077.67</v>
      </c>
    </row>
    <row r="22" spans="1:19">
      <c r="A22" s="2261"/>
      <c r="B22" s="49" t="s">
        <v>1963</v>
      </c>
      <c r="C22" s="2949" t="s">
        <v>3206</v>
      </c>
      <c r="D22" s="47">
        <f t="shared" si="6"/>
        <v>36.79</v>
      </c>
      <c r="E22" s="55">
        <f t="shared" si="1"/>
        <v>500</v>
      </c>
      <c r="F22" s="60"/>
      <c r="G22" s="61">
        <f>'数据-基础表'!S19</f>
        <v>500</v>
      </c>
      <c r="H22" s="722">
        <f t="shared" si="7"/>
        <v>1.1299999999999999</v>
      </c>
      <c r="I22" s="50">
        <f t="shared" si="2"/>
        <v>15.3</v>
      </c>
      <c r="J22" s="1391"/>
      <c r="K22" s="1390">
        <f t="shared" si="3"/>
        <v>15.3</v>
      </c>
      <c r="L22" s="1246">
        <f t="shared" si="4"/>
        <v>0</v>
      </c>
      <c r="M22" s="1402">
        <f t="shared" si="8"/>
        <v>15.3</v>
      </c>
      <c r="N22" s="2259"/>
      <c r="O22" s="2260"/>
      <c r="P22" s="1402">
        <f t="shared" si="9"/>
        <v>0</v>
      </c>
      <c r="R22" s="1246">
        <f t="shared" si="5"/>
        <v>37.92</v>
      </c>
      <c r="S22" s="1247">
        <f t="shared" si="5"/>
        <v>515.29999999999995</v>
      </c>
    </row>
    <row r="23" spans="1:19">
      <c r="A23" s="2261"/>
      <c r="B23" s="49" t="s">
        <v>1963</v>
      </c>
      <c r="C23" s="2949"/>
      <c r="D23" s="47">
        <f>ROUND($D$3*E23/$E$3,2)</f>
        <v>0</v>
      </c>
      <c r="E23" s="55">
        <f>SUM(F23:G23)</f>
        <v>0</v>
      </c>
      <c r="F23" s="60"/>
      <c r="G23" s="61"/>
      <c r="H23" s="722">
        <f>ROUND($D$3*I23/$E$3,2)</f>
        <v>0</v>
      </c>
      <c r="I23" s="50">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49" t="s">
        <v>1963</v>
      </c>
      <c r="C24" s="2949"/>
      <c r="D24" s="47">
        <f>ROUND($D$3*E24/$E$3,2)</f>
        <v>0</v>
      </c>
      <c r="E24" s="55">
        <f>SUM(F24:G24)</f>
        <v>0</v>
      </c>
      <c r="F24" s="60"/>
      <c r="G24" s="61"/>
      <c r="H24" s="722">
        <f>ROUND($D$3*I24/$E$3,2)</f>
        <v>0</v>
      </c>
      <c r="I24" s="50">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49" t="s">
        <v>1963</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49" t="s">
        <v>1963</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62"/>
      <c r="O26" s="2263"/>
      <c r="P26" s="66">
        <f t="shared" si="9"/>
        <v>0</v>
      </c>
      <c r="R26" s="1246">
        <f t="shared" si="5"/>
        <v>0</v>
      </c>
      <c r="S26" s="1247">
        <f t="shared" si="5"/>
        <v>0</v>
      </c>
    </row>
    <row r="27" spans="1:19" ht="15.75" thickBot="1">
      <c r="A27" s="2261"/>
      <c r="B27" s="47"/>
      <c r="C27" s="2264" t="s">
        <v>1964</v>
      </c>
      <c r="D27" s="1392">
        <f>SUM(D19:D26)</f>
        <v>15712.91</v>
      </c>
      <c r="E27" s="1393">
        <f>IF(SUM(E19:E26)='数据-基础表'!BA5,SUM(E19:E26),IF(F27="地上面积有误","面积有误","地下面积有误"))</f>
        <v>213520.5</v>
      </c>
      <c r="F27" s="1392">
        <f>IF(SUM(F19:F26)=E8,SUM(F19:F26),"地上面积有误")</f>
        <v>156911</v>
      </c>
      <c r="G27" s="1394">
        <f>SUM(G19:G26)</f>
        <v>56609.5</v>
      </c>
      <c r="H27" s="1395">
        <f>SUM(H19:H26)</f>
        <v>480.76</v>
      </c>
      <c r="I27" s="1396">
        <f>SUM(I19:I26)</f>
        <v>6532.9</v>
      </c>
      <c r="J27" s="1391"/>
      <c r="K27" s="1399">
        <f>SUM(K19:K26)</f>
        <v>6532.9</v>
      </c>
      <c r="L27" s="1400">
        <f>SUM(L19:L26)</f>
        <v>0</v>
      </c>
      <c r="M27" s="1403">
        <f>SUM(M19:M26)</f>
        <v>6532.9</v>
      </c>
      <c r="N27" s="1399">
        <f t="shared" ref="N27:O27" si="10">SUM(N19:N26)</f>
        <v>0</v>
      </c>
      <c r="O27" s="1400">
        <f t="shared" si="10"/>
        <v>0</v>
      </c>
      <c r="P27" s="1401">
        <f>SUM(P19:P26)</f>
        <v>0</v>
      </c>
      <c r="R27" s="1248">
        <f>IF(SUM(R19:R26)=$D$3,SUM(R19:R26),SUM(R19:R26)&amp;"误差"&amp;ROUND(SUM(R19:R26)-$D$3,2))</f>
        <v>16193.669999999998</v>
      </c>
      <c r="S27" s="1246">
        <f>IF(SUM(S19:S26)=$E$3,SUM(S19:S26),SUM(S19:S26)&amp;"误差"&amp;ROUND(SUM(S19:S26)-E3,2))</f>
        <v>220053.39999999997</v>
      </c>
    </row>
    <row r="28" spans="1:19">
      <c r="A28" s="2261"/>
      <c r="B28" s="49" t="s">
        <v>1965</v>
      </c>
      <c r="C28" s="1258" t="s">
        <v>1966</v>
      </c>
      <c r="D28" s="47">
        <f>ROUND($D$3*E28/$E$3,2)</f>
        <v>480.75</v>
      </c>
      <c r="E28" s="55">
        <f>SUM(F28:G28)</f>
        <v>6532.9</v>
      </c>
      <c r="F28" s="63">
        <f>'数据-基础表'!BQ5+'数据-基础表'!BS5</f>
        <v>0</v>
      </c>
      <c r="G28" s="64">
        <f>'数据-基础表'!BR5+'数据-基础表'!BT5</f>
        <v>6532.9</v>
      </c>
      <c r="H28" s="1391"/>
      <c r="I28" s="1391"/>
      <c r="J28" s="1391"/>
      <c r="K28" s="1391"/>
      <c r="L28" s="1391"/>
      <c r="M28" s="1391"/>
      <c r="N28" s="1391"/>
      <c r="O28" s="1391"/>
      <c r="P28" s="1391"/>
    </row>
    <row r="29" spans="1:19">
      <c r="A29" s="2261"/>
      <c r="B29" s="49" t="s">
        <v>1965</v>
      </c>
      <c r="C29" s="2265" t="s">
        <v>1967</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61"/>
      <c r="B30" s="49"/>
      <c r="C30" s="2266" t="s">
        <v>1964</v>
      </c>
      <c r="D30" s="1392">
        <f>SUM(D28:D29)</f>
        <v>480.75</v>
      </c>
      <c r="E30" s="1392">
        <f>SUM(E28:E29)</f>
        <v>6532.9</v>
      </c>
      <c r="F30" s="1392">
        <f>SUM(F28:F29)</f>
        <v>0</v>
      </c>
      <c r="G30" s="1394">
        <f>SUM(G28:G29)</f>
        <v>6532.9</v>
      </c>
      <c r="H30" s="1391"/>
      <c r="I30" s="1391"/>
      <c r="J30" s="1391"/>
      <c r="K30" s="1391"/>
      <c r="L30" s="1391"/>
      <c r="M30" s="1391"/>
      <c r="N30" s="1391"/>
      <c r="O30" s="1391"/>
      <c r="P30" s="1391"/>
    </row>
    <row r="31" spans="1:19" ht="15.75" thickBot="1">
      <c r="A31" s="2267"/>
      <c r="B31" s="2268"/>
      <c r="C31" s="1007" t="s">
        <v>1968</v>
      </c>
      <c r="D31" s="728">
        <f>D27+D30</f>
        <v>16193.66</v>
      </c>
      <c r="E31" s="728">
        <f>E27+E30</f>
        <v>220053.4</v>
      </c>
      <c r="F31" s="729">
        <f>F27+F30</f>
        <v>156911</v>
      </c>
      <c r="G31" s="730">
        <f>G27+G30</f>
        <v>63142.400000000001</v>
      </c>
      <c r="H31" s="1391"/>
      <c r="I31" s="1391"/>
      <c r="J31" s="1391"/>
      <c r="K31" s="1391"/>
      <c r="L31" s="1391"/>
      <c r="M31" s="1391"/>
      <c r="N31" s="1391"/>
      <c r="O31" s="1391"/>
      <c r="P31" s="1391"/>
    </row>
    <row r="32" spans="1:19">
      <c r="A32" s="2232"/>
      <c r="B32" s="2232" t="s">
        <v>1969</v>
      </c>
      <c r="C32" s="2232"/>
      <c r="D32" s="2232"/>
      <c r="E32" s="1273">
        <f>SUMIF(C19:C26,"*住宅*",E19:E26)</f>
        <v>0</v>
      </c>
      <c r="F32" s="2232"/>
      <c r="G32" s="2232"/>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1" priority="1" stopIfTrue="1" operator="containsText" text="面积有误">
      <formula>NOT(ISERROR(SEARCH("面积有误",E27)))</formula>
    </cfRule>
    <cfRule type="cellIs" dxfId="160" priority="3" stopIfTrue="1" operator="equal">
      <formula>"地下面积有误"</formula>
    </cfRule>
  </conditionalFormatting>
  <conditionalFormatting sqref="F27">
    <cfRule type="cellIs" dxfId="15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X39" activePane="bottomRight" state="frozen"/>
      <selection activeCell="C50" sqref="C50"/>
      <selection pane="topRight" activeCell="C50" sqref="C50"/>
      <selection pane="bottomLeft" activeCell="C50" sqref="C50"/>
      <selection pane="bottomRight" activeCell="AN7" sqref="AN7"/>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1970</v>
      </c>
      <c r="B1" s="731"/>
      <c r="C1" s="1579"/>
      <c r="D1" s="2271"/>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4" t="s">
        <v>1971</v>
      </c>
      <c r="B2" s="1265">
        <f>项目基本情况!D3</f>
        <v>43358</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7" t="s">
        <v>1972</v>
      </c>
      <c r="B4" s="2279"/>
      <c r="C4" s="2280"/>
      <c r="D4" s="2281"/>
      <c r="E4" s="2280" t="s">
        <v>1973</v>
      </c>
      <c r="F4" s="2280"/>
      <c r="G4" s="2280"/>
      <c r="H4" s="2280"/>
      <c r="I4" s="2280"/>
      <c r="J4" s="2282"/>
      <c r="K4" s="2283"/>
      <c r="L4" s="2284"/>
      <c r="M4" s="2280"/>
      <c r="N4" s="2280" t="s">
        <v>1974</v>
      </c>
      <c r="O4" s="2280"/>
      <c r="P4" s="2280"/>
      <c r="Q4" s="2280"/>
      <c r="R4" s="2280"/>
      <c r="S4" s="2282"/>
      <c r="T4" s="2285" t="str">
        <f>'数据-汇总表'!I17</f>
        <v>按面积比例</v>
      </c>
      <c r="U4" s="2279" t="s">
        <v>1975</v>
      </c>
      <c r="V4" s="2280"/>
      <c r="W4" s="2280"/>
      <c r="X4" s="2280"/>
      <c r="Y4" s="2282"/>
      <c r="Z4" s="2243" t="s">
        <v>1976</v>
      </c>
      <c r="AA4" s="2243"/>
      <c r="AB4" s="2243"/>
      <c r="AC4" s="2243"/>
      <c r="AD4" s="2243"/>
      <c r="AE4" s="2241" t="s">
        <v>1977</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1978</v>
      </c>
      <c r="B5" s="2288" t="s">
        <v>1979</v>
      </c>
      <c r="C5" s="2289" t="s">
        <v>1980</v>
      </c>
      <c r="D5" s="2290" t="s">
        <v>1981</v>
      </c>
      <c r="E5" s="1267" t="s">
        <v>1982</v>
      </c>
      <c r="F5" s="2291" t="s">
        <v>1983</v>
      </c>
      <c r="G5" s="1267" t="s">
        <v>1984</v>
      </c>
      <c r="H5" s="1267" t="s">
        <v>1985</v>
      </c>
      <c r="I5" s="1267" t="s">
        <v>1986</v>
      </c>
      <c r="J5" s="2292" t="s">
        <v>1987</v>
      </c>
      <c r="K5" s="2293" t="s">
        <v>1988</v>
      </c>
      <c r="L5" s="2294" t="s">
        <v>1989</v>
      </c>
      <c r="M5" s="2295" t="s">
        <v>1990</v>
      </c>
      <c r="N5" s="2296" t="s">
        <v>1991</v>
      </c>
      <c r="O5" s="2294" t="s">
        <v>1992</v>
      </c>
      <c r="P5" s="2297" t="s">
        <v>1993</v>
      </c>
      <c r="Q5" s="68" t="s">
        <v>1994</v>
      </c>
      <c r="R5" s="2298" t="s">
        <v>1995</v>
      </c>
      <c r="S5" s="2299" t="s">
        <v>1996</v>
      </c>
      <c r="T5" s="2300" t="s">
        <v>1997</v>
      </c>
      <c r="U5" s="1266" t="s">
        <v>1998</v>
      </c>
      <c r="V5" s="1267" t="s">
        <v>1999</v>
      </c>
      <c r="W5" s="1267" t="s">
        <v>2000</v>
      </c>
      <c r="X5" s="70"/>
      <c r="Y5" s="69" t="s">
        <v>2001</v>
      </c>
      <c r="Z5" s="2301" t="s">
        <v>1998</v>
      </c>
      <c r="AA5" s="1267" t="s">
        <v>1999</v>
      </c>
      <c r="AB5" s="1267" t="s">
        <v>2000</v>
      </c>
      <c r="AC5" s="70"/>
      <c r="AD5" s="70" t="s">
        <v>2001</v>
      </c>
      <c r="AE5" s="1266" t="s">
        <v>2002</v>
      </c>
      <c r="AF5" s="1267" t="s">
        <v>2003</v>
      </c>
      <c r="AG5" s="69" t="s">
        <v>2004</v>
      </c>
      <c r="AH5" s="1266" t="s">
        <v>2005</v>
      </c>
      <c r="AI5" s="2301" t="s">
        <v>2006</v>
      </c>
      <c r="AJ5" s="2301" t="s">
        <v>2007</v>
      </c>
      <c r="AK5" s="1267" t="s">
        <v>2008</v>
      </c>
      <c r="AL5" s="1267" t="s">
        <v>2009</v>
      </c>
      <c r="AM5" s="69" t="s">
        <v>2010</v>
      </c>
      <c r="AN5" s="2302" t="s">
        <v>2011</v>
      </c>
      <c r="AO5" s="2073" t="s">
        <v>2012</v>
      </c>
      <c r="AP5" s="1248" t="s">
        <v>2013</v>
      </c>
      <c r="AQ5" s="2303" t="s">
        <v>2014</v>
      </c>
      <c r="AR5" s="2303" t="s">
        <v>2015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4" t="str">
        <f>'数据-汇总表'!C19</f>
        <v>办公</v>
      </c>
      <c r="B6" s="2305" t="str">
        <f>IF(A6=0,"","经营性")</f>
        <v>经营性</v>
      </c>
      <c r="C6" s="2306" t="s">
        <v>27</v>
      </c>
      <c r="D6" s="1051">
        <f>SUMIF(项目基本情况!D$12:I$12,C6,项目基本情况!D$14:I$14)</f>
        <v>50</v>
      </c>
      <c r="E6" s="1048">
        <f>IF(B6="","",SUMIF(项目基本情况!D$12:I$12,C6,项目基本情况!D$13:I$13))</f>
        <v>58882</v>
      </c>
      <c r="F6" s="71">
        <f>SUMIF(项目基本情况!D$12:I$12,C6,项目基本情况!D$15:I$15)</f>
        <v>42.53</v>
      </c>
      <c r="G6" s="72">
        <f>IF(ISERROR(ROUND(POWER(1+H6,D6-F6)*(POWER(1+H6,F6)-1)/(POWER(1+H6,D6)-1),3)),0,ROUND(POWER(1+H6,D6-F6)*(POWER(1+H6,F6)-1)/(POWER(1+H6,D6)-1),3))</f>
        <v>0.95799999999999996</v>
      </c>
      <c r="H6" s="2950">
        <f>I6-0.5%</f>
        <v>0.05</v>
      </c>
      <c r="I6" s="801">
        <f>'[1]数据-取费表'!$I$6</f>
        <v>5.5E-2</v>
      </c>
      <c r="J6" s="73">
        <f>'[2]数据-取费表'!$J$6</f>
        <v>8.5000000000000006E-2</v>
      </c>
      <c r="K6" s="1250">
        <f>SUMIF('数据-汇总表'!C$19:C$33,A6,'数据-汇总表'!E$19:E$33)</f>
        <v>148767</v>
      </c>
      <c r="L6" s="802">
        <v>3800</v>
      </c>
      <c r="M6" s="74">
        <f t="shared" ref="M6:M14" si="0">ROUND(K6*L6/10000,0)</f>
        <v>56531</v>
      </c>
      <c r="N6" s="800">
        <v>0.02</v>
      </c>
      <c r="O6" s="74">
        <f>IF($N$5="成新度","——",ROUND(M6*N6,0))</f>
        <v>1131</v>
      </c>
      <c r="P6" s="75">
        <f>IF($N$5="成新度","——",M6-O6)</f>
        <v>55400</v>
      </c>
      <c r="Q6" s="803">
        <f>'[1]数据-取费表'!$Q$6</f>
        <v>0.25</v>
      </c>
      <c r="R6" s="76">
        <f ca="1">SUMIF('数据-汇总表'!C$19:C$33,A6,'数据-汇总表'!R$19:R$27)</f>
        <v>11282.679999999998</v>
      </c>
      <c r="S6" s="53">
        <f>IF('数据-汇总表'!$I$17="按面积比例",SUMIF('数据-汇总表'!C$19:C$33,A6,'数据-汇总表'!K$19:K$33),SUMIF('数据-汇总表'!C$19:C$33,A6,'数据-汇总表'!N$19:N$33))</f>
        <v>4551.6899999999996</v>
      </c>
      <c r="T6" s="1442">
        <f>ROUND($L$14*S6/10000,0)</f>
        <v>1366</v>
      </c>
      <c r="U6" s="77"/>
      <c r="V6" s="78"/>
      <c r="W6" s="78"/>
      <c r="X6" s="1260"/>
      <c r="Y6" s="79"/>
      <c r="Z6" s="80"/>
      <c r="AA6" s="73"/>
      <c r="AB6" s="73"/>
      <c r="AC6" s="1260"/>
      <c r="AD6" s="81"/>
      <c r="AE6" s="1261">
        <f ca="1">IF(AN6="",0,SUMIF(INDIRECT("'"&amp;AN6&amp;"'"&amp;"!E:E"),$AE$5,INDIRECT("'"&amp;AN6&amp;"'"&amp;"!F:F")))</f>
        <v>0</v>
      </c>
      <c r="AF6" s="1802"/>
      <c r="AG6" s="146">
        <f>IF(AF6="",0,AE6-AF6)</f>
        <v>0</v>
      </c>
      <c r="AH6" s="82"/>
      <c r="AI6" s="84">
        <v>365</v>
      </c>
      <c r="AJ6" s="85"/>
      <c r="AK6" s="86"/>
      <c r="AL6" s="87"/>
      <c r="AM6" s="88"/>
      <c r="AN6" s="2307"/>
      <c r="AO6" s="54" t="e">
        <f ca="1">SUMIF(INDIRECT("'"&amp;AN6&amp;"'"&amp;"!A:A"),"总价",INDIRECT("'"&amp;AN6&amp;"'"&amp;"!B:B"))</f>
        <v>#REF!</v>
      </c>
      <c r="AP6" s="2308">
        <f>IF(C6="住宅",K6*L6,0)</f>
        <v>0</v>
      </c>
      <c r="AQ6" s="54">
        <f>ROUND($L$14*$N$14*S6/10000,0)</f>
        <v>27</v>
      </c>
      <c r="AR6" s="54">
        <f>ROUND($L$14*(1-$N$14)*S6/10000,0)</f>
        <v>1338</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4.25">
      <c r="A7" s="2304" t="str">
        <f>'数据-汇总表'!C20</f>
        <v>商业</v>
      </c>
      <c r="B7" s="2305" t="str">
        <f t="shared" ref="B7:B13" si="1">IF(A7=0,"","经营性")</f>
        <v>经营性</v>
      </c>
      <c r="C7" s="2306" t="s">
        <v>1377</v>
      </c>
      <c r="D7" s="1051">
        <f>SUMIF(项目基本情况!D$12:I$12,C7,项目基本情况!D$14:I$14)</f>
        <v>40</v>
      </c>
      <c r="E7" s="1048">
        <f>IF(B7="","",SUMIF(项目基本情况!D$12:I$12,C7,项目基本情况!D$13:I$13))</f>
        <v>55229</v>
      </c>
      <c r="F7" s="71">
        <f>SUMIF(项目基本情况!D$12:I$12,C7,项目基本情况!D$15:I$15)</f>
        <v>32.520000000000003</v>
      </c>
      <c r="G7" s="72">
        <f t="shared" ref="G7:G11" si="2">IF(ISERROR(ROUND(POWER(1+H7,D7-F7)*(POWER(1+H7,F7)-1)/(POWER(1+H7,D7)-1),3)),0,ROUND(POWER(1+H7,D7-F7)*(POWER(1+H7,F7)-1)/(POWER(1+H7,D7)-1),3))</f>
        <v>0.93400000000000005</v>
      </c>
      <c r="H7" s="2950">
        <f t="shared" ref="H7:H9" si="3">I7-0.5%</f>
        <v>5.5E-2</v>
      </c>
      <c r="I7" s="801">
        <f>'[1]数据-取费表'!$I$7</f>
        <v>0.06</v>
      </c>
      <c r="J7" s="73">
        <f>J6</f>
        <v>8.5000000000000006E-2</v>
      </c>
      <c r="K7" s="1250">
        <f>SUMIF('数据-汇总表'!C$19:C$33,A7,'数据-汇总表'!E$19:E$33)</f>
        <v>21484.400000000001</v>
      </c>
      <c r="L7" s="802">
        <f>L6</f>
        <v>3800</v>
      </c>
      <c r="M7" s="74">
        <f t="shared" si="0"/>
        <v>8164</v>
      </c>
      <c r="N7" s="800">
        <f>N6</f>
        <v>0.02</v>
      </c>
      <c r="O7" s="74">
        <f t="shared" ref="O7:O14" si="4">IF($N$5="成新度","——",ROUND(M7*N7,0))</f>
        <v>163</v>
      </c>
      <c r="P7" s="75">
        <f t="shared" ref="P7:P14" si="5">IF($N$5="成新度","——",M7-O7)</f>
        <v>8001</v>
      </c>
      <c r="Q7" s="803">
        <f>'[1]数据-取费表'!$Q$7</f>
        <v>0.25</v>
      </c>
      <c r="R7" s="76">
        <f ca="1">SUMIF('数据-汇总表'!C$19:C$33,A7,'数据-汇总表'!R$19:R$27)</f>
        <v>1629.3999999999999</v>
      </c>
      <c r="S7" s="53">
        <f>IF('数据-汇总表'!$I$17="按面积比例",SUMIF('数据-汇总表'!C$19:C$33,A7,'数据-汇总表'!K$19:K$33),SUMIF('数据-汇总表'!C$19:C$33,A7,'数据-汇总表'!N$19:N$33))</f>
        <v>657.34</v>
      </c>
      <c r="T7" s="1442">
        <f t="shared" ref="T7:T13" si="6">ROUND($L$14*S7/10000,0)</f>
        <v>197</v>
      </c>
      <c r="U7" s="77">
        <f>W24</f>
        <v>6</v>
      </c>
      <c r="V7" s="78">
        <f>'[1]数据-取费表'!$V$7</f>
        <v>2.5000000000000001E-2</v>
      </c>
      <c r="W7" s="78">
        <f>'[1]数据-取费表'!$W$7</f>
        <v>0.1</v>
      </c>
      <c r="X7" s="1260"/>
      <c r="Y7" s="79">
        <f>'[1]数据-取费表'!$Y$7</f>
        <v>1</v>
      </c>
      <c r="Z7" s="80"/>
      <c r="AA7" s="73"/>
      <c r="AB7" s="73"/>
      <c r="AC7" s="1260"/>
      <c r="AD7" s="81"/>
      <c r="AE7" s="1261">
        <f t="shared" ref="AE7:AE13" ca="1" si="7">IF(AN7="",0,SUMIF(INDIRECT("'"&amp;AN7&amp;"'"&amp;"!E:E"),$AE$5,INDIRECT("'"&amp;AN7&amp;"'"&amp;"!F:F")))</f>
        <v>29.120000000000005</v>
      </c>
      <c r="AF7" s="1802"/>
      <c r="AG7" s="146">
        <f t="shared" ref="AG7:AG13" si="8">IF(AF7="",0,AE7-AF7)</f>
        <v>0</v>
      </c>
      <c r="AH7" s="82"/>
      <c r="AI7" s="84">
        <v>365</v>
      </c>
      <c r="AJ7" s="85"/>
      <c r="AK7" s="86">
        <f>'[1]数据-取费表'!$AK$7</f>
        <v>1.4999999999999999E-2</v>
      </c>
      <c r="AL7" s="87">
        <f>'[1]数据-取费表'!$AL$7</f>
        <v>2E-3</v>
      </c>
      <c r="AM7" s="88">
        <v>0.02</v>
      </c>
      <c r="AN7" s="2307" t="s">
        <v>3208</v>
      </c>
      <c r="AO7" s="54">
        <f t="shared" ref="AO7:AO13" ca="1" si="9">SUMIF(INDIRECT("'"&amp;AN7&amp;"'"&amp;"!A:A"),"总价",INDIRECT("'"&amp;AN7&amp;"'"&amp;"!B:B"))</f>
        <v>56930</v>
      </c>
      <c r="AP7" s="2308">
        <f t="shared" ref="AP7:AP13" si="10">IF(C7="住宅",K7*L7,0)</f>
        <v>0</v>
      </c>
      <c r="AQ7" s="54">
        <f t="shared" ref="AQ7:AQ13" si="11">ROUND($L$14*$N$14*S7/10000,0)</f>
        <v>4</v>
      </c>
      <c r="AR7" s="54">
        <f t="shared" ref="AR7:AR13" si="12">ROUND($L$14*(1-$N$14)*S7/10000,0)</f>
        <v>193</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t="str">
        <f>'数据-汇总表'!C21</f>
        <v>地下车库</v>
      </c>
      <c r="B8" s="2305" t="str">
        <f t="shared" si="1"/>
        <v>经营性</v>
      </c>
      <c r="C8" s="2306" t="s">
        <v>3056</v>
      </c>
      <c r="D8" s="1051">
        <f>SUMIF(项目基本情况!D$12:I$12,C8,项目基本情况!D$14:I$14)</f>
        <v>50</v>
      </c>
      <c r="E8" s="1048">
        <f>IF(B8="","",SUMIF(项目基本情况!D$12:I$12,C8,项目基本情况!D$13:I$13))</f>
        <v>58882</v>
      </c>
      <c r="F8" s="71">
        <f>SUMIF(项目基本情况!D$12:I$12,C8,项目基本情况!D$15:I$15)</f>
        <v>42.53</v>
      </c>
      <c r="G8" s="72">
        <f t="shared" si="2"/>
        <v>0.95199999999999996</v>
      </c>
      <c r="H8" s="2950">
        <f t="shared" si="3"/>
        <v>4.5000000000000005E-2</v>
      </c>
      <c r="I8" s="801">
        <f>'[1]数据-取费表'!$I$8</f>
        <v>0.05</v>
      </c>
      <c r="J8" s="73">
        <f>J7</f>
        <v>8.5000000000000006E-2</v>
      </c>
      <c r="K8" s="1250">
        <f>SUMIF('数据-汇总表'!C$19:C$33,A8,'数据-汇总表'!E$19:E$33)</f>
        <v>42769.1</v>
      </c>
      <c r="L8" s="802">
        <v>3000</v>
      </c>
      <c r="M8" s="74">
        <f>ROUND(K8*L8/10000,0)</f>
        <v>12831</v>
      </c>
      <c r="N8" s="800">
        <f>N7</f>
        <v>0.02</v>
      </c>
      <c r="O8" s="74">
        <f t="shared" si="4"/>
        <v>257</v>
      </c>
      <c r="P8" s="75">
        <f t="shared" si="5"/>
        <v>12574</v>
      </c>
      <c r="Q8" s="803">
        <f>'[1]数据-取费表'!$Q$8</f>
        <v>0.1</v>
      </c>
      <c r="R8" s="76">
        <f ca="1">SUMIF('数据-汇总表'!C$19:C$33,A8,'数据-汇总表'!R$19:R$27)</f>
        <v>3243.67</v>
      </c>
      <c r="S8" s="53">
        <f>IF('数据-汇总表'!$I$17="按面积比例",SUMIF('数据-汇总表'!C$19:C$33,A8,'数据-汇总表'!K$19:K$33),SUMIF('数据-汇总表'!C$19:C$33,A8,'数据-汇总表'!N$19:N$33))</f>
        <v>1308.57</v>
      </c>
      <c r="T8" s="1442">
        <f t="shared" si="6"/>
        <v>393</v>
      </c>
      <c r="U8" s="804">
        <f>'[1]数据-取费表'!$U$8</f>
        <v>1.5</v>
      </c>
      <c r="V8" s="805">
        <f>'[1]数据-取费表'!$V$8</f>
        <v>1.4999999999999999E-2</v>
      </c>
      <c r="W8" s="805">
        <f>W7</f>
        <v>0.1</v>
      </c>
      <c r="X8" s="1260"/>
      <c r="Y8" s="806">
        <f>Y7</f>
        <v>1</v>
      </c>
      <c r="Z8" s="80"/>
      <c r="AA8" s="73"/>
      <c r="AB8" s="73"/>
      <c r="AC8" s="1260"/>
      <c r="AD8" s="81"/>
      <c r="AE8" s="1261">
        <f t="shared" ca="1" si="7"/>
        <v>39.130000000000003</v>
      </c>
      <c r="AF8" s="1802"/>
      <c r="AG8" s="146">
        <f t="shared" si="8"/>
        <v>0</v>
      </c>
      <c r="AH8" s="807"/>
      <c r="AI8" s="84">
        <v>365</v>
      </c>
      <c r="AJ8" s="85"/>
      <c r="AK8" s="808">
        <f>AK7</f>
        <v>1.4999999999999999E-2</v>
      </c>
      <c r="AL8" s="808">
        <f t="shared" ref="AL8:AM8" si="13">AL7</f>
        <v>2E-3</v>
      </c>
      <c r="AM8" s="808">
        <f t="shared" si="13"/>
        <v>0.02</v>
      </c>
      <c r="AN8" s="2307" t="s">
        <v>3169</v>
      </c>
      <c r="AO8" s="54">
        <f t="shared" ca="1" si="9"/>
        <v>28902</v>
      </c>
      <c r="AP8" s="2308">
        <f t="shared" si="10"/>
        <v>0</v>
      </c>
      <c r="AQ8" s="54">
        <f t="shared" si="11"/>
        <v>8</v>
      </c>
      <c r="AR8" s="54">
        <f t="shared" si="12"/>
        <v>385</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t="str">
        <f>'数据-汇总表'!C22</f>
        <v>地下仓储</v>
      </c>
      <c r="B9" s="2305" t="str">
        <f t="shared" si="1"/>
        <v>经营性</v>
      </c>
      <c r="C9" s="2306" t="s">
        <v>27</v>
      </c>
      <c r="D9" s="1051">
        <f>SUMIF(项目基本情况!D$12:I$12,C9,项目基本情况!D$14:I$14)</f>
        <v>50</v>
      </c>
      <c r="E9" s="1048">
        <f>IF(B9="","",SUMIF(项目基本情况!D$12:I$12,C9,项目基本情况!D$13:I$13))</f>
        <v>58882</v>
      </c>
      <c r="F9" s="71">
        <f>SUMIF(项目基本情况!D$12:I$12,C9,项目基本情况!D$15:I$15)</f>
        <v>42.53</v>
      </c>
      <c r="G9" s="72">
        <f t="shared" si="2"/>
        <v>0.95199999999999996</v>
      </c>
      <c r="H9" s="2950">
        <f t="shared" si="3"/>
        <v>4.5000000000000005E-2</v>
      </c>
      <c r="I9" s="73">
        <f>'[1]数据-取费表'!$I$9</f>
        <v>0.05</v>
      </c>
      <c r="J9" s="73">
        <f t="shared" ref="J9" si="14">J8</f>
        <v>8.5000000000000006E-2</v>
      </c>
      <c r="K9" s="1250">
        <f>SUMIF('数据-汇总表'!C$19:C$33,A9,'数据-汇总表'!E$19:E$33)</f>
        <v>500</v>
      </c>
      <c r="L9" s="802">
        <f>L8</f>
        <v>3000</v>
      </c>
      <c r="M9" s="74">
        <f t="shared" si="0"/>
        <v>150</v>
      </c>
      <c r="N9" s="800">
        <f>N8</f>
        <v>0.02</v>
      </c>
      <c r="O9" s="74">
        <f t="shared" si="4"/>
        <v>3</v>
      </c>
      <c r="P9" s="75">
        <f t="shared" si="5"/>
        <v>147</v>
      </c>
      <c r="Q9" s="89">
        <f>'[1]数据-取费表'!$Q$9</f>
        <v>0.05</v>
      </c>
      <c r="R9" s="76">
        <f ca="1">SUMIF('数据-汇总表'!C$19:C$33,A9,'数据-汇总表'!R$19:R$27)</f>
        <v>37.92</v>
      </c>
      <c r="S9" s="53">
        <f>IF('数据-汇总表'!$I$17="按面积比例",SUMIF('数据-汇总表'!C$19:C$33,A9,'数据-汇总表'!K$19:K$33),SUMIF('数据-汇总表'!C$19:C$33,A9,'数据-汇总表'!N$19:N$33))</f>
        <v>15.3</v>
      </c>
      <c r="T9" s="1442">
        <f t="shared" si="6"/>
        <v>5</v>
      </c>
      <c r="U9" s="77">
        <f>'[1]数据-取费表'!$U$9</f>
        <v>1.6</v>
      </c>
      <c r="V9" s="78">
        <f>'[1]数据-取费表'!$V$9</f>
        <v>1.4999999999999999E-2</v>
      </c>
      <c r="W9" s="78">
        <f>W7</f>
        <v>0.1</v>
      </c>
      <c r="X9" s="1260"/>
      <c r="Y9" s="79">
        <f>Y7</f>
        <v>1</v>
      </c>
      <c r="Z9" s="80"/>
      <c r="AA9" s="73"/>
      <c r="AB9" s="73"/>
      <c r="AC9" s="1260"/>
      <c r="AD9" s="81"/>
      <c r="AE9" s="1261">
        <f t="shared" ca="1" si="7"/>
        <v>39.130000000000003</v>
      </c>
      <c r="AF9" s="1802"/>
      <c r="AG9" s="146">
        <f t="shared" si="8"/>
        <v>0</v>
      </c>
      <c r="AH9" s="82"/>
      <c r="AI9" s="84">
        <v>365</v>
      </c>
      <c r="AJ9" s="85"/>
      <c r="AK9" s="808">
        <f>AK8</f>
        <v>1.4999999999999999E-2</v>
      </c>
      <c r="AL9" s="808">
        <f t="shared" ref="AL9" si="15">AL8</f>
        <v>2E-3</v>
      </c>
      <c r="AM9" s="808">
        <f t="shared" ref="AM9" si="16">AM8</f>
        <v>0.02</v>
      </c>
      <c r="AN9" s="2307" t="s">
        <v>3171</v>
      </c>
      <c r="AO9" s="54">
        <f t="shared" ca="1" si="9"/>
        <v>357</v>
      </c>
      <c r="AP9" s="2308">
        <f t="shared" si="10"/>
        <v>0</v>
      </c>
      <c r="AQ9" s="54">
        <f t="shared" si="11"/>
        <v>0</v>
      </c>
      <c r="AR9" s="54">
        <f t="shared" si="12"/>
        <v>4</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1"/>
        <v/>
      </c>
      <c r="C10" s="2306"/>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2950"/>
      <c r="I10" s="73"/>
      <c r="J10" s="73"/>
      <c r="K10" s="1250">
        <f>SUMIF('数据-汇总表'!C$19:C$33,A10,'数据-汇总表'!E$19:E$33)</f>
        <v>0</v>
      </c>
      <c r="L10" s="802"/>
      <c r="M10" s="74">
        <f t="shared" si="0"/>
        <v>0</v>
      </c>
      <c r="N10" s="800"/>
      <c r="O10" s="74">
        <f t="shared" si="4"/>
        <v>0</v>
      </c>
      <c r="P10" s="75">
        <f t="shared" si="5"/>
        <v>0</v>
      </c>
      <c r="Q10" s="89"/>
      <c r="R10" s="76">
        <f ca="1">SUMIF('数据-汇总表'!C$19:C$33,A10,'数据-汇总表'!R$19:R$27)</f>
        <v>0</v>
      </c>
      <c r="S10" s="53">
        <f>IF('数据-汇总表'!$I$17="按面积比例",SUMIF('数据-汇总表'!C$19:C$33,A10,'数据-汇总表'!K$19:K$33),SUMIF('数据-汇总表'!C$19:C$33,A10,'数据-汇总表'!N$19:N$33))</f>
        <v>0</v>
      </c>
      <c r="T10" s="1442">
        <f t="shared" si="6"/>
        <v>0</v>
      </c>
      <c r="U10" s="77"/>
      <c r="V10" s="78"/>
      <c r="W10" s="78"/>
      <c r="X10" s="1260"/>
      <c r="Y10" s="79"/>
      <c r="Z10" s="80"/>
      <c r="AA10" s="73"/>
      <c r="AB10" s="73"/>
      <c r="AC10" s="1260"/>
      <c r="AD10" s="81"/>
      <c r="AE10" s="1261">
        <f t="shared" ca="1" si="7"/>
        <v>0</v>
      </c>
      <c r="AF10" s="1802"/>
      <c r="AG10" s="146">
        <f t="shared" si="8"/>
        <v>0</v>
      </c>
      <c r="AH10" s="82"/>
      <c r="AI10" s="84">
        <v>365</v>
      </c>
      <c r="AJ10" s="85"/>
      <c r="AK10" s="86"/>
      <c r="AL10" s="86"/>
      <c r="AM10" s="86"/>
      <c r="AN10" s="2307"/>
      <c r="AO10" s="54" t="e">
        <f t="shared" ca="1" si="9"/>
        <v>#REF!</v>
      </c>
      <c r="AP10" s="2308">
        <f t="shared" si="10"/>
        <v>0</v>
      </c>
      <c r="AQ10" s="54">
        <f t="shared" si="11"/>
        <v>0</v>
      </c>
      <c r="AR10" s="54">
        <f t="shared" si="12"/>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1"/>
        <v/>
      </c>
      <c r="C11" s="2306"/>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2950"/>
      <c r="I11" s="73"/>
      <c r="J11" s="73"/>
      <c r="K11" s="1250">
        <f>SUMIF('数据-汇总表'!C$19:C$33,A11,'数据-汇总表'!E$19:E$33)</f>
        <v>0</v>
      </c>
      <c r="L11" s="90"/>
      <c r="M11" s="74">
        <f t="shared" si="0"/>
        <v>0</v>
      </c>
      <c r="N11" s="91"/>
      <c r="O11" s="74">
        <f t="shared" si="4"/>
        <v>0</v>
      </c>
      <c r="P11" s="75">
        <f t="shared" si="5"/>
        <v>0</v>
      </c>
      <c r="Q11" s="89"/>
      <c r="R11" s="76">
        <f ca="1">SUMIF('数据-汇总表'!C$19:C$33,A11,'数据-汇总表'!R$19:R$27)</f>
        <v>0</v>
      </c>
      <c r="S11" s="53">
        <f>IF('数据-汇总表'!$I$17="按面积比例",SUMIF('数据-汇总表'!C$19:C$33,A11,'数据-汇总表'!K$19:K$33),SUMIF('数据-汇总表'!C$19:C$33,A11,'数据-汇总表'!N$19:N$33))</f>
        <v>0</v>
      </c>
      <c r="T11" s="1442">
        <f t="shared" si="6"/>
        <v>0</v>
      </c>
      <c r="U11" s="77"/>
      <c r="V11" s="73"/>
      <c r="W11" s="73"/>
      <c r="X11" s="1260"/>
      <c r="Y11" s="79"/>
      <c r="Z11" s="92"/>
      <c r="AA11" s="73"/>
      <c r="AB11" s="73"/>
      <c r="AC11" s="1260"/>
      <c r="AD11" s="81"/>
      <c r="AE11" s="1261">
        <f t="shared" ca="1" si="7"/>
        <v>0</v>
      </c>
      <c r="AF11" s="1802"/>
      <c r="AG11" s="146">
        <f t="shared" si="8"/>
        <v>0</v>
      </c>
      <c r="AH11" s="82"/>
      <c r="AI11" s="84">
        <v>365</v>
      </c>
      <c r="AJ11" s="85"/>
      <c r="AK11" s="93"/>
      <c r="AL11" s="93"/>
      <c r="AM11" s="93"/>
      <c r="AN11" s="2307"/>
      <c r="AO11" s="54" t="e">
        <f t="shared" ca="1" si="9"/>
        <v>#REF!</v>
      </c>
      <c r="AP11" s="2308">
        <f t="shared" si="10"/>
        <v>0</v>
      </c>
      <c r="AQ11" s="54">
        <f t="shared" si="11"/>
        <v>0</v>
      </c>
      <c r="AR11" s="54">
        <f t="shared" si="12"/>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1"/>
        <v/>
      </c>
      <c r="C12" s="2306"/>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2">
        <f t="shared" si="6"/>
        <v>0</v>
      </c>
      <c r="U12" s="82"/>
      <c r="V12" s="73"/>
      <c r="W12" s="73"/>
      <c r="X12" s="1260"/>
      <c r="Y12" s="79"/>
      <c r="Z12" s="92"/>
      <c r="AA12" s="73"/>
      <c r="AB12" s="73"/>
      <c r="AC12" s="1260"/>
      <c r="AD12" s="81"/>
      <c r="AE12" s="1261">
        <f t="shared" ca="1" si="7"/>
        <v>0</v>
      </c>
      <c r="AF12" s="1802"/>
      <c r="AG12" s="146">
        <f t="shared" si="8"/>
        <v>0</v>
      </c>
      <c r="AH12" s="82"/>
      <c r="AI12" s="84">
        <v>365</v>
      </c>
      <c r="AJ12" s="85"/>
      <c r="AK12" s="93"/>
      <c r="AL12" s="94"/>
      <c r="AM12" s="95"/>
      <c r="AN12" s="2307"/>
      <c r="AO12" s="54" t="e">
        <f t="shared" ca="1" si="9"/>
        <v>#REF!</v>
      </c>
      <c r="AP12" s="2308">
        <f t="shared" si="10"/>
        <v>0</v>
      </c>
      <c r="AQ12" s="54">
        <f t="shared" si="11"/>
        <v>0</v>
      </c>
      <c r="AR12" s="54">
        <f t="shared" si="12"/>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1"/>
        <v/>
      </c>
      <c r="C13" s="2306"/>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2">
        <f t="shared" si="6"/>
        <v>0</v>
      </c>
      <c r="U13" s="77"/>
      <c r="V13" s="78"/>
      <c r="W13" s="78"/>
      <c r="X13" s="1260"/>
      <c r="Y13" s="79"/>
      <c r="Z13" s="80"/>
      <c r="AA13" s="73"/>
      <c r="AB13" s="73"/>
      <c r="AC13" s="1260"/>
      <c r="AD13" s="81"/>
      <c r="AE13" s="1261">
        <f t="shared" ca="1" si="7"/>
        <v>0</v>
      </c>
      <c r="AF13" s="1802"/>
      <c r="AG13" s="146">
        <f t="shared" si="8"/>
        <v>0</v>
      </c>
      <c r="AH13" s="82"/>
      <c r="AI13" s="84"/>
      <c r="AJ13" s="85"/>
      <c r="AK13" s="86"/>
      <c r="AL13" s="87"/>
      <c r="AM13" s="88"/>
      <c r="AN13" s="2307"/>
      <c r="AO13" s="54" t="e">
        <f t="shared" ca="1" si="9"/>
        <v>#REF!</v>
      </c>
      <c r="AP13" s="2308">
        <f t="shared" si="10"/>
        <v>0</v>
      </c>
      <c r="AQ13" s="54">
        <f t="shared" si="11"/>
        <v>0</v>
      </c>
      <c r="AR13" s="54">
        <f t="shared" si="12"/>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2016</v>
      </c>
      <c r="B14" s="2305" t="s">
        <v>2017</v>
      </c>
      <c r="C14" s="2310" t="s">
        <v>2016</v>
      </c>
      <c r="D14" s="1051"/>
      <c r="E14" s="1048"/>
      <c r="F14" s="71"/>
      <c r="G14" s="72"/>
      <c r="H14" s="1249"/>
      <c r="I14" s="1249"/>
      <c r="J14" s="1249"/>
      <c r="K14" s="1250">
        <f>SUMIF('数据-汇总表'!C$19:C$33,A14,'数据-汇总表'!E$19:E$33)</f>
        <v>6532.9</v>
      </c>
      <c r="L14" s="90">
        <f>L9</f>
        <v>3000</v>
      </c>
      <c r="M14" s="74">
        <f t="shared" si="0"/>
        <v>1960</v>
      </c>
      <c r="N14" s="91">
        <f>N9</f>
        <v>0.02</v>
      </c>
      <c r="O14" s="74">
        <f t="shared" si="4"/>
        <v>39</v>
      </c>
      <c r="P14" s="75">
        <f t="shared" si="5"/>
        <v>1921</v>
      </c>
      <c r="Q14" s="1253"/>
      <c r="R14" s="76"/>
      <c r="S14" s="53"/>
      <c r="T14" s="1442"/>
      <c r="U14" s="722"/>
      <c r="V14" s="1255"/>
      <c r="W14" s="1255"/>
      <c r="X14" s="1256"/>
      <c r="Y14" s="1257"/>
      <c r="Z14" s="1258"/>
      <c r="AA14" s="1259"/>
      <c r="AB14" s="1259"/>
      <c r="AC14" s="1260"/>
      <c r="AD14" s="1256"/>
      <c r="AE14" s="1261"/>
      <c r="AF14" s="54"/>
      <c r="AG14" s="146"/>
      <c r="AH14" s="1261"/>
      <c r="AI14" s="1813"/>
      <c r="AJ14" s="772"/>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2018</v>
      </c>
      <c r="B15" s="2305" t="s">
        <v>2017</v>
      </c>
      <c r="C15" s="2310" t="s">
        <v>2019</v>
      </c>
      <c r="D15" s="1051"/>
      <c r="E15" s="1048"/>
      <c r="F15" s="71"/>
      <c r="G15" s="72"/>
      <c r="H15" s="1249"/>
      <c r="I15" s="1249"/>
      <c r="J15" s="1249"/>
      <c r="K15" s="1250">
        <f>SUMIF('数据-汇总表'!C$19:C$33,A15,'数据-汇总表'!E$19:E$33)</f>
        <v>0</v>
      </c>
      <c r="L15" s="1251"/>
      <c r="M15" s="74"/>
      <c r="N15" s="1252"/>
      <c r="O15" s="74"/>
      <c r="P15" s="75"/>
      <c r="Q15" s="1253"/>
      <c r="R15" s="76"/>
      <c r="S15" s="53"/>
      <c r="T15" s="1442"/>
      <c r="U15" s="722"/>
      <c r="V15" s="1255"/>
      <c r="W15" s="1255"/>
      <c r="X15" s="1256"/>
      <c r="Y15" s="1257"/>
      <c r="Z15" s="1258"/>
      <c r="AA15" s="1259"/>
      <c r="AB15" s="1259"/>
      <c r="AC15" s="1260"/>
      <c r="AD15" s="1256"/>
      <c r="AE15" s="1261"/>
      <c r="AF15" s="54"/>
      <c r="AG15" s="146"/>
      <c r="AH15" s="1261"/>
      <c r="AI15" s="1813"/>
      <c r="AJ15" s="772"/>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2020</v>
      </c>
      <c r="B16" s="96"/>
      <c r="C16" s="1005"/>
      <c r="D16" s="2312"/>
      <c r="E16" s="96"/>
      <c r="F16" s="96"/>
      <c r="G16" s="97">
        <f>ROUND(SUMPRODUCT(G6:G13,K6:K13)/SUMPRODUCT((G6:G13&gt;0)*(K6:K13)),3)</f>
        <v>0.95399999999999996</v>
      </c>
      <c r="H16" s="98">
        <f>ROUND(SUMPRODUCT(H6:H13,K6:K13)/SUMPRODUCT((H6:H13&gt;0)*(K6:K13)),3)</f>
        <v>4.9000000000000002E-2</v>
      </c>
      <c r="I16" s="99"/>
      <c r="J16" s="99"/>
      <c r="K16" s="100">
        <f>SUM(K6:K15)</f>
        <v>220053.4</v>
      </c>
      <c r="L16" s="101">
        <f>ROUND(M16*10000/SUM(K6:K14),0)</f>
        <v>3619</v>
      </c>
      <c r="M16" s="101">
        <f>SUM(M6:M14)</f>
        <v>79636</v>
      </c>
      <c r="N16" s="102">
        <f>ROUND(SUMPRODUCT(M6:M14,N6:N14)/M16,3)</f>
        <v>0.02</v>
      </c>
      <c r="O16" s="101">
        <f>SUM(O6:O14)</f>
        <v>1593</v>
      </c>
      <c r="P16" s="101">
        <f>SUM(P6:P14)</f>
        <v>78043</v>
      </c>
      <c r="Q16" s="103">
        <f>ROUND(SUMPRODUCT(Q6:Q13,K6:K13)/SUMPRODUCT((Q6:Q13&gt;0)*(K6:K13)),2)</f>
        <v>0.22</v>
      </c>
      <c r="R16" s="1254">
        <f ca="1">SUM(R6:R13)</f>
        <v>16193.669999999998</v>
      </c>
      <c r="S16" s="104">
        <f>SUM(S6:S13)</f>
        <v>6532.9</v>
      </c>
      <c r="T16" s="105" t="str">
        <f>IF(SUMIF(T6:T13,"&lt;9E307")=M14,SUMIF(T6:T13,"&lt;9E307"),"有误，请检查")</f>
        <v>有误，请检查</v>
      </c>
      <c r="U16" s="106"/>
      <c r="V16" s="107"/>
      <c r="W16" s="107"/>
      <c r="X16" s="110"/>
      <c r="Y16" s="108"/>
      <c r="Z16" s="109"/>
      <c r="AA16" s="107"/>
      <c r="AB16" s="107"/>
      <c r="AC16" s="110"/>
      <c r="AD16" s="110"/>
      <c r="AE16" s="106"/>
      <c r="AF16" s="107"/>
      <c r="AG16" s="108"/>
      <c r="AH16" s="106"/>
      <c r="AI16" s="109"/>
      <c r="AJ16" s="109"/>
      <c r="AK16" s="107"/>
      <c r="AL16" s="107"/>
      <c r="AM16" s="108"/>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79"/>
      <c r="D17" s="2271"/>
      <c r="E17" s="2271"/>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2021</v>
      </c>
      <c r="B18" s="2278"/>
      <c r="C18" s="2275"/>
      <c r="D18" s="2276"/>
      <c r="E18" s="2275"/>
      <c r="F18" s="2275"/>
      <c r="G18" s="2275"/>
      <c r="H18" s="2275"/>
      <c r="I18" s="2275"/>
      <c r="J18" s="2275"/>
      <c r="K18" s="167"/>
      <c r="L18" s="167"/>
      <c r="M18" s="1579"/>
      <c r="N18" s="1579"/>
      <c r="O18" s="1579"/>
      <c r="P18" s="1579"/>
      <c r="Q18" s="1579"/>
      <c r="R18" s="1579"/>
      <c r="S18" s="1579"/>
      <c r="T18" s="1941" t="s">
        <v>3164</v>
      </c>
      <c r="U18" s="2971"/>
      <c r="V18" s="2971"/>
      <c r="W18" s="2971"/>
      <c r="X18" s="1579"/>
      <c r="Y18" s="1579"/>
      <c r="Z18" s="1579"/>
      <c r="AA18" s="1579"/>
      <c r="AB18" s="1579"/>
      <c r="AC18" s="1579"/>
      <c r="AD18" s="1579"/>
      <c r="AE18" s="1579"/>
      <c r="AF18" s="1579"/>
      <c r="AG18" s="1579"/>
      <c r="AH18" s="1579"/>
      <c r="AI18" s="1579"/>
      <c r="AJ18" s="1579"/>
      <c r="AK18" s="1579"/>
      <c r="AL18" s="1579"/>
      <c r="AM18" s="1579"/>
    </row>
    <row r="19" spans="1:67" ht="14.25">
      <c r="A19" s="2314" t="s">
        <v>2022</v>
      </c>
      <c r="B19" s="111">
        <v>0</v>
      </c>
      <c r="C19" s="2275" t="s">
        <v>2023</v>
      </c>
      <c r="D19" s="2276"/>
      <c r="E19" s="2275"/>
      <c r="F19" s="2275"/>
      <c r="G19" s="2275"/>
      <c r="H19" s="2275"/>
      <c r="I19" s="2275"/>
      <c r="J19" s="2275"/>
      <c r="K19" s="167"/>
      <c r="L19" s="167"/>
      <c r="M19" s="1579"/>
      <c r="N19" s="1579"/>
      <c r="O19" s="1579"/>
      <c r="P19" s="1579"/>
      <c r="Q19" s="1579"/>
      <c r="R19" s="1579"/>
      <c r="S19" s="1579"/>
      <c r="T19" s="1941" t="s">
        <v>3165</v>
      </c>
      <c r="U19" s="1941" t="s">
        <v>3166</v>
      </c>
      <c r="V19" s="1941" t="s">
        <v>3168</v>
      </c>
      <c r="W19" s="1941" t="s">
        <v>3167</v>
      </c>
      <c r="X19" s="1579"/>
      <c r="Y19" s="1579"/>
      <c r="Z19" s="1579"/>
      <c r="AA19" s="1579"/>
      <c r="AB19" s="1579"/>
      <c r="AC19" s="1579"/>
      <c r="AD19" s="1579"/>
      <c r="AE19" s="1579"/>
      <c r="AF19" s="1579"/>
      <c r="AG19" s="1579"/>
      <c r="AH19" s="1579"/>
      <c r="AI19" s="1579"/>
      <c r="AJ19" s="1579"/>
      <c r="AK19" s="1579"/>
      <c r="AL19" s="1579"/>
      <c r="AM19" s="1579"/>
    </row>
    <row r="20" spans="1:67" ht="14.25">
      <c r="A20" s="2315" t="s">
        <v>2024</v>
      </c>
      <c r="B20" s="112">
        <v>3.5</v>
      </c>
      <c r="C20" s="2275" t="s">
        <v>2025</v>
      </c>
      <c r="D20" s="2276"/>
      <c r="E20" s="2275"/>
      <c r="F20" s="2275"/>
      <c r="G20" s="2275"/>
      <c r="H20" s="2275"/>
      <c r="I20" s="2275"/>
      <c r="J20" s="2275"/>
      <c r="K20" s="167"/>
      <c r="L20" s="167"/>
      <c r="M20" s="1579"/>
      <c r="N20" s="1579"/>
      <c r="O20" s="1579"/>
      <c r="P20" s="1579"/>
      <c r="Q20" s="1579"/>
      <c r="R20" s="1579"/>
      <c r="S20" s="1579"/>
      <c r="T20" s="2971">
        <v>1</v>
      </c>
      <c r="U20" s="2971">
        <f>'数据-汇总表'!F20/3</f>
        <v>2800.6666666666665</v>
      </c>
      <c r="V20" s="2971">
        <f>[2]案例!$E$23</f>
        <v>1</v>
      </c>
      <c r="W20" s="2971">
        <f>[2]案例!$F$23</f>
        <v>10</v>
      </c>
      <c r="X20" s="1579"/>
      <c r="Y20" s="1579"/>
      <c r="Z20" s="1579"/>
      <c r="AA20" s="1579"/>
      <c r="AB20" s="1579"/>
      <c r="AC20" s="1579"/>
      <c r="AD20" s="1579"/>
      <c r="AE20" s="1579"/>
      <c r="AF20" s="1579"/>
      <c r="AG20" s="1579"/>
      <c r="AH20" s="1579"/>
      <c r="AI20" s="1579"/>
      <c r="AJ20" s="1579"/>
      <c r="AK20" s="1579"/>
      <c r="AL20" s="1579"/>
      <c r="AM20" s="1579"/>
    </row>
    <row r="21" spans="1:67" ht="14.25">
      <c r="A21" s="2316" t="s">
        <v>2026</v>
      </c>
      <c r="B21" s="112">
        <v>0.1</v>
      </c>
      <c r="C21" s="2275"/>
      <c r="D21" s="2276"/>
      <c r="E21" s="2275"/>
      <c r="F21" s="2275"/>
      <c r="G21" s="2275"/>
      <c r="H21" s="2275"/>
      <c r="I21" s="2275"/>
      <c r="J21" s="2275"/>
      <c r="K21" s="167"/>
      <c r="L21" s="167"/>
      <c r="M21" s="1579"/>
      <c r="N21" s="1579"/>
      <c r="O21" s="1579"/>
      <c r="P21" s="1579"/>
      <c r="Q21" s="1579"/>
      <c r="R21" s="1579"/>
      <c r="S21" s="1579"/>
      <c r="T21" s="2971">
        <v>2</v>
      </c>
      <c r="U21" s="2971">
        <f>U20</f>
        <v>2800.6666666666665</v>
      </c>
      <c r="V21" s="2971">
        <f>[2]案例!$E$24</f>
        <v>0.65</v>
      </c>
      <c r="W21" s="2971">
        <f>$W$20*V21</f>
        <v>6.5</v>
      </c>
      <c r="X21" s="1579"/>
      <c r="Y21" s="1579"/>
      <c r="Z21" s="1579"/>
      <c r="AA21" s="1579"/>
      <c r="AB21" s="1579"/>
      <c r="AC21" s="1579"/>
      <c r="AD21" s="1579"/>
      <c r="AE21" s="1579"/>
      <c r="AF21" s="1579"/>
      <c r="AG21" s="1579"/>
      <c r="AH21" s="1579"/>
      <c r="AI21" s="1579"/>
      <c r="AJ21" s="1579"/>
      <c r="AK21" s="1579"/>
      <c r="AL21" s="1579"/>
      <c r="AM21" s="1579"/>
    </row>
    <row r="22" spans="1:67" ht="14.25">
      <c r="A22" s="2315" t="s">
        <v>2027</v>
      </c>
      <c r="B22" s="113">
        <f>B19+B20</f>
        <v>3.5</v>
      </c>
      <c r="C22" s="2275"/>
      <c r="D22" s="2276"/>
      <c r="E22" s="2275"/>
      <c r="F22" s="2275"/>
      <c r="G22" s="2275"/>
      <c r="H22" s="2275"/>
      <c r="I22" s="2275"/>
      <c r="J22" s="2275"/>
      <c r="K22" s="167"/>
      <c r="L22" s="167"/>
      <c r="M22" s="1579"/>
      <c r="N22" s="1579"/>
      <c r="O22" s="1579"/>
      <c r="P22" s="1579"/>
      <c r="Q22" s="1579"/>
      <c r="R22" s="1579"/>
      <c r="S22" s="1579"/>
      <c r="T22" s="2971">
        <v>3</v>
      </c>
      <c r="U22" s="2971">
        <f>U21</f>
        <v>2800.6666666666665</v>
      </c>
      <c r="V22" s="2971">
        <f>[2]案例!$E$25</f>
        <v>0.6</v>
      </c>
      <c r="W22" s="2971">
        <f>$W$20*V22</f>
        <v>6</v>
      </c>
      <c r="X22" s="1579"/>
      <c r="Y22" s="1579"/>
      <c r="Z22" s="1579"/>
      <c r="AA22" s="1579"/>
      <c r="AB22" s="1579"/>
      <c r="AC22" s="1579"/>
      <c r="AD22" s="1579"/>
      <c r="AE22" s="1579"/>
      <c r="AF22" s="1579"/>
      <c r="AG22" s="1579"/>
      <c r="AH22" s="1579"/>
      <c r="AI22" s="1579"/>
      <c r="AJ22" s="1579"/>
      <c r="AK22" s="1579"/>
      <c r="AL22" s="1579"/>
      <c r="AM22" s="1579"/>
    </row>
    <row r="23" spans="1:67" ht="14.25">
      <c r="A23" s="2316" t="s">
        <v>2028</v>
      </c>
      <c r="B23" s="113">
        <f>B19+B21</f>
        <v>0.1</v>
      </c>
      <c r="C23" s="2275"/>
      <c r="D23" s="2276"/>
      <c r="E23" s="2275"/>
      <c r="F23" s="2275"/>
      <c r="G23" s="2275"/>
      <c r="H23" s="2275"/>
      <c r="I23" s="2275"/>
      <c r="J23" s="2275"/>
      <c r="K23" s="167"/>
      <c r="L23" s="167"/>
      <c r="M23" s="1579"/>
      <c r="N23" s="1579"/>
      <c r="O23" s="1579"/>
      <c r="P23" s="1579"/>
      <c r="Q23" s="1579"/>
      <c r="R23" s="1579"/>
      <c r="S23" s="1579"/>
      <c r="T23" s="1941" t="s">
        <v>3207</v>
      </c>
      <c r="U23" s="2971">
        <f>'数据-汇总表'!G20</f>
        <v>13082.4</v>
      </c>
      <c r="V23" s="2971">
        <v>0.5</v>
      </c>
      <c r="W23" s="2971">
        <f>$W$20*V23</f>
        <v>5</v>
      </c>
      <c r="X23" s="1579"/>
      <c r="Y23" s="1579"/>
      <c r="Z23" s="1579"/>
      <c r="AA23" s="1579"/>
      <c r="AB23" s="1579"/>
      <c r="AC23" s="1579"/>
      <c r="AD23" s="1579"/>
      <c r="AE23" s="1579"/>
      <c r="AF23" s="1579"/>
      <c r="AG23" s="1579"/>
      <c r="AH23" s="1579"/>
      <c r="AI23" s="1579"/>
      <c r="AJ23" s="1579"/>
      <c r="AK23" s="1579"/>
      <c r="AL23" s="1579"/>
      <c r="AM23" s="1579"/>
    </row>
    <row r="24" spans="1:67" ht="15" thickBot="1">
      <c r="A24" s="2317" t="s">
        <v>2029</v>
      </c>
      <c r="B24" s="114">
        <f>B20-B21</f>
        <v>3.4</v>
      </c>
      <c r="C24" s="2275"/>
      <c r="D24" s="2276"/>
      <c r="E24" s="2275"/>
      <c r="F24" s="2275"/>
      <c r="G24" s="2275"/>
      <c r="H24" s="2275"/>
      <c r="I24" s="2275"/>
      <c r="J24" s="2275"/>
      <c r="K24" s="167"/>
      <c r="L24" s="167"/>
      <c r="M24" s="1579"/>
      <c r="N24" s="1579"/>
      <c r="O24" s="1579"/>
      <c r="P24" s="1579"/>
      <c r="Q24" s="1579"/>
      <c r="R24" s="1579"/>
      <c r="S24" s="1579"/>
      <c r="T24" s="2971"/>
      <c r="U24" s="2971">
        <f>SUM(U20:U23)</f>
        <v>21484.400000000001</v>
      </c>
      <c r="V24" s="2971"/>
      <c r="W24" s="2971">
        <f>ROUND((W20*U20+W21*U21+W22*U22+W23*U23)/U24,1)</f>
        <v>6</v>
      </c>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8"/>
      <c r="C25" s="2275"/>
      <c r="D25" s="2276"/>
      <c r="E25" s="2275"/>
      <c r="F25" s="2275"/>
      <c r="G25" s="2275"/>
      <c r="H25" s="2275"/>
      <c r="I25" s="2275"/>
      <c r="J25" s="2275"/>
      <c r="K25" s="167"/>
      <c r="L25" s="167"/>
      <c r="M25" s="1579"/>
      <c r="N25" s="1579"/>
      <c r="O25" s="1579"/>
      <c r="P25" s="1579"/>
      <c r="Q25" s="1579"/>
      <c r="R25" s="1579"/>
      <c r="S25" s="1579"/>
      <c r="T25" s="2971"/>
      <c r="U25" s="2971"/>
      <c r="V25" s="2971"/>
      <c r="W25" s="2971"/>
      <c r="X25" s="1579"/>
      <c r="Y25" s="1579"/>
      <c r="Z25" s="1579"/>
      <c r="AA25" s="1579"/>
      <c r="AB25" s="1579"/>
      <c r="AC25" s="1579"/>
      <c r="AD25" s="1579"/>
      <c r="AE25" s="1579"/>
      <c r="AF25" s="1579"/>
      <c r="AG25" s="1579"/>
      <c r="AH25" s="1579"/>
      <c r="AI25" s="1579"/>
      <c r="AJ25" s="1579"/>
      <c r="AK25" s="1579"/>
      <c r="AL25" s="1579"/>
      <c r="AM25" s="1579"/>
    </row>
    <row r="26" spans="1:67" ht="15" thickBot="1">
      <c r="A26" s="2274" t="s">
        <v>2030</v>
      </c>
      <c r="B26" s="2318" t="s">
        <v>2031</v>
      </c>
      <c r="C26" s="2319" t="s">
        <v>2032</v>
      </c>
      <c r="D26" s="2276"/>
      <c r="E26" s="2275"/>
      <c r="F26" s="2275"/>
      <c r="G26" s="2275"/>
      <c r="H26" s="2275"/>
      <c r="I26" s="2275"/>
      <c r="J26" s="2275"/>
      <c r="K26" s="167"/>
      <c r="L26" s="167"/>
      <c r="M26" s="1579"/>
      <c r="N26" s="1579"/>
      <c r="O26" s="1579"/>
      <c r="P26" s="1579"/>
      <c r="Q26" s="1579"/>
      <c r="R26" s="1579"/>
      <c r="S26" s="1579"/>
      <c r="T26" s="1941" t="s">
        <v>3170</v>
      </c>
      <c r="U26" s="1941" t="s">
        <v>3186</v>
      </c>
      <c r="V26" s="2971"/>
      <c r="W26" s="2971"/>
      <c r="X26" s="1579"/>
      <c r="Y26" s="1579"/>
      <c r="Z26" s="1579"/>
      <c r="AA26" s="1579"/>
      <c r="AB26" s="1579"/>
      <c r="AC26" s="1579"/>
      <c r="AD26" s="1579"/>
      <c r="AE26" s="1579"/>
      <c r="AF26" s="1579"/>
      <c r="AG26" s="1579"/>
      <c r="AH26" s="1579"/>
      <c r="AI26" s="1579"/>
      <c r="AJ26" s="1579"/>
      <c r="AK26" s="1579"/>
      <c r="AL26" s="1579"/>
      <c r="AM26" s="1579"/>
    </row>
    <row r="27" spans="1:67" s="2322" customFormat="1" ht="27.75">
      <c r="A27" s="2320" t="s">
        <v>2033</v>
      </c>
      <c r="B27" s="115"/>
      <c r="C27" s="1762" t="s">
        <v>2034</v>
      </c>
      <c r="D27" s="2321"/>
      <c r="E27" s="1426"/>
      <c r="F27" s="1426"/>
      <c r="G27" s="2275"/>
      <c r="H27" s="2275"/>
      <c r="I27" s="2275"/>
      <c r="J27" s="2275"/>
      <c r="K27" s="167"/>
      <c r="L27" s="167"/>
      <c r="M27" s="1579"/>
      <c r="N27" s="1579"/>
      <c r="O27" s="1579"/>
      <c r="P27" s="1579"/>
      <c r="Q27" s="1579"/>
      <c r="R27" s="1579"/>
      <c r="S27" s="1579"/>
      <c r="T27" s="2971">
        <f>'数据-汇总表'!E23/836</f>
        <v>0</v>
      </c>
      <c r="U27" s="2971">
        <f ca="1">T27*收益法车库!B3/10000</f>
        <v>0</v>
      </c>
      <c r="V27" s="2971"/>
      <c r="W27" s="2971"/>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2" customFormat="1" ht="27.75">
      <c r="A28" s="2323" t="s">
        <v>2035</v>
      </c>
      <c r="B28" s="118">
        <f>'[2]数据-取费表'!$B$28</f>
        <v>200</v>
      </c>
      <c r="C28" s="2324"/>
      <c r="D28" s="2321"/>
      <c r="E28" s="1426"/>
      <c r="F28" s="1426"/>
      <c r="G28" s="2275"/>
      <c r="H28" s="2275"/>
      <c r="I28" s="2275"/>
      <c r="J28" s="2275"/>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2" customFormat="1" ht="28.5" thickBot="1">
      <c r="A29" s="2325" t="s">
        <v>2036</v>
      </c>
      <c r="B29" s="120"/>
      <c r="C29" s="1762" t="s">
        <v>2037</v>
      </c>
      <c r="D29" s="2321"/>
      <c r="E29" s="1426"/>
      <c r="F29" s="1426"/>
      <c r="G29" s="2275"/>
      <c r="H29" s="2275"/>
      <c r="I29" s="2275"/>
      <c r="J29" s="2275"/>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2" customFormat="1" ht="27">
      <c r="A30" s="2326" t="s">
        <v>2038</v>
      </c>
      <c r="B30" s="723">
        <v>200</v>
      </c>
      <c r="C30" s="2324"/>
      <c r="D30" s="2321"/>
      <c r="E30" s="1426"/>
      <c r="F30" s="1426"/>
      <c r="G30" s="2275"/>
      <c r="H30" s="2275"/>
      <c r="I30" s="2275"/>
      <c r="J30" s="2275"/>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2" customFormat="1" ht="27">
      <c r="A31" s="2323" t="s">
        <v>2039</v>
      </c>
      <c r="B31" s="119">
        <f>B30-B32</f>
        <v>200</v>
      </c>
      <c r="C31" s="1762"/>
      <c r="D31" s="2321"/>
      <c r="E31" s="1426"/>
      <c r="F31" s="1426"/>
      <c r="G31" s="2275"/>
      <c r="H31" s="2275"/>
      <c r="I31" s="2275"/>
      <c r="J31" s="2275"/>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2" customFormat="1" ht="27.75" thickBot="1">
      <c r="A32" s="2327" t="s">
        <v>2040</v>
      </c>
      <c r="B32" s="724">
        <v>0</v>
      </c>
      <c r="C32" s="2324"/>
      <c r="D32" s="2276"/>
      <c r="E32" s="2275"/>
      <c r="F32" s="2275"/>
      <c r="G32" s="2275"/>
      <c r="H32" s="2275"/>
      <c r="I32" s="2275"/>
      <c r="J32" s="2275"/>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2" customFormat="1" ht="14.25">
      <c r="A33" s="2320" t="s">
        <v>2041</v>
      </c>
      <c r="B33" s="725">
        <v>0.03</v>
      </c>
      <c r="C33" s="1761" t="s">
        <v>2042</v>
      </c>
      <c r="D33" s="2276"/>
      <c r="E33" s="2275"/>
      <c r="F33" s="2275"/>
      <c r="G33" s="2275"/>
      <c r="H33" s="2275"/>
      <c r="I33" s="2275"/>
      <c r="J33" s="2275"/>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2" customFormat="1" ht="14.25">
      <c r="A34" s="2323" t="s">
        <v>2043</v>
      </c>
      <c r="B34" s="121">
        <f>'[2]数据-取费表'!$B$34</f>
        <v>0.05</v>
      </c>
      <c r="C34" s="1761" t="s">
        <v>2044</v>
      </c>
      <c r="D34" s="2276" t="s">
        <v>2045</v>
      </c>
      <c r="E34" s="731"/>
      <c r="F34" s="2275"/>
      <c r="G34" s="2275"/>
      <c r="H34" s="2275"/>
      <c r="I34" s="2275"/>
      <c r="J34" s="2275"/>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2" customFormat="1" ht="14.25">
      <c r="A35" s="2323" t="s">
        <v>2046</v>
      </c>
      <c r="B35" s="118">
        <f>'[2]数据-取费表'!$B$35</f>
        <v>200</v>
      </c>
      <c r="C35" s="1761" t="s">
        <v>2047</v>
      </c>
      <c r="D35" s="2321"/>
      <c r="E35" s="1426"/>
      <c r="F35" s="1426"/>
      <c r="G35" s="2275"/>
      <c r="H35" s="2275"/>
      <c r="I35" s="2275"/>
      <c r="J35" s="2275"/>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5" t="s">
        <v>2048</v>
      </c>
      <c r="B36" s="122">
        <f>'[2]数据-取费表'!$B$36</f>
        <v>1.4999999999999999E-2</v>
      </c>
      <c r="C36" s="1761" t="s">
        <v>2049</v>
      </c>
      <c r="D36" s="2276"/>
      <c r="E36" s="2275"/>
      <c r="F36" s="2275"/>
      <c r="G36" s="2275"/>
      <c r="H36" s="2275"/>
      <c r="I36" s="2275"/>
      <c r="J36" s="2275"/>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6" t="s">
        <v>2050</v>
      </c>
      <c r="B37" s="123">
        <f>'[2]数据-取费表'!$B$37</f>
        <v>0.02</v>
      </c>
      <c r="C37" s="1761" t="s">
        <v>2051</v>
      </c>
      <c r="D37" s="2276"/>
      <c r="E37" s="2275"/>
      <c r="F37" s="2275"/>
      <c r="G37" s="2275"/>
      <c r="H37" s="2275"/>
      <c r="I37" s="2275"/>
      <c r="J37" s="2275"/>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3" t="s">
        <v>2052</v>
      </c>
      <c r="B38" s="121">
        <f>'[2]数据-取费表'!$B$38</f>
        <v>0.02</v>
      </c>
      <c r="C38" s="1761" t="s">
        <v>2051</v>
      </c>
      <c r="D38" s="2276"/>
      <c r="E38" s="2275"/>
      <c r="F38" s="2275"/>
      <c r="G38" s="2275"/>
      <c r="H38" s="2275"/>
      <c r="I38" s="2275"/>
      <c r="J38" s="2275"/>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7" t="s">
        <v>2053</v>
      </c>
      <c r="B39" s="361">
        <f ca="1">存贷款利率!I1</f>
        <v>1.4999999999999999E-2</v>
      </c>
      <c r="C39" s="1761"/>
      <c r="D39" s="2276"/>
      <c r="E39" s="2275"/>
      <c r="F39" s="2275"/>
      <c r="G39" s="2275"/>
      <c r="H39" s="2275"/>
      <c r="I39" s="2275"/>
      <c r="J39" s="2275"/>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7" t="s">
        <v>2054</v>
      </c>
      <c r="B40" s="1299">
        <f ca="1">存贷款利率!G1</f>
        <v>4.7500000000000001E-2</v>
      </c>
      <c r="C40" s="1761" t="s">
        <v>2055</v>
      </c>
      <c r="D40" s="1579"/>
      <c r="E40" s="2276"/>
      <c r="F40" s="2275"/>
      <c r="G40" s="2275"/>
      <c r="H40" s="2275"/>
      <c r="I40" s="2275"/>
      <c r="J40" s="2275"/>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20" t="s">
        <v>2056</v>
      </c>
      <c r="B41" s="124">
        <f>B42+B43</f>
        <v>5.5000000000000007E-2</v>
      </c>
      <c r="C41" s="1762"/>
      <c r="D41" s="1579"/>
      <c r="E41" s="2276"/>
      <c r="F41" s="2275"/>
      <c r="G41" s="2275"/>
      <c r="H41" s="2275"/>
      <c r="I41" s="2275"/>
      <c r="J41" s="2275"/>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8" t="s">
        <v>2057</v>
      </c>
      <c r="B42" s="125">
        <f>'[2]数据-取费表'!$B$42</f>
        <v>0.05</v>
      </c>
      <c r="C42" s="2329">
        <f>IF(B2&lt;DATE(2016,5,1),0,B42)</f>
        <v>0.05</v>
      </c>
      <c r="D42" s="2276"/>
      <c r="E42" s="2275"/>
      <c r="F42" s="2275"/>
      <c r="G42" s="2275"/>
      <c r="H42" s="2275"/>
      <c r="I42" s="2275"/>
      <c r="J42" s="2275"/>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8" t="s">
        <v>2058</v>
      </c>
      <c r="B43" s="126">
        <f>B42*(B44+B45+B46)+B47</f>
        <v>5.000000000000001E-3</v>
      </c>
      <c r="C43" s="1762"/>
      <c r="D43" s="2276"/>
      <c r="E43" s="2275"/>
      <c r="F43" s="2275"/>
      <c r="G43" s="2275"/>
      <c r="H43" s="2275"/>
      <c r="I43" s="2275"/>
      <c r="J43" s="2275"/>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30" t="s">
        <v>2059</v>
      </c>
      <c r="B44" s="127">
        <v>0.05</v>
      </c>
      <c r="C44" s="1761" t="s">
        <v>2060</v>
      </c>
      <c r="D44" s="2276"/>
      <c r="E44" s="2275"/>
      <c r="F44" s="2275"/>
      <c r="G44" s="2275"/>
      <c r="H44" s="2275"/>
      <c r="I44" s="2275"/>
      <c r="J44" s="2275"/>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30" t="s">
        <v>2061</v>
      </c>
      <c r="B45" s="125">
        <v>0.03</v>
      </c>
      <c r="C45" s="1762" t="s">
        <v>2062</v>
      </c>
      <c r="D45" s="2276"/>
      <c r="E45" s="2275"/>
      <c r="F45" s="2275"/>
      <c r="G45" s="2275"/>
      <c r="H45" s="2275"/>
      <c r="I45" s="2275"/>
      <c r="J45" s="2275"/>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30" t="s">
        <v>2063</v>
      </c>
      <c r="B46" s="125">
        <v>0.02</v>
      </c>
      <c r="C46" s="1762" t="s">
        <v>2064</v>
      </c>
      <c r="D46" s="2276"/>
      <c r="E46" s="2275"/>
      <c r="F46" s="2275"/>
      <c r="G46" s="2275"/>
      <c r="H46" s="2275"/>
      <c r="I46" s="2275"/>
      <c r="J46" s="2275"/>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1" t="s">
        <v>2065</v>
      </c>
      <c r="B47" s="128"/>
      <c r="C47" s="1762" t="s">
        <v>2066</v>
      </c>
      <c r="D47" s="2276"/>
      <c r="E47" s="2275"/>
      <c r="F47" s="2275"/>
      <c r="G47" s="2275"/>
      <c r="H47" s="2275"/>
      <c r="I47" s="2275"/>
      <c r="J47" s="2275"/>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2" t="s">
        <v>2067</v>
      </c>
      <c r="B48" s="129">
        <v>0.03</v>
      </c>
      <c r="C48" s="1769" t="s">
        <v>2068</v>
      </c>
      <c r="D48" s="2276"/>
      <c r="E48" s="2275"/>
      <c r="F48" s="2275"/>
      <c r="G48" s="2275"/>
      <c r="H48" s="2275"/>
      <c r="I48" s="2275"/>
      <c r="J48" s="2275"/>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7" t="s">
        <v>2069</v>
      </c>
      <c r="B49" s="125">
        <v>5.0000000000000001E-4</v>
      </c>
      <c r="C49" s="1769" t="s">
        <v>2070</v>
      </c>
      <c r="D49" s="2276"/>
      <c r="E49" s="2275"/>
      <c r="F49" s="2275"/>
      <c r="G49" s="2275"/>
      <c r="H49" s="2275"/>
      <c r="I49" s="2275"/>
      <c r="J49" s="2275"/>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3" t="s">
        <v>2071</v>
      </c>
      <c r="B50" s="130">
        <v>1.2E-2</v>
      </c>
      <c r="C50" s="1426"/>
      <c r="D50" s="2276"/>
      <c r="E50" s="2275"/>
      <c r="F50" s="2275"/>
      <c r="G50" s="2275"/>
      <c r="H50" s="2275"/>
      <c r="I50" s="2275"/>
      <c r="J50" s="2275"/>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5" t="s">
        <v>2072</v>
      </c>
      <c r="B51" s="131">
        <v>0.12</v>
      </c>
      <c r="C51" s="1426"/>
      <c r="D51" s="2276"/>
      <c r="E51" s="2275"/>
      <c r="F51" s="2275"/>
      <c r="G51" s="2275"/>
      <c r="H51" s="2275"/>
      <c r="I51" s="2275"/>
      <c r="J51" s="2275"/>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3" t="s">
        <v>2073</v>
      </c>
      <c r="B52" s="132">
        <f>SUMIF(A54:A63,B53,B54:B63)</f>
        <v>1.5</v>
      </c>
      <c r="C52" s="1426"/>
      <c r="D52" s="2276"/>
      <c r="E52" s="2275"/>
      <c r="F52" s="2275"/>
      <c r="G52" s="2275"/>
      <c r="H52" s="2275"/>
      <c r="I52" s="2275"/>
      <c r="J52" s="2275"/>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3" t="s">
        <v>2074</v>
      </c>
      <c r="B53" s="2334" t="s">
        <v>56</v>
      </c>
      <c r="C53" s="1426" t="s">
        <v>2075</v>
      </c>
      <c r="D53" s="2335" t="s">
        <v>2076</v>
      </c>
      <c r="E53" s="2275"/>
      <c r="F53" s="2275"/>
      <c r="G53" s="2275"/>
      <c r="H53" s="2275"/>
      <c r="I53" s="2275"/>
      <c r="J53" s="2275"/>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6" t="s">
        <v>2077</v>
      </c>
      <c r="B54" s="83"/>
      <c r="C54" s="1426">
        <v>30</v>
      </c>
      <c r="D54" s="2276"/>
      <c r="E54" s="2275"/>
      <c r="F54" s="2275"/>
      <c r="G54" s="2275"/>
      <c r="H54" s="2275"/>
      <c r="I54" s="2275"/>
      <c r="J54" s="2275"/>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6" t="s">
        <v>2078</v>
      </c>
      <c r="B55" s="83"/>
      <c r="C55" s="1426">
        <v>24</v>
      </c>
      <c r="D55" s="2276"/>
      <c r="E55" s="2275"/>
      <c r="F55" s="2275"/>
      <c r="G55" s="2275"/>
      <c r="H55" s="2275"/>
      <c r="I55" s="2337"/>
      <c r="J55" s="2275"/>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6" t="s">
        <v>2079</v>
      </c>
      <c r="B56" s="83"/>
      <c r="C56" s="1426">
        <v>18</v>
      </c>
      <c r="D56" s="2276"/>
      <c r="E56" s="2275"/>
      <c r="F56" s="2275"/>
      <c r="G56" s="2275"/>
      <c r="H56" s="2275"/>
      <c r="I56" s="2275"/>
      <c r="J56" s="2275"/>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6" t="s">
        <v>2080</v>
      </c>
      <c r="B57" s="83"/>
      <c r="C57" s="1426">
        <v>12</v>
      </c>
      <c r="D57" s="2276"/>
      <c r="E57" s="2275"/>
      <c r="F57" s="2275"/>
      <c r="G57" s="2275"/>
      <c r="H57" s="2275"/>
      <c r="I57" s="2275"/>
      <c r="J57" s="2275"/>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6" t="s">
        <v>2081</v>
      </c>
      <c r="B58" s="83"/>
      <c r="C58" s="1426">
        <v>3</v>
      </c>
      <c r="D58" s="2276"/>
      <c r="E58" s="2275"/>
      <c r="F58" s="2275"/>
      <c r="G58" s="2275"/>
      <c r="H58" s="2275"/>
      <c r="I58" s="2275"/>
      <c r="J58" s="2275"/>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6" t="s">
        <v>2082</v>
      </c>
      <c r="B59" s="83">
        <v>1.5</v>
      </c>
      <c r="C59" s="1426">
        <v>1.5</v>
      </c>
      <c r="D59" s="2276"/>
      <c r="E59" s="2275"/>
      <c r="F59" s="2275"/>
      <c r="G59" s="2275"/>
      <c r="H59" s="2275"/>
      <c r="I59" s="2275"/>
      <c r="J59" s="2275"/>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6" t="s">
        <v>2083</v>
      </c>
      <c r="B60" s="83"/>
      <c r="C60" s="2275"/>
      <c r="D60" s="2276"/>
      <c r="E60" s="2275"/>
      <c r="F60" s="2275"/>
      <c r="G60" s="2275"/>
      <c r="H60" s="2275"/>
      <c r="I60" s="2275"/>
      <c r="J60" s="2275"/>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6" t="s">
        <v>2084</v>
      </c>
      <c r="B61" s="83"/>
      <c r="C61" s="2275"/>
      <c r="D61" s="2276"/>
      <c r="E61" s="2275"/>
      <c r="F61" s="2275"/>
      <c r="G61" s="2275"/>
      <c r="H61" s="2275"/>
      <c r="I61" s="2275"/>
      <c r="J61" s="2275"/>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6" t="s">
        <v>2085</v>
      </c>
      <c r="B62" s="83"/>
      <c r="C62" s="2275"/>
      <c r="D62" s="2276"/>
      <c r="E62" s="2275"/>
      <c r="F62" s="2275"/>
      <c r="G62" s="2275"/>
      <c r="H62" s="2275"/>
      <c r="I62" s="2275"/>
      <c r="J62" s="2275"/>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8" t="s">
        <v>2086</v>
      </c>
      <c r="B63" s="133"/>
      <c r="C63" s="2275"/>
      <c r="D63" s="2276"/>
      <c r="E63" s="2275"/>
      <c r="F63" s="2275"/>
      <c r="G63" s="2275"/>
      <c r="H63" s="2275"/>
      <c r="I63" s="2275"/>
      <c r="J63" s="2275"/>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9"/>
      <c r="D64" s="2340"/>
      <c r="K64" s="797"/>
      <c r="L64" s="797"/>
    </row>
    <row r="65" spans="1:12" s="964" customFormat="1">
      <c r="A65" s="2339"/>
      <c r="D65" s="2340"/>
      <c r="K65" s="797"/>
      <c r="L65" s="797"/>
    </row>
    <row r="66" spans="1:12" s="964" customFormat="1">
      <c r="A66" s="2339"/>
      <c r="D66" s="2340"/>
      <c r="K66" s="797"/>
      <c r="L66" s="797"/>
    </row>
    <row r="67" spans="1:12" s="964" customFormat="1">
      <c r="A67" s="2339"/>
      <c r="D67" s="2340"/>
      <c r="K67" s="797"/>
      <c r="L67" s="797"/>
    </row>
    <row r="68" spans="1:12" s="964" customFormat="1">
      <c r="A68" s="2339"/>
      <c r="D68" s="2340"/>
      <c r="K68" s="797"/>
      <c r="L68" s="797"/>
    </row>
    <row r="69" spans="1:12" s="964" customFormat="1">
      <c r="A69" s="2339"/>
      <c r="D69" s="2340"/>
      <c r="K69" s="797"/>
      <c r="L69" s="797"/>
    </row>
    <row r="70" spans="1:12" s="964" customFormat="1">
      <c r="A70" s="2339"/>
      <c r="D70" s="2340"/>
      <c r="K70" s="797"/>
      <c r="L70" s="797"/>
    </row>
    <row r="71" spans="1:12" s="964" customFormat="1">
      <c r="A71" s="2339"/>
      <c r="D71" s="2340"/>
      <c r="K71" s="797"/>
      <c r="L71" s="797"/>
    </row>
    <row r="72" spans="1:12" s="964" customFormat="1">
      <c r="A72" s="2339"/>
      <c r="D72" s="2340"/>
      <c r="K72" s="797"/>
      <c r="L72" s="797"/>
    </row>
    <row r="73" spans="1:12" s="964" customFormat="1">
      <c r="A73" s="2339"/>
      <c r="D73" s="2340"/>
      <c r="K73" s="797"/>
      <c r="L73" s="797"/>
    </row>
    <row r="74" spans="1:12" s="964" customFormat="1">
      <c r="A74" s="2339"/>
      <c r="D74" s="2340"/>
      <c r="K74" s="797"/>
      <c r="L74" s="797"/>
    </row>
    <row r="75" spans="1:12" s="964" customFormat="1">
      <c r="A75" s="2339"/>
      <c r="D75" s="2340"/>
      <c r="K75" s="797"/>
      <c r="L75" s="797"/>
    </row>
    <row r="76" spans="1:12" s="964" customFormat="1">
      <c r="A76" s="2339"/>
      <c r="D76" s="2340"/>
      <c r="K76" s="797"/>
      <c r="L76" s="797"/>
    </row>
    <row r="77" spans="1:12" s="964" customFormat="1">
      <c r="A77" s="2339"/>
      <c r="D77" s="2340"/>
      <c r="K77" s="797"/>
      <c r="L77" s="797"/>
    </row>
    <row r="78" spans="1:12" s="964" customFormat="1">
      <c r="A78" s="2339"/>
      <c r="D78" s="2340"/>
      <c r="K78" s="797"/>
      <c r="L78" s="797"/>
    </row>
    <row r="79" spans="1:12" s="964" customFormat="1">
      <c r="A79" s="2339"/>
      <c r="D79" s="2340"/>
      <c r="K79" s="797"/>
      <c r="L79" s="797"/>
    </row>
    <row r="80" spans="1:12" s="964" customFormat="1">
      <c r="A80" s="2339"/>
      <c r="D80" s="2340"/>
      <c r="K80" s="797"/>
      <c r="L80" s="797"/>
    </row>
    <row r="81" spans="1:12" s="964" customFormat="1">
      <c r="A81" s="2339"/>
      <c r="D81" s="2340"/>
      <c r="K81" s="797"/>
      <c r="L81" s="797"/>
    </row>
    <row r="82" spans="1:12" s="964" customFormat="1">
      <c r="A82" s="2339"/>
      <c r="D82" s="2340"/>
      <c r="K82" s="797"/>
      <c r="L82" s="797"/>
    </row>
    <row r="83" spans="1:12" s="964" customFormat="1">
      <c r="A83" s="2339"/>
      <c r="D83" s="2340"/>
      <c r="K83" s="797"/>
      <c r="L83" s="797"/>
    </row>
    <row r="84" spans="1:12" s="964" customFormat="1">
      <c r="A84" s="2339"/>
      <c r="D84" s="2340"/>
      <c r="K84" s="797"/>
      <c r="L84" s="797"/>
    </row>
    <row r="85" spans="1:12" s="964" customFormat="1">
      <c r="A85" s="2339"/>
      <c r="D85" s="2340"/>
      <c r="K85" s="797"/>
      <c r="L85" s="797"/>
    </row>
    <row r="86" spans="1:12" s="964" customFormat="1">
      <c r="A86" s="2339"/>
      <c r="D86" s="2340"/>
      <c r="K86" s="797"/>
      <c r="L86" s="797"/>
    </row>
    <row r="87" spans="1:12" s="964" customFormat="1">
      <c r="A87" s="2339"/>
      <c r="D87" s="2340"/>
      <c r="K87" s="797"/>
      <c r="L87" s="797"/>
    </row>
    <row r="88" spans="1:12" s="964" customFormat="1">
      <c r="A88" s="2339"/>
      <c r="D88" s="2340"/>
      <c r="K88" s="797"/>
      <c r="L88" s="797"/>
    </row>
    <row r="89" spans="1:12" s="964" customFormat="1">
      <c r="A89" s="2339"/>
      <c r="D89" s="2340"/>
      <c r="K89" s="797"/>
      <c r="L89" s="797"/>
    </row>
    <row r="90" spans="1:12" s="964" customFormat="1">
      <c r="A90" s="2339"/>
      <c r="D90" s="2340"/>
      <c r="K90" s="797"/>
      <c r="L90" s="797"/>
    </row>
    <row r="91" spans="1:12" s="964" customFormat="1">
      <c r="A91" s="2339"/>
      <c r="D91" s="2340"/>
      <c r="K91" s="797"/>
      <c r="L91" s="797"/>
    </row>
    <row r="92" spans="1:12" s="964" customFormat="1">
      <c r="A92" s="2339"/>
      <c r="D92" s="2340"/>
      <c r="K92" s="797"/>
      <c r="L92" s="797"/>
    </row>
    <row r="93" spans="1:12" s="964" customFormat="1">
      <c r="A93" s="2339"/>
      <c r="D93" s="2340"/>
      <c r="K93" s="797"/>
      <c r="L93" s="797"/>
    </row>
    <row r="94" spans="1:12" s="964" customFormat="1">
      <c r="A94" s="2339"/>
      <c r="D94" s="2340"/>
      <c r="K94" s="797"/>
      <c r="L94" s="797"/>
    </row>
    <row r="95" spans="1:12" s="964" customFormat="1">
      <c r="A95" s="2339"/>
      <c r="D95" s="2340"/>
      <c r="K95" s="797"/>
      <c r="L95" s="797"/>
    </row>
    <row r="96" spans="1:12" s="964" customFormat="1">
      <c r="A96" s="2339"/>
      <c r="D96" s="2340"/>
      <c r="K96" s="797"/>
      <c r="L96" s="797"/>
    </row>
    <row r="97" spans="1:12" s="964" customFormat="1">
      <c r="A97" s="2339"/>
      <c r="D97" s="2340"/>
      <c r="K97" s="797"/>
      <c r="L97" s="797"/>
    </row>
    <row r="98" spans="1:12" s="964" customFormat="1">
      <c r="A98" s="2339"/>
      <c r="D98" s="2340"/>
      <c r="K98" s="797"/>
      <c r="L98" s="797"/>
    </row>
    <row r="99" spans="1:12" s="964" customFormat="1">
      <c r="A99" s="2339"/>
      <c r="D99" s="2340"/>
      <c r="K99" s="797"/>
      <c r="L99" s="797"/>
    </row>
    <row r="100" spans="1:12" s="964" customFormat="1">
      <c r="A100" s="2339"/>
      <c r="D100" s="2340"/>
      <c r="K100" s="797"/>
      <c r="L100" s="797"/>
    </row>
    <row r="101" spans="1:12" s="964" customFormat="1">
      <c r="A101" s="2339"/>
      <c r="D101" s="2340"/>
      <c r="K101" s="797"/>
      <c r="L101" s="797"/>
    </row>
    <row r="102" spans="1:12" s="964" customFormat="1">
      <c r="A102" s="2339"/>
      <c r="D102" s="2340"/>
      <c r="K102" s="797"/>
      <c r="L102" s="797"/>
    </row>
    <row r="103" spans="1:12" s="964" customFormat="1">
      <c r="A103" s="2339"/>
      <c r="D103" s="2340"/>
      <c r="K103" s="797"/>
      <c r="L103" s="797"/>
    </row>
    <row r="104" spans="1:12" s="964" customFormat="1">
      <c r="A104" s="2339"/>
      <c r="D104" s="2340"/>
      <c r="K104" s="797"/>
      <c r="L104" s="797"/>
    </row>
    <row r="105" spans="1:12" s="964" customFormat="1">
      <c r="A105" s="2339"/>
      <c r="D105" s="2340"/>
      <c r="K105" s="797"/>
      <c r="L105" s="797"/>
    </row>
    <row r="106" spans="1:12" s="964" customFormat="1">
      <c r="A106" s="2339"/>
      <c r="D106" s="2340"/>
      <c r="K106" s="797"/>
      <c r="L106" s="797"/>
    </row>
    <row r="107" spans="1:12" s="964" customFormat="1">
      <c r="A107" s="2339"/>
      <c r="D107" s="2340"/>
      <c r="K107" s="797"/>
      <c r="L107" s="797"/>
    </row>
    <row r="108" spans="1:12" s="964" customFormat="1">
      <c r="A108" s="2339"/>
      <c r="D108" s="2340"/>
      <c r="K108" s="797"/>
      <c r="L108" s="797"/>
    </row>
    <row r="109" spans="1:12" s="964" customFormat="1">
      <c r="A109" s="2339"/>
      <c r="D109" s="2340"/>
      <c r="K109" s="797"/>
      <c r="L109" s="797"/>
    </row>
    <row r="110" spans="1:12" s="964" customFormat="1">
      <c r="A110" s="2339"/>
      <c r="D110" s="2340"/>
      <c r="K110" s="797"/>
      <c r="L110" s="797"/>
    </row>
    <row r="111" spans="1:12" s="964" customFormat="1">
      <c r="A111" s="2339"/>
      <c r="D111" s="2340"/>
      <c r="K111" s="797"/>
      <c r="L111" s="797"/>
    </row>
    <row r="112" spans="1:12" s="964" customFormat="1">
      <c r="A112" s="2339"/>
      <c r="D112" s="2340"/>
      <c r="K112" s="797"/>
      <c r="L112" s="797"/>
    </row>
    <row r="113" spans="1:12" s="964" customFormat="1">
      <c r="A113" s="2339"/>
      <c r="D113" s="2340"/>
      <c r="K113" s="797"/>
      <c r="L113" s="797"/>
    </row>
    <row r="114" spans="1:12" s="964" customFormat="1">
      <c r="A114" s="2339"/>
      <c r="D114" s="2340"/>
      <c r="K114" s="797"/>
      <c r="L114" s="797"/>
    </row>
    <row r="115" spans="1:12" s="964" customFormat="1">
      <c r="A115" s="2339"/>
      <c r="D115" s="2340"/>
      <c r="K115" s="797"/>
      <c r="L115" s="797"/>
    </row>
    <row r="116" spans="1:12" s="964" customFormat="1">
      <c r="A116" s="2339"/>
      <c r="D116" s="2340"/>
      <c r="K116" s="797"/>
      <c r="L116" s="797"/>
    </row>
    <row r="117" spans="1:12" s="964" customFormat="1">
      <c r="A117" s="2339"/>
      <c r="D117" s="2340"/>
      <c r="K117" s="797"/>
      <c r="L117" s="797"/>
    </row>
    <row r="118" spans="1:12" s="964" customFormat="1">
      <c r="A118" s="2339"/>
      <c r="D118" s="2340"/>
      <c r="K118" s="797"/>
      <c r="L118" s="797"/>
    </row>
    <row r="119" spans="1:12" s="964" customFormat="1">
      <c r="A119" s="2339"/>
      <c r="D119" s="2340"/>
      <c r="K119" s="797"/>
      <c r="L119" s="797"/>
    </row>
    <row r="120" spans="1:12" s="964" customFormat="1">
      <c r="A120" s="2339"/>
      <c r="D120" s="2340"/>
      <c r="K120" s="797"/>
      <c r="L120" s="797"/>
    </row>
    <row r="121" spans="1:12" s="964" customFormat="1">
      <c r="A121" s="2339"/>
      <c r="D121" s="2340"/>
      <c r="K121" s="797"/>
      <c r="L121" s="797"/>
    </row>
    <row r="122" spans="1:12" s="964" customFormat="1">
      <c r="A122" s="2339"/>
      <c r="D122" s="2340"/>
      <c r="K122" s="797"/>
      <c r="L122" s="797"/>
    </row>
    <row r="123" spans="1:12" s="964" customFormat="1">
      <c r="A123" s="2339"/>
      <c r="D123" s="2340"/>
      <c r="K123" s="797"/>
      <c r="L123" s="797"/>
    </row>
    <row r="124" spans="1:12" s="964" customFormat="1">
      <c r="A124" s="2339"/>
      <c r="D124" s="2340"/>
      <c r="K124" s="797"/>
      <c r="L124" s="797"/>
    </row>
    <row r="125" spans="1:12" s="964" customFormat="1">
      <c r="A125" s="2339"/>
      <c r="D125" s="2340"/>
      <c r="K125" s="797"/>
      <c r="L125" s="797"/>
    </row>
    <row r="126" spans="1:12" s="964" customFormat="1">
      <c r="A126" s="2339"/>
      <c r="D126" s="2340"/>
      <c r="K126" s="797"/>
      <c r="L126" s="797"/>
    </row>
    <row r="127" spans="1:12" s="964" customFormat="1">
      <c r="A127" s="2339"/>
      <c r="D127" s="2340"/>
      <c r="K127" s="797"/>
      <c r="L127" s="797"/>
    </row>
    <row r="128" spans="1:12" s="964" customFormat="1">
      <c r="A128" s="2339"/>
      <c r="D128" s="2340"/>
      <c r="K128" s="797"/>
      <c r="L128" s="797"/>
    </row>
    <row r="129" spans="1:12" s="964" customFormat="1">
      <c r="A129" s="2339"/>
      <c r="D129" s="2340"/>
      <c r="K129" s="797"/>
      <c r="L129" s="797"/>
    </row>
    <row r="130" spans="1:12" s="964" customFormat="1">
      <c r="A130" s="2339"/>
      <c r="D130" s="2340"/>
      <c r="K130" s="797"/>
      <c r="L130" s="797"/>
    </row>
    <row r="131" spans="1:12" s="964" customFormat="1">
      <c r="A131" s="2339"/>
      <c r="D131" s="2340"/>
      <c r="K131" s="797"/>
      <c r="L131" s="797"/>
    </row>
    <row r="132" spans="1:12" s="964" customFormat="1">
      <c r="A132" s="2339"/>
      <c r="D132" s="2340"/>
      <c r="K132" s="797"/>
      <c r="L132" s="797"/>
    </row>
    <row r="133" spans="1:12" s="964" customFormat="1">
      <c r="A133" s="2339"/>
      <c r="D133" s="2340"/>
      <c r="K133" s="797"/>
      <c r="L133" s="797"/>
    </row>
    <row r="134" spans="1:12" s="2272" customFormat="1">
      <c r="A134" s="2341"/>
      <c r="D134" s="2342"/>
      <c r="K134" s="26"/>
      <c r="L134" s="26"/>
    </row>
    <row r="135" spans="1:12" s="2272" customFormat="1">
      <c r="A135" s="2341"/>
      <c r="D135" s="2342"/>
      <c r="K135" s="26"/>
      <c r="L135" s="26"/>
    </row>
    <row r="136" spans="1:12" s="2272" customFormat="1">
      <c r="A136" s="2341"/>
      <c r="D136" s="2342"/>
      <c r="K136" s="26"/>
      <c r="L136" s="26"/>
    </row>
    <row r="137" spans="1:12" s="2272" customFormat="1">
      <c r="A137" s="2341"/>
      <c r="D137" s="2342"/>
      <c r="K137" s="26"/>
      <c r="L137" s="26"/>
    </row>
    <row r="138" spans="1:12" s="2272" customFormat="1">
      <c r="A138" s="2341"/>
      <c r="D138" s="2342"/>
      <c r="K138" s="26"/>
      <c r="L138" s="26"/>
    </row>
    <row r="139" spans="1:12" s="2272" customFormat="1">
      <c r="A139" s="2341"/>
      <c r="D139" s="2342"/>
      <c r="K139" s="26"/>
      <c r="L139" s="26"/>
    </row>
    <row r="140" spans="1:12" s="2272" customFormat="1">
      <c r="A140" s="2341"/>
      <c r="D140" s="2342"/>
      <c r="K140" s="26"/>
      <c r="L140" s="26"/>
    </row>
    <row r="141" spans="1:12" s="2272" customFormat="1">
      <c r="A141" s="2341"/>
      <c r="D141" s="2342"/>
      <c r="K141" s="26"/>
      <c r="L141" s="26"/>
    </row>
    <row r="142" spans="1:12" s="2272" customFormat="1">
      <c r="A142" s="2341"/>
      <c r="D142" s="2342"/>
      <c r="K142" s="26"/>
      <c r="L142" s="26"/>
    </row>
    <row r="143" spans="1:12" s="2272" customFormat="1">
      <c r="A143" s="2341"/>
      <c r="D143" s="2342"/>
      <c r="K143" s="26"/>
      <c r="L143" s="26"/>
    </row>
    <row r="144" spans="1:12" s="2272" customFormat="1">
      <c r="A144" s="2341"/>
      <c r="D144" s="2342"/>
      <c r="K144" s="26"/>
      <c r="L144" s="26"/>
    </row>
    <row r="145" spans="1:12" s="2272" customFormat="1">
      <c r="A145" s="2341"/>
      <c r="D145" s="2342"/>
      <c r="K145" s="26"/>
      <c r="L145" s="26"/>
    </row>
    <row r="146" spans="1:12" s="2272" customFormat="1">
      <c r="A146" s="2341"/>
      <c r="D146" s="2342"/>
      <c r="K146" s="26"/>
      <c r="L146" s="26"/>
    </row>
    <row r="147" spans="1:12" s="2272" customFormat="1">
      <c r="A147" s="2341"/>
      <c r="D147" s="2342"/>
      <c r="K147" s="26"/>
      <c r="L147" s="26"/>
    </row>
    <row r="148" spans="1:12" s="2272" customFormat="1">
      <c r="A148" s="2341"/>
      <c r="D148" s="2342"/>
      <c r="K148" s="26"/>
      <c r="L148" s="26"/>
    </row>
    <row r="149" spans="1:12" s="2272" customFormat="1">
      <c r="A149" s="2341"/>
      <c r="D149" s="2342"/>
      <c r="K149" s="26"/>
      <c r="L149" s="26"/>
    </row>
    <row r="150" spans="1:12" s="2272" customFormat="1">
      <c r="A150" s="2341"/>
      <c r="D150" s="2342"/>
      <c r="K150" s="26"/>
      <c r="L150" s="26"/>
    </row>
    <row r="151" spans="1:12" s="2272" customFormat="1">
      <c r="A151" s="2341"/>
      <c r="D151" s="2342"/>
      <c r="K151" s="26"/>
      <c r="L151" s="26"/>
    </row>
    <row r="152" spans="1:12" s="2272" customFormat="1">
      <c r="A152" s="2341"/>
      <c r="D152" s="2342"/>
      <c r="K152" s="26"/>
      <c r="L152" s="26"/>
    </row>
    <row r="153" spans="1:12" s="2272" customFormat="1">
      <c r="A153" s="2341"/>
      <c r="D153" s="2342"/>
      <c r="K153" s="26"/>
      <c r="L153" s="26"/>
    </row>
    <row r="154" spans="1:12" s="2272" customFormat="1">
      <c r="A154" s="2341"/>
      <c r="D154" s="2342"/>
      <c r="K154" s="26"/>
      <c r="L154" s="26"/>
    </row>
    <row r="155" spans="1:12" s="2272" customFormat="1">
      <c r="A155" s="2341"/>
      <c r="D155" s="2342"/>
      <c r="K155" s="26"/>
      <c r="L155" s="26"/>
    </row>
    <row r="156" spans="1:12" s="2272" customFormat="1">
      <c r="A156" s="2341"/>
      <c r="D156" s="2342"/>
      <c r="K156" s="26"/>
      <c r="L156" s="26"/>
    </row>
    <row r="157" spans="1:12" s="2272" customFormat="1">
      <c r="A157" s="2341"/>
      <c r="D157" s="2342"/>
      <c r="K157" s="26"/>
      <c r="L157" s="26"/>
    </row>
    <row r="158" spans="1:12" s="2272" customFormat="1">
      <c r="A158" s="2341"/>
      <c r="D158" s="2342"/>
      <c r="K158" s="26"/>
      <c r="L158" s="26"/>
    </row>
    <row r="159" spans="1:12" s="2272" customFormat="1">
      <c r="A159" s="2341"/>
      <c r="D159" s="2342"/>
      <c r="K159" s="26"/>
      <c r="L159" s="26"/>
    </row>
    <row r="160" spans="1:12" s="2272" customFormat="1">
      <c r="A160" s="2341"/>
      <c r="D160" s="2342"/>
      <c r="K160" s="26"/>
      <c r="L160" s="26"/>
    </row>
    <row r="161" spans="1:12" s="2272" customFormat="1">
      <c r="A161" s="2341"/>
      <c r="D161" s="2342"/>
      <c r="K161" s="26"/>
      <c r="L161" s="26"/>
    </row>
    <row r="162" spans="1:12" s="2272" customFormat="1">
      <c r="A162" s="2341"/>
      <c r="D162" s="2342"/>
      <c r="K162" s="26"/>
      <c r="L162" s="26"/>
    </row>
    <row r="163" spans="1:12" s="2272" customFormat="1">
      <c r="A163" s="2341"/>
      <c r="D163" s="2342"/>
      <c r="K163" s="26"/>
      <c r="L163" s="26"/>
    </row>
    <row r="164" spans="1:12" s="2272" customFormat="1">
      <c r="A164" s="2341"/>
      <c r="D164" s="2342"/>
      <c r="K164" s="26"/>
      <c r="L164" s="26"/>
    </row>
    <row r="165" spans="1:12" s="2272" customFormat="1">
      <c r="A165" s="2341"/>
      <c r="D165" s="2342"/>
      <c r="K165" s="26"/>
      <c r="L165" s="26"/>
    </row>
    <row r="166" spans="1:12" s="2272" customFormat="1">
      <c r="A166" s="2341"/>
      <c r="D166" s="2342"/>
      <c r="K166" s="26"/>
      <c r="L166" s="26"/>
    </row>
    <row r="167" spans="1:12" s="2272" customFormat="1">
      <c r="A167" s="2341"/>
      <c r="D167" s="2342"/>
      <c r="K167" s="26"/>
      <c r="L167" s="26"/>
    </row>
    <row r="168" spans="1:12" s="2272" customFormat="1">
      <c r="A168" s="2341"/>
      <c r="D168" s="2342"/>
      <c r="K168" s="26"/>
      <c r="L168" s="26"/>
    </row>
    <row r="169" spans="1:12" s="2272" customFormat="1">
      <c r="A169" s="2341"/>
      <c r="D169" s="2342"/>
      <c r="K169" s="26"/>
      <c r="L169" s="26"/>
    </row>
    <row r="170" spans="1:12" s="2272" customFormat="1">
      <c r="A170" s="2341"/>
      <c r="D170" s="2342"/>
      <c r="K170" s="26"/>
      <c r="L170" s="26"/>
    </row>
    <row r="171" spans="1:12" s="2272" customFormat="1">
      <c r="A171" s="2341"/>
      <c r="D171" s="2342"/>
      <c r="K171" s="26"/>
      <c r="L171" s="26"/>
    </row>
    <row r="172" spans="1:12" s="2272" customFormat="1">
      <c r="A172" s="2341"/>
      <c r="D172" s="2342"/>
      <c r="K172" s="26"/>
      <c r="L172" s="26"/>
    </row>
    <row r="173" spans="1:12" s="2272" customFormat="1">
      <c r="A173" s="2341"/>
      <c r="D173" s="2342"/>
      <c r="K173" s="26"/>
      <c r="L173" s="26"/>
    </row>
    <row r="174" spans="1:12" s="2272" customFormat="1">
      <c r="A174" s="2341"/>
      <c r="D174" s="234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7"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6"/>
    <col min="30" max="16384" width="9" style="2367"/>
  </cols>
  <sheetData>
    <row r="1" spans="1:29" s="2360" customFormat="1" ht="19.5" thickBot="1">
      <c r="A1" s="3084" t="s">
        <v>2087</v>
      </c>
      <c r="B1" s="3085"/>
      <c r="C1" s="3085"/>
      <c r="D1" s="3085"/>
      <c r="E1" s="3085"/>
      <c r="F1" s="3085"/>
      <c r="G1" s="3085"/>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2088</v>
      </c>
      <c r="D2" s="2364"/>
      <c r="E2" s="2365"/>
      <c r="F2" s="2284"/>
      <c r="G2" s="2363" t="s">
        <v>2089</v>
      </c>
      <c r="H2" s="2366"/>
      <c r="I2" s="2366"/>
      <c r="J2" s="2366"/>
      <c r="K2" s="2366"/>
      <c r="L2" s="2366"/>
      <c r="M2" s="2366"/>
      <c r="N2" s="2366"/>
      <c r="O2" s="2366"/>
      <c r="P2" s="2366"/>
      <c r="Q2" s="2366"/>
      <c r="R2" s="2366"/>
    </row>
    <row r="3" spans="1:29" ht="54">
      <c r="A3" s="414" t="s">
        <v>2090</v>
      </c>
      <c r="B3" s="1267" t="s">
        <v>2091</v>
      </c>
      <c r="C3" s="2953" t="s">
        <v>3121</v>
      </c>
      <c r="D3" s="2368"/>
      <c r="E3" s="430" t="s">
        <v>2090</v>
      </c>
      <c r="F3" s="2369" t="s">
        <v>2092</v>
      </c>
      <c r="G3" s="2370" t="s">
        <v>2093</v>
      </c>
      <c r="H3" s="2366"/>
      <c r="I3" s="2366"/>
      <c r="J3" s="2366"/>
      <c r="K3" s="2366"/>
      <c r="L3" s="2366"/>
      <c r="M3" s="2366"/>
      <c r="N3" s="2366"/>
      <c r="O3" s="2366"/>
      <c r="P3" s="2366"/>
      <c r="Q3" s="2366"/>
      <c r="R3" s="2366"/>
    </row>
    <row r="4" spans="1:29" ht="54">
      <c r="A4" s="430"/>
      <c r="B4" s="1793" t="s">
        <v>2094</v>
      </c>
      <c r="C4" s="2954" t="s">
        <v>3122</v>
      </c>
      <c r="D4" s="2368"/>
      <c r="E4" s="2371"/>
      <c r="F4" s="41" t="s">
        <v>2095</v>
      </c>
      <c r="G4" s="2372" t="s">
        <v>2096</v>
      </c>
      <c r="H4" s="2366"/>
      <c r="I4" s="2366"/>
      <c r="J4" s="2366"/>
      <c r="K4" s="2366"/>
      <c r="L4" s="2366"/>
      <c r="M4" s="2366"/>
      <c r="N4" s="2366"/>
      <c r="O4" s="2366"/>
      <c r="P4" s="2366"/>
      <c r="Q4" s="2366"/>
      <c r="R4" s="2366"/>
    </row>
    <row r="5" spans="1:29" ht="54">
      <c r="A5" s="430"/>
      <c r="B5" s="1793" t="s">
        <v>2097</v>
      </c>
      <c r="C5" s="2954" t="s">
        <v>3123</v>
      </c>
      <c r="D5" s="2368"/>
      <c r="E5" s="2371"/>
      <c r="F5" s="1793" t="s">
        <v>2098</v>
      </c>
      <c r="G5" s="2372" t="s">
        <v>2099</v>
      </c>
      <c r="H5" s="2366"/>
      <c r="I5" s="2366"/>
      <c r="J5" s="2366"/>
      <c r="K5" s="2366"/>
      <c r="L5" s="2366"/>
      <c r="M5" s="2366"/>
      <c r="N5" s="2366"/>
      <c r="O5" s="2366"/>
      <c r="P5" s="2366"/>
      <c r="Q5" s="2366"/>
      <c r="R5" s="2366"/>
    </row>
    <row r="6" spans="1:29" ht="67.5">
      <c r="A6" s="430"/>
      <c r="B6" s="1793" t="s">
        <v>2100</v>
      </c>
      <c r="C6" s="2955" t="s">
        <v>3124</v>
      </c>
      <c r="D6" s="2368"/>
      <c r="E6" s="2371"/>
      <c r="F6" s="1793" t="s">
        <v>2101</v>
      </c>
      <c r="G6" s="2372" t="s">
        <v>2102</v>
      </c>
      <c r="H6" s="2366"/>
      <c r="I6" s="2366"/>
      <c r="J6" s="2366"/>
      <c r="K6" s="2366"/>
      <c r="L6" s="2366"/>
      <c r="M6" s="2366"/>
      <c r="N6" s="2366"/>
      <c r="O6" s="2366"/>
      <c r="P6" s="2366"/>
      <c r="Q6" s="2366"/>
      <c r="R6" s="2366"/>
    </row>
    <row r="7" spans="1:29" ht="95.25" thickBot="1">
      <c r="A7" s="430"/>
      <c r="B7" s="1793" t="s">
        <v>2098</v>
      </c>
      <c r="C7" s="2955" t="s">
        <v>3125</v>
      </c>
      <c r="D7" s="2373"/>
      <c r="E7" s="2374"/>
      <c r="F7" s="2375" t="s">
        <v>2103</v>
      </c>
      <c r="G7" s="2376" t="s">
        <v>2104</v>
      </c>
      <c r="H7" s="2366"/>
      <c r="I7" s="2366"/>
      <c r="J7" s="2366"/>
      <c r="K7" s="2366"/>
      <c r="L7" s="2366"/>
      <c r="M7" s="2366"/>
      <c r="N7" s="2366"/>
      <c r="O7" s="2366"/>
      <c r="P7" s="2366"/>
      <c r="Q7" s="2366"/>
      <c r="R7" s="2366"/>
    </row>
    <row r="8" spans="1:29" ht="15">
      <c r="A8" s="430"/>
      <c r="B8" s="1793" t="s">
        <v>2101</v>
      </c>
      <c r="C8" s="2955" t="s">
        <v>3128</v>
      </c>
      <c r="D8" s="2373"/>
      <c r="E8" s="2373"/>
      <c r="F8" s="1133"/>
      <c r="G8" s="1133"/>
      <c r="H8" s="2366"/>
      <c r="I8" s="2366"/>
      <c r="J8" s="2366"/>
      <c r="K8" s="2366"/>
      <c r="L8" s="2366"/>
      <c r="M8" s="2366"/>
      <c r="N8" s="2366"/>
      <c r="O8" s="2366"/>
      <c r="P8" s="2366"/>
      <c r="Q8" s="2366"/>
      <c r="R8" s="2366"/>
    </row>
    <row r="9" spans="1:29" ht="81">
      <c r="A9" s="430"/>
      <c r="B9" s="1793" t="s">
        <v>2105</v>
      </c>
      <c r="C9" s="2954" t="s">
        <v>3126</v>
      </c>
      <c r="D9" s="2368"/>
      <c r="E9" s="2373"/>
      <c r="F9" s="1133"/>
      <c r="G9" s="1133"/>
      <c r="H9" s="2366"/>
      <c r="I9" s="2366"/>
      <c r="J9" s="2366"/>
      <c r="K9" s="2366"/>
      <c r="L9" s="2366"/>
      <c r="M9" s="2366"/>
      <c r="N9" s="2366"/>
      <c r="O9" s="2366"/>
      <c r="P9" s="2366"/>
      <c r="Q9" s="2366"/>
      <c r="R9" s="2366"/>
    </row>
    <row r="10" spans="1:29" s="116" customFormat="1" ht="15.75" thickBot="1">
      <c r="A10" s="2377"/>
      <c r="B10" s="2378" t="s">
        <v>2106</v>
      </c>
      <c r="C10" s="2956" t="s">
        <v>3127</v>
      </c>
      <c r="D10" s="2368"/>
      <c r="E10" s="2368"/>
      <c r="F10" s="1133"/>
      <c r="G10" s="1133"/>
      <c r="H10" s="2379"/>
      <c r="I10" s="2380"/>
      <c r="J10" s="2381"/>
      <c r="K10" s="2379"/>
      <c r="L10" s="2380"/>
      <c r="M10" s="2381"/>
      <c r="N10" s="2379"/>
      <c r="O10" s="2380"/>
      <c r="P10" s="2381"/>
      <c r="Q10" s="2379"/>
      <c r="R10" s="2380"/>
      <c r="S10" s="2366"/>
      <c r="T10" s="2366"/>
      <c r="U10" s="2366"/>
      <c r="V10" s="2366"/>
      <c r="W10" s="2366"/>
      <c r="X10" s="2366"/>
      <c r="Y10" s="2366"/>
      <c r="Z10" s="2366"/>
      <c r="AA10" s="2366"/>
      <c r="AB10" s="2366"/>
      <c r="AC10" s="2366"/>
    </row>
    <row r="11" spans="1:29" s="116" customFormat="1" ht="15">
      <c r="A11" s="2382"/>
      <c r="B11" s="2373"/>
      <c r="C11" s="2368"/>
      <c r="D11" s="2368"/>
      <c r="E11" s="2368"/>
      <c r="F11" s="2373"/>
      <c r="G11" s="1151"/>
      <c r="H11" s="2379"/>
      <c r="I11" s="2380"/>
      <c r="J11" s="2381"/>
      <c r="K11" s="2379"/>
      <c r="L11" s="2380"/>
      <c r="M11" s="2381"/>
      <c r="N11" s="2379"/>
      <c r="O11" s="2380"/>
      <c r="P11" s="2381"/>
      <c r="Q11" s="2379"/>
      <c r="R11" s="2380"/>
      <c r="S11" s="2366"/>
      <c r="T11" s="2366"/>
      <c r="U11" s="2366"/>
      <c r="V11" s="2366"/>
      <c r="W11" s="2366"/>
      <c r="X11" s="2366"/>
      <c r="Y11" s="2366"/>
      <c r="Z11" s="2366"/>
      <c r="AA11" s="2366"/>
      <c r="AB11" s="2366"/>
      <c r="AC11" s="2366"/>
    </row>
    <row r="12" spans="1:29" s="2360" customFormat="1" ht="18">
      <c r="A12" s="2382"/>
      <c r="B12" s="2373"/>
      <c r="C12" s="2368"/>
      <c r="D12" s="2383"/>
      <c r="E12" s="2368"/>
      <c r="F12" s="2373"/>
      <c r="G12" s="1151"/>
      <c r="H12" s="2384"/>
      <c r="I12" s="2385"/>
      <c r="J12" s="2384"/>
      <c r="K12" s="2384"/>
      <c r="L12" s="2386"/>
      <c r="M12" s="2384"/>
      <c r="N12" s="2387"/>
      <c r="O12" s="2388"/>
      <c r="P12" s="2387"/>
      <c r="Q12" s="2387"/>
      <c r="R12" s="2358"/>
      <c r="S12" s="2359"/>
      <c r="T12" s="2359"/>
      <c r="U12" s="2359"/>
      <c r="V12" s="2359"/>
      <c r="W12" s="2359"/>
      <c r="X12" s="2359"/>
      <c r="Y12" s="2359"/>
      <c r="Z12" s="2359"/>
      <c r="AA12" s="2359"/>
      <c r="AB12" s="2359"/>
      <c r="AC12" s="2359"/>
    </row>
    <row r="13" spans="1:29" ht="19.5" thickBot="1">
      <c r="A13" s="2389" t="s">
        <v>2107</v>
      </c>
      <c r="B13" s="2383"/>
      <c r="C13" s="2383"/>
      <c r="D13" s="2390"/>
      <c r="E13" s="2383"/>
      <c r="F13" s="2383"/>
      <c r="G13" s="2383"/>
    </row>
    <row r="14" spans="1:29" ht="15.75" thickBot="1">
      <c r="A14" s="2394"/>
      <c r="B14" s="2395"/>
      <c r="C14" s="2396" t="s">
        <v>2108</v>
      </c>
      <c r="D14" s="2368"/>
      <c r="E14" s="2397"/>
      <c r="F14" s="2397"/>
      <c r="G14" s="2363" t="s">
        <v>2109</v>
      </c>
    </row>
    <row r="15" spans="1:29" ht="57">
      <c r="A15" s="67" t="s">
        <v>2110</v>
      </c>
      <c r="B15" s="1266" t="s">
        <v>2091</v>
      </c>
      <c r="C15" s="2398" t="str">
        <f>C3</f>
        <v>估价对象周边居住用地比例、居住小区规模和社区发展完善程度，综合评价居住社区成熟度一般</v>
      </c>
      <c r="D15" s="2368"/>
      <c r="E15" s="2399" t="s">
        <v>2111</v>
      </c>
      <c r="F15" s="1266" t="s">
        <v>2112</v>
      </c>
      <c r="G15" s="134" t="str">
        <f>G3</f>
        <v>估价对象位于XX开发区，园区建设成熟度XX，产业集聚程度XX</v>
      </c>
    </row>
    <row r="16" spans="1:29" ht="57">
      <c r="A16" s="644"/>
      <c r="B16" s="2400" t="s">
        <v>2094</v>
      </c>
      <c r="C16" s="2401" t="str">
        <f>C4</f>
        <v>估价对象位于通州运河核心区，周边商业氛围成熟度一般，人流量一般，商业繁华度一般。</v>
      </c>
      <c r="D16" s="2368"/>
      <c r="E16" s="2402"/>
      <c r="F16" s="2403" t="s">
        <v>2095</v>
      </c>
      <c r="G16" s="135" t="str">
        <f>G4</f>
        <v>估价对象周边道路状况、公共交通通达情况、停车便捷程度，综合评价交通便捷度较好</v>
      </c>
    </row>
    <row r="17" spans="1:18" ht="57">
      <c r="A17" s="644"/>
      <c r="B17" s="2400" t="s">
        <v>2097</v>
      </c>
      <c r="C17" s="2401" t="str">
        <f>C5</f>
        <v>估价对象位于通州运河核心区，周边办公楼项目数量一般，入驻率一般，办公集聚程度一般。</v>
      </c>
      <c r="D17" s="2373"/>
      <c r="E17" s="2402"/>
      <c r="F17" s="2403" t="s">
        <v>2113</v>
      </c>
      <c r="G17" s="1567"/>
    </row>
    <row r="18" spans="1:18" ht="57">
      <c r="A18" s="644"/>
      <c r="B18" s="2403" t="s">
        <v>2100</v>
      </c>
      <c r="C18" s="135" t="str">
        <f>C6</f>
        <v>附近主要有317路、552路、809、通49路等公交线路，紧邻地铁6号线，路网密集度较好，交通便捷度较好。</v>
      </c>
      <c r="D18" s="2373"/>
      <c r="E18" s="2402"/>
      <c r="F18" s="2403" t="s">
        <v>2103</v>
      </c>
      <c r="G18" s="135" t="str">
        <f>G7</f>
        <v>该园区内是否有污染型企业，绿化情况，卫生条件，整体环境状况判断</v>
      </c>
    </row>
    <row r="19" spans="1:18" ht="28.5">
      <c r="A19" s="644"/>
      <c r="B19" s="2403" t="s">
        <v>2114</v>
      </c>
      <c r="C19" s="1567"/>
      <c r="D19" s="2368"/>
      <c r="E19" s="2402"/>
      <c r="F19" s="1793" t="s">
        <v>2098</v>
      </c>
      <c r="G19" s="135" t="str">
        <f>G5</f>
        <v>估价对象所在区域公共配套设施齐备情况</v>
      </c>
    </row>
    <row r="20" spans="1:18" ht="71.25">
      <c r="A20" s="644"/>
      <c r="B20" s="2403" t="s">
        <v>2115</v>
      </c>
      <c r="C20" s="2401" t="str">
        <f>C9</f>
        <v>估价对象周边有水系、运河奥体公园，自然环境较好；周边有大运河美术馆等人文设施，人文环境较好；综合评价环境状况较好。</v>
      </c>
      <c r="D20" s="2373"/>
      <c r="E20" s="2402"/>
      <c r="F20" s="1793" t="s">
        <v>2116</v>
      </c>
      <c r="G20" s="135" t="str">
        <f>G6</f>
        <v>估价对象所在区域基础设施水平</v>
      </c>
    </row>
    <row r="21" spans="1:18" ht="99.75">
      <c r="A21" s="644"/>
      <c r="B21" s="1793" t="s">
        <v>2098</v>
      </c>
      <c r="C21" s="135" t="str">
        <f>C7</f>
        <v>估价对象周边有银行（兴业银行（北京通州运河支行）等）、医院（北京京通医院等）、超市（隆品源超市等）、学校（北京通州芙蓉小学等），公共配套设施齐备情况较好。</v>
      </c>
      <c r="D21" s="2368"/>
      <c r="E21" s="2402"/>
      <c r="F21" s="2403" t="s">
        <v>2117</v>
      </c>
      <c r="G21" s="2404"/>
    </row>
    <row r="22" spans="1:18" ht="13.5" customHeight="1">
      <c r="A22" s="644"/>
      <c r="B22" s="1793" t="s">
        <v>2101</v>
      </c>
      <c r="C22" s="135" t="str">
        <f>C8</f>
        <v>七通。</v>
      </c>
      <c r="D22" s="2368"/>
      <c r="E22" s="2402"/>
      <c r="F22" s="2403" t="s">
        <v>2106</v>
      </c>
      <c r="G22" s="1567"/>
    </row>
    <row r="23" spans="1:18" s="2366" customFormat="1" ht="15.75" thickBot="1">
      <c r="A23" s="644"/>
      <c r="B23" s="2403" t="s">
        <v>2117</v>
      </c>
      <c r="C23" s="2404"/>
      <c r="D23" s="2391"/>
      <c r="E23" s="2405"/>
      <c r="F23" s="2406" t="s">
        <v>2118</v>
      </c>
      <c r="G23" s="2407"/>
      <c r="H23" s="2391"/>
      <c r="I23" s="2392"/>
      <c r="J23" s="2391"/>
      <c r="K23" s="2391"/>
      <c r="L23" s="2392"/>
      <c r="M23" s="2391"/>
      <c r="N23" s="2391"/>
      <c r="O23" s="2392"/>
      <c r="P23" s="2391"/>
      <c r="Q23" s="2391"/>
      <c r="R23" s="2393"/>
    </row>
    <row r="24" spans="1:18" s="2366" customFormat="1" ht="15.75" thickBot="1">
      <c r="A24" s="2408"/>
      <c r="B24" s="2406" t="s">
        <v>2119</v>
      </c>
      <c r="C24" s="136" t="str">
        <f>C10</f>
        <v>城市支路——永顺南街</v>
      </c>
      <c r="D24" s="2391"/>
      <c r="E24" s="2409"/>
      <c r="F24" s="2409"/>
      <c r="G24" s="2410"/>
      <c r="H24" s="2391"/>
      <c r="I24" s="2392"/>
      <c r="J24" s="2391"/>
      <c r="K24" s="2391"/>
      <c r="L24" s="2392"/>
      <c r="M24" s="2391"/>
      <c r="N24" s="2391"/>
      <c r="O24" s="2392"/>
      <c r="P24" s="2391"/>
      <c r="Q24" s="2391"/>
      <c r="R24" s="2393"/>
    </row>
    <row r="25" spans="1:18" s="2366" customFormat="1">
      <c r="B25" s="2391"/>
      <c r="C25" s="2391"/>
      <c r="D25" s="2391"/>
      <c r="H25" s="2391"/>
      <c r="I25" s="2392"/>
      <c r="J25" s="2391"/>
      <c r="K25" s="2391"/>
      <c r="L25" s="2392"/>
      <c r="M25" s="2391"/>
      <c r="N25" s="2391"/>
      <c r="O25" s="2392"/>
      <c r="P25" s="2391"/>
      <c r="Q25" s="2391"/>
      <c r="R25" s="2393"/>
    </row>
    <row r="26" spans="1:18" s="2366" customFormat="1">
      <c r="B26" s="2391"/>
      <c r="C26" s="2391"/>
      <c r="D26" s="2391"/>
      <c r="H26" s="2391"/>
      <c r="I26" s="2392"/>
      <c r="J26" s="2391"/>
      <c r="K26" s="2391"/>
      <c r="L26" s="2392"/>
      <c r="M26" s="2391"/>
      <c r="N26" s="2391"/>
      <c r="O26" s="2392"/>
      <c r="P26" s="2391"/>
      <c r="Q26" s="2391"/>
      <c r="R26" s="2393"/>
    </row>
    <row r="27" spans="1:18" s="2366" customFormat="1">
      <c r="B27" s="2391"/>
      <c r="C27" s="2391"/>
      <c r="D27" s="2391"/>
      <c r="H27" s="2391"/>
      <c r="I27" s="2392"/>
      <c r="J27" s="2391"/>
      <c r="K27" s="2391"/>
      <c r="L27" s="2392"/>
      <c r="M27" s="2391"/>
      <c r="N27" s="2391"/>
      <c r="O27" s="2392"/>
      <c r="P27" s="2391"/>
      <c r="Q27" s="2391"/>
      <c r="R27" s="2393"/>
    </row>
    <row r="28" spans="1:18" s="2366" customFormat="1">
      <c r="B28" s="2391"/>
      <c r="C28" s="2391"/>
      <c r="D28" s="2391"/>
      <c r="H28" s="2391"/>
      <c r="I28" s="2392"/>
      <c r="J28" s="2391"/>
      <c r="K28" s="2391"/>
      <c r="L28" s="2392"/>
      <c r="M28" s="2391"/>
      <c r="N28" s="2391"/>
      <c r="O28" s="2392"/>
      <c r="P28" s="2391"/>
      <c r="Q28" s="2391"/>
      <c r="R28" s="2393"/>
    </row>
    <row r="29" spans="1:18" s="2366" customFormat="1">
      <c r="B29" s="2391"/>
      <c r="C29" s="2391"/>
      <c r="D29" s="2391"/>
      <c r="H29" s="2391"/>
      <c r="I29" s="2392"/>
      <c r="J29" s="2391"/>
      <c r="K29" s="2391"/>
      <c r="L29" s="2392"/>
      <c r="M29" s="2391"/>
      <c r="N29" s="2391"/>
      <c r="O29" s="2392"/>
      <c r="P29" s="2391"/>
      <c r="Q29" s="2391"/>
      <c r="R29" s="2393"/>
    </row>
    <row r="30" spans="1:18" s="2366" customFormat="1">
      <c r="B30" s="2391"/>
      <c r="C30" s="2391"/>
      <c r="D30" s="2391"/>
      <c r="H30" s="2391"/>
      <c r="I30" s="2392"/>
      <c r="J30" s="2391"/>
      <c r="K30" s="2391"/>
      <c r="L30" s="2392"/>
      <c r="M30" s="2391"/>
      <c r="N30" s="2391"/>
      <c r="O30" s="2392"/>
      <c r="P30" s="2391"/>
      <c r="Q30" s="2391"/>
      <c r="R30" s="2393"/>
    </row>
    <row r="31" spans="1:18" s="2366" customFormat="1">
      <c r="B31" s="2391"/>
      <c r="C31" s="2391"/>
      <c r="D31" s="2391"/>
      <c r="H31" s="2391"/>
      <c r="I31" s="2392"/>
      <c r="J31" s="2391"/>
      <c r="K31" s="2391"/>
      <c r="L31" s="2392"/>
      <c r="M31" s="2391"/>
      <c r="N31" s="2391"/>
      <c r="O31" s="2392"/>
      <c r="P31" s="2391"/>
      <c r="Q31" s="2391"/>
      <c r="R31" s="2393"/>
    </row>
    <row r="32" spans="1:18" s="2366" customFormat="1">
      <c r="B32" s="2391"/>
      <c r="C32" s="2391"/>
      <c r="D32" s="2391"/>
      <c r="H32" s="2391"/>
      <c r="I32" s="2392"/>
      <c r="J32" s="2391"/>
      <c r="K32" s="2391"/>
      <c r="L32" s="2392"/>
      <c r="M32" s="2391"/>
      <c r="N32" s="2391"/>
      <c r="O32" s="2392"/>
      <c r="P32" s="2391"/>
      <c r="Q32" s="2391"/>
      <c r="R32" s="2393"/>
    </row>
    <row r="33" spans="2:18" s="2366" customFormat="1">
      <c r="B33" s="2391"/>
      <c r="C33" s="2391"/>
      <c r="D33" s="2391"/>
      <c r="H33" s="2391"/>
      <c r="I33" s="2392"/>
      <c r="J33" s="2391"/>
      <c r="K33" s="2391"/>
      <c r="L33" s="2392"/>
      <c r="M33" s="2391"/>
      <c r="N33" s="2391"/>
      <c r="O33" s="2392"/>
      <c r="P33" s="2391"/>
      <c r="Q33" s="2391"/>
      <c r="R33" s="2393"/>
    </row>
    <row r="34" spans="2:18" s="2366" customFormat="1">
      <c r="B34" s="2391"/>
      <c r="C34" s="2391"/>
      <c r="D34" s="2391"/>
      <c r="H34" s="2391"/>
      <c r="I34" s="2392"/>
      <c r="J34" s="2391"/>
      <c r="K34" s="2391"/>
      <c r="L34" s="2392"/>
      <c r="M34" s="2391"/>
      <c r="N34" s="2391"/>
      <c r="O34" s="2392"/>
      <c r="P34" s="2391"/>
      <c r="Q34" s="2391"/>
      <c r="R34" s="2393"/>
    </row>
    <row r="35" spans="2:18" s="2366" customFormat="1">
      <c r="B35" s="2391"/>
      <c r="C35" s="2391"/>
      <c r="D35" s="2391"/>
      <c r="H35" s="2391"/>
      <c r="I35" s="2392"/>
      <c r="J35" s="2391"/>
      <c r="K35" s="2391"/>
      <c r="L35" s="2392"/>
      <c r="M35" s="2391"/>
      <c r="N35" s="2391"/>
      <c r="O35" s="2392"/>
      <c r="P35" s="2391"/>
      <c r="Q35" s="2391"/>
      <c r="R35" s="2393"/>
    </row>
    <row r="36" spans="2:18" s="2366" customFormat="1">
      <c r="B36" s="2391"/>
      <c r="C36" s="2391"/>
      <c r="D36" s="2391"/>
      <c r="H36" s="2391"/>
      <c r="I36" s="2392"/>
      <c r="J36" s="2391"/>
      <c r="K36" s="2391"/>
      <c r="L36" s="2392"/>
      <c r="M36" s="2391"/>
      <c r="N36" s="2391"/>
      <c r="O36" s="2392"/>
      <c r="P36" s="2391"/>
      <c r="Q36" s="2391"/>
      <c r="R36" s="2393"/>
    </row>
    <row r="37" spans="2:18" s="2366" customFormat="1">
      <c r="B37" s="2391"/>
      <c r="C37" s="2391"/>
      <c r="D37" s="2391"/>
      <c r="H37" s="2391"/>
      <c r="I37" s="2392"/>
      <c r="J37" s="2391"/>
      <c r="K37" s="2391"/>
      <c r="L37" s="2392"/>
      <c r="M37" s="2391"/>
      <c r="N37" s="2391"/>
      <c r="O37" s="2392"/>
      <c r="P37" s="2391"/>
      <c r="Q37" s="2391"/>
      <c r="R37" s="2393"/>
    </row>
    <row r="38" spans="2:18" s="2366" customFormat="1">
      <c r="B38" s="2391"/>
      <c r="C38" s="2391"/>
      <c r="D38" s="2391"/>
      <c r="E38" s="2391"/>
      <c r="F38" s="2391"/>
      <c r="G38" s="2392"/>
      <c r="H38" s="2391"/>
      <c r="I38" s="2392"/>
      <c r="J38" s="2391"/>
      <c r="K38" s="2391"/>
      <c r="L38" s="2392"/>
      <c r="M38" s="2391"/>
      <c r="N38" s="2391"/>
      <c r="O38" s="2392"/>
      <c r="P38" s="2391"/>
      <c r="Q38" s="2391"/>
      <c r="R38" s="2393"/>
    </row>
    <row r="39" spans="2:18" s="2366" customFormat="1">
      <c r="B39" s="2391"/>
      <c r="C39" s="2391"/>
      <c r="D39" s="2391"/>
      <c r="E39" s="2391"/>
      <c r="F39" s="2391"/>
      <c r="G39" s="2392"/>
      <c r="H39" s="2391"/>
      <c r="I39" s="2392"/>
      <c r="J39" s="2391"/>
      <c r="K39" s="2391"/>
      <c r="L39" s="2392"/>
      <c r="M39" s="2391"/>
      <c r="N39" s="2391"/>
      <c r="O39" s="2392"/>
      <c r="P39" s="2391"/>
      <c r="Q39" s="2391"/>
      <c r="R39" s="2393"/>
    </row>
    <row r="40" spans="2:18" s="2366" customFormat="1">
      <c r="B40" s="2391"/>
      <c r="C40" s="2391"/>
      <c r="D40" s="2391"/>
      <c r="E40" s="2391"/>
      <c r="F40" s="2391"/>
      <c r="G40" s="2392"/>
      <c r="H40" s="2391"/>
      <c r="I40" s="2392"/>
      <c r="J40" s="2391"/>
      <c r="K40" s="2391"/>
      <c r="L40" s="2392"/>
      <c r="M40" s="2391"/>
      <c r="N40" s="2391"/>
      <c r="O40" s="2392"/>
      <c r="P40" s="2391"/>
      <c r="Q40" s="2391"/>
      <c r="R40" s="2393"/>
    </row>
    <row r="41" spans="2:18" s="2366" customFormat="1">
      <c r="B41" s="2391"/>
      <c r="C41" s="2391"/>
      <c r="D41" s="2391"/>
      <c r="E41" s="2391"/>
      <c r="F41" s="2391"/>
      <c r="G41" s="2392"/>
      <c r="H41" s="2391"/>
      <c r="I41" s="2392"/>
      <c r="J41" s="2391"/>
      <c r="K41" s="2391"/>
      <c r="L41" s="2392"/>
      <c r="M41" s="2391"/>
      <c r="N41" s="2391"/>
      <c r="O41" s="2392"/>
      <c r="P41" s="2391"/>
      <c r="Q41" s="2391"/>
      <c r="R41" s="2393"/>
    </row>
    <row r="42" spans="2:18" s="2366" customFormat="1">
      <c r="B42" s="2391"/>
      <c r="C42" s="2391"/>
      <c r="D42" s="2391"/>
      <c r="E42" s="2391"/>
      <c r="F42" s="2391"/>
      <c r="G42" s="2392"/>
      <c r="H42" s="2391"/>
      <c r="I42" s="2392"/>
      <c r="J42" s="2391"/>
      <c r="K42" s="2391"/>
      <c r="L42" s="2392"/>
      <c r="M42" s="2391"/>
      <c r="N42" s="2391"/>
      <c r="O42" s="2392"/>
      <c r="P42" s="2391"/>
      <c r="Q42" s="2391"/>
      <c r="R42" s="2393"/>
    </row>
    <row r="43" spans="2:18" s="2366" customFormat="1">
      <c r="B43" s="2391"/>
      <c r="C43" s="2391"/>
      <c r="D43" s="2391"/>
      <c r="E43" s="2391"/>
      <c r="F43" s="2391"/>
      <c r="G43" s="2392"/>
      <c r="H43" s="2391"/>
      <c r="I43" s="2392"/>
      <c r="J43" s="2391"/>
      <c r="K43" s="2391"/>
      <c r="L43" s="2392"/>
      <c r="M43" s="2391"/>
      <c r="N43" s="2391"/>
      <c r="O43" s="2392"/>
      <c r="P43" s="2391"/>
      <c r="Q43" s="2391"/>
      <c r="R43" s="2393"/>
    </row>
    <row r="44" spans="2:18" s="2366" customFormat="1">
      <c r="B44" s="2391"/>
      <c r="C44" s="2391"/>
      <c r="D44" s="2391"/>
      <c r="E44" s="2391"/>
      <c r="F44" s="2391"/>
      <c r="G44" s="2392"/>
      <c r="H44" s="2391"/>
      <c r="I44" s="2392"/>
      <c r="J44" s="2391"/>
      <c r="K44" s="2391"/>
      <c r="L44" s="2392"/>
      <c r="M44" s="2391"/>
      <c r="N44" s="2391"/>
      <c r="O44" s="2392"/>
      <c r="P44" s="2391"/>
      <c r="Q44" s="2391"/>
      <c r="R44" s="2393"/>
    </row>
    <row r="45" spans="2:18" s="2366" customFormat="1">
      <c r="B45" s="2391"/>
      <c r="C45" s="2391"/>
      <c r="D45" s="2391"/>
      <c r="E45" s="2391"/>
      <c r="F45" s="2391"/>
      <c r="G45" s="2392"/>
      <c r="H45" s="2391"/>
      <c r="I45" s="2392"/>
      <c r="J45" s="2391"/>
      <c r="K45" s="2391"/>
      <c r="L45" s="2392"/>
      <c r="M45" s="2391"/>
      <c r="N45" s="2391"/>
      <c r="O45" s="2392"/>
      <c r="P45" s="2391"/>
      <c r="Q45" s="2391"/>
      <c r="R45" s="2393"/>
    </row>
    <row r="46" spans="2:18" s="2366" customFormat="1">
      <c r="B46" s="2391"/>
      <c r="C46" s="2391"/>
      <c r="D46" s="2391"/>
      <c r="E46" s="2391"/>
      <c r="F46" s="2391"/>
      <c r="G46" s="2392"/>
      <c r="H46" s="2391"/>
      <c r="I46" s="2392"/>
      <c r="J46" s="2391"/>
      <c r="K46" s="2391"/>
      <c r="L46" s="2392"/>
      <c r="M46" s="2391"/>
      <c r="N46" s="2391"/>
      <c r="O46" s="2392"/>
      <c r="P46" s="2391"/>
      <c r="Q46" s="2391"/>
      <c r="R46" s="2393"/>
    </row>
    <row r="47" spans="2:18" s="2366" customFormat="1">
      <c r="B47" s="2391"/>
      <c r="C47" s="2391"/>
      <c r="D47" s="2391"/>
      <c r="E47" s="2391"/>
      <c r="F47" s="2391"/>
      <c r="G47" s="2392"/>
      <c r="H47" s="2391"/>
      <c r="I47" s="2392"/>
      <c r="J47" s="2391"/>
      <c r="K47" s="2391"/>
      <c r="L47" s="2392"/>
      <c r="M47" s="2391"/>
      <c r="N47" s="2391"/>
      <c r="O47" s="2392"/>
      <c r="P47" s="2391"/>
      <c r="Q47" s="2391"/>
      <c r="R47" s="2393"/>
    </row>
    <row r="48" spans="2:18" s="2366" customFormat="1">
      <c r="B48" s="2391"/>
      <c r="C48" s="2391"/>
      <c r="D48" s="2391"/>
      <c r="E48" s="2391"/>
      <c r="F48" s="2391"/>
      <c r="G48" s="2392"/>
      <c r="H48" s="2391"/>
      <c r="I48" s="2392"/>
      <c r="J48" s="2391"/>
      <c r="K48" s="2391"/>
      <c r="L48" s="2392"/>
      <c r="M48" s="2391"/>
      <c r="N48" s="2391"/>
      <c r="O48" s="2392"/>
      <c r="P48" s="2391"/>
      <c r="Q48" s="2391"/>
      <c r="R48" s="2393"/>
    </row>
    <row r="49" spans="2:18" s="2366" customFormat="1">
      <c r="B49" s="2391"/>
      <c r="C49" s="2391"/>
      <c r="D49" s="2391"/>
      <c r="E49" s="2391"/>
      <c r="F49" s="2391"/>
      <c r="G49" s="2392"/>
      <c r="H49" s="2391"/>
      <c r="I49" s="2392"/>
      <c r="J49" s="2391"/>
      <c r="K49" s="2391"/>
      <c r="L49" s="2392"/>
      <c r="M49" s="2391"/>
      <c r="N49" s="2391"/>
      <c r="O49" s="2392"/>
      <c r="P49" s="2391"/>
      <c r="Q49" s="2391"/>
      <c r="R49" s="2393"/>
    </row>
    <row r="50" spans="2:18" s="2366" customFormat="1">
      <c r="B50" s="2391"/>
      <c r="C50" s="2391"/>
      <c r="D50" s="2391"/>
      <c r="E50" s="2391"/>
      <c r="F50" s="2391"/>
      <c r="G50" s="2392"/>
      <c r="H50" s="2391"/>
      <c r="I50" s="2392"/>
      <c r="J50" s="2391"/>
      <c r="K50" s="2391"/>
      <c r="L50" s="2392"/>
      <c r="M50" s="2391"/>
      <c r="N50" s="2391"/>
      <c r="O50" s="2392"/>
      <c r="P50" s="2391"/>
      <c r="Q50" s="2391"/>
      <c r="R50" s="2393"/>
    </row>
    <row r="51" spans="2:18" s="2366" customFormat="1">
      <c r="B51" s="2391"/>
      <c r="C51" s="2391"/>
      <c r="D51" s="2391"/>
      <c r="E51" s="2391"/>
      <c r="F51" s="2391"/>
      <c r="G51" s="2392"/>
      <c r="H51" s="2391"/>
      <c r="I51" s="2392"/>
      <c r="J51" s="2391"/>
      <c r="K51" s="2391"/>
      <c r="L51" s="2392"/>
      <c r="M51" s="2391"/>
      <c r="N51" s="2391"/>
      <c r="O51" s="2392"/>
      <c r="P51" s="2391"/>
      <c r="Q51" s="2391"/>
      <c r="R51" s="2393"/>
    </row>
    <row r="52" spans="2:18" s="2366" customFormat="1">
      <c r="B52" s="2391"/>
      <c r="C52" s="2391"/>
      <c r="D52" s="2391"/>
      <c r="E52" s="2391"/>
      <c r="F52" s="2391"/>
      <c r="G52" s="2392"/>
      <c r="H52" s="2391"/>
      <c r="I52" s="2392"/>
      <c r="J52" s="2391"/>
      <c r="K52" s="2391"/>
      <c r="L52" s="2392"/>
      <c r="M52" s="2391"/>
      <c r="N52" s="2391"/>
      <c r="O52" s="2392"/>
      <c r="P52" s="2391"/>
      <c r="Q52" s="2391"/>
      <c r="R52" s="2393"/>
    </row>
    <row r="53" spans="2:18" s="2366" customFormat="1">
      <c r="B53" s="2391"/>
      <c r="C53" s="2391"/>
      <c r="D53" s="2391"/>
      <c r="E53" s="2391"/>
      <c r="F53" s="2391"/>
      <c r="G53" s="2392"/>
      <c r="H53" s="2391"/>
      <c r="I53" s="2392"/>
      <c r="J53" s="2391"/>
      <c r="K53" s="2391"/>
      <c r="L53" s="2392"/>
      <c r="M53" s="2391"/>
      <c r="N53" s="2391"/>
      <c r="O53" s="2392"/>
      <c r="P53" s="2391"/>
      <c r="Q53" s="2391"/>
      <c r="R53" s="2393"/>
    </row>
    <row r="54" spans="2:18" s="2366" customFormat="1">
      <c r="B54" s="2391"/>
      <c r="C54" s="2391"/>
      <c r="D54" s="2391"/>
      <c r="E54" s="2391"/>
      <c r="F54" s="2391"/>
      <c r="G54" s="2392"/>
      <c r="H54" s="2391"/>
      <c r="I54" s="2392"/>
      <c r="J54" s="2391"/>
      <c r="K54" s="2391"/>
      <c r="L54" s="2392"/>
      <c r="M54" s="2391"/>
      <c r="N54" s="2391"/>
      <c r="O54" s="2392"/>
      <c r="P54" s="2391"/>
      <c r="Q54" s="2391"/>
      <c r="R54" s="2393"/>
    </row>
    <row r="55" spans="2:18" s="2366" customFormat="1">
      <c r="B55" s="2391"/>
      <c r="C55" s="2391"/>
      <c r="D55" s="2391"/>
      <c r="E55" s="2391"/>
      <c r="F55" s="2391"/>
      <c r="G55" s="2392"/>
      <c r="H55" s="2391"/>
      <c r="I55" s="2392"/>
      <c r="J55" s="2391"/>
      <c r="K55" s="2391"/>
      <c r="L55" s="2392"/>
      <c r="M55" s="2391"/>
      <c r="N55" s="2391"/>
      <c r="O55" s="2392"/>
      <c r="P55" s="2391"/>
      <c r="Q55" s="2391"/>
      <c r="R55" s="2393"/>
    </row>
    <row r="56" spans="2:18" s="2366" customFormat="1">
      <c r="B56" s="2391"/>
      <c r="C56" s="2391"/>
      <c r="D56" s="2391"/>
      <c r="E56" s="2391"/>
      <c r="F56" s="2391"/>
      <c r="G56" s="2392"/>
      <c r="H56" s="2391"/>
      <c r="I56" s="2392"/>
      <c r="J56" s="2391"/>
      <c r="K56" s="2391"/>
      <c r="L56" s="2392"/>
      <c r="M56" s="2391"/>
      <c r="N56" s="2391"/>
      <c r="O56" s="2392"/>
      <c r="P56" s="2391"/>
      <c r="Q56" s="2391"/>
      <c r="R56" s="2393"/>
    </row>
    <row r="57" spans="2:18" s="2366" customFormat="1">
      <c r="B57" s="2391"/>
      <c r="C57" s="2391"/>
      <c r="D57" s="2391"/>
      <c r="E57" s="2391"/>
      <c r="F57" s="2391"/>
      <c r="G57" s="2392"/>
      <c r="H57" s="2391"/>
      <c r="I57" s="2392"/>
      <c r="J57" s="2391"/>
      <c r="K57" s="2391"/>
      <c r="L57" s="2392"/>
      <c r="M57" s="2391"/>
      <c r="N57" s="2391"/>
      <c r="O57" s="2392"/>
      <c r="P57" s="2391"/>
      <c r="Q57" s="2391"/>
      <c r="R57" s="2393"/>
    </row>
    <row r="58" spans="2:18" s="2366" customFormat="1">
      <c r="B58" s="2391"/>
      <c r="C58" s="2391"/>
      <c r="D58" s="2391"/>
      <c r="E58" s="2391"/>
      <c r="F58" s="2391"/>
      <c r="G58" s="2392"/>
      <c r="H58" s="2391"/>
      <c r="I58" s="2392"/>
      <c r="J58" s="2391"/>
      <c r="K58" s="2391"/>
      <c r="L58" s="2392"/>
      <c r="M58" s="2391"/>
      <c r="N58" s="2391"/>
      <c r="O58" s="2392"/>
      <c r="P58" s="2391"/>
      <c r="Q58" s="2391"/>
      <c r="R58" s="2393"/>
    </row>
    <row r="59" spans="2:18" s="2366" customFormat="1">
      <c r="B59" s="2391"/>
      <c r="C59" s="2391"/>
      <c r="D59" s="2391"/>
      <c r="E59" s="2391"/>
      <c r="F59" s="2391"/>
      <c r="G59" s="2392"/>
      <c r="H59" s="2391"/>
      <c r="I59" s="2392"/>
      <c r="J59" s="2391"/>
      <c r="K59" s="2391"/>
      <c r="L59" s="2392"/>
      <c r="M59" s="2391"/>
      <c r="N59" s="2391"/>
      <c r="O59" s="2392"/>
      <c r="P59" s="2391"/>
      <c r="Q59" s="2391"/>
      <c r="R59" s="2393"/>
    </row>
    <row r="60" spans="2:18" s="2366" customFormat="1">
      <c r="B60" s="2391"/>
      <c r="C60" s="2391"/>
      <c r="D60" s="2391"/>
      <c r="E60" s="2391"/>
      <c r="F60" s="2391"/>
      <c r="G60" s="2392"/>
      <c r="H60" s="2391"/>
      <c r="I60" s="2392"/>
      <c r="J60" s="2391"/>
      <c r="K60" s="2391"/>
      <c r="L60" s="2392"/>
      <c r="M60" s="2391"/>
      <c r="N60" s="2391"/>
      <c r="O60" s="2392"/>
      <c r="P60" s="2391"/>
      <c r="Q60" s="2391"/>
      <c r="R60" s="2393"/>
    </row>
    <row r="61" spans="2:18" s="2366" customFormat="1">
      <c r="B61" s="2391"/>
      <c r="C61" s="2391"/>
      <c r="D61" s="2391"/>
      <c r="E61" s="2391"/>
      <c r="F61" s="2391"/>
      <c r="G61" s="2392"/>
      <c r="H61" s="2391"/>
      <c r="I61" s="2392"/>
      <c r="J61" s="2391"/>
      <c r="K61" s="2391"/>
      <c r="L61" s="2392"/>
      <c r="M61" s="2391"/>
      <c r="N61" s="2391"/>
      <c r="O61" s="2392"/>
      <c r="P61" s="2391"/>
      <c r="Q61" s="2391"/>
      <c r="R61" s="2393"/>
    </row>
    <row r="62" spans="2:18" s="2366" customFormat="1">
      <c r="B62" s="2391"/>
      <c r="C62" s="2391"/>
      <c r="D62" s="2391"/>
      <c r="E62" s="2391"/>
      <c r="F62" s="2391"/>
      <c r="G62" s="2392"/>
      <c r="H62" s="2391"/>
      <c r="I62" s="2392"/>
      <c r="J62" s="2391"/>
      <c r="K62" s="2391"/>
      <c r="L62" s="2392"/>
      <c r="M62" s="2391"/>
      <c r="N62" s="2391"/>
      <c r="O62" s="2392"/>
      <c r="P62" s="2391"/>
      <c r="Q62" s="2391"/>
      <c r="R62" s="2393"/>
    </row>
    <row r="63" spans="2:18" s="2366" customFormat="1">
      <c r="B63" s="2391"/>
      <c r="C63" s="2391"/>
      <c r="D63" s="2391"/>
      <c r="E63" s="2391"/>
      <c r="F63" s="2391"/>
      <c r="G63" s="2392"/>
      <c r="H63" s="2391"/>
      <c r="I63" s="2392"/>
      <c r="J63" s="2391"/>
      <c r="K63" s="2391"/>
      <c r="L63" s="2392"/>
      <c r="M63" s="2391"/>
      <c r="N63" s="2391"/>
      <c r="O63" s="2392"/>
      <c r="P63" s="2391"/>
      <c r="Q63" s="2391"/>
      <c r="R63" s="2393"/>
    </row>
    <row r="64" spans="2:18" s="2366" customFormat="1">
      <c r="B64" s="2391"/>
      <c r="C64" s="2391"/>
      <c r="D64" s="2391"/>
      <c r="E64" s="2391"/>
      <c r="F64" s="2391"/>
      <c r="G64" s="2392"/>
      <c r="H64" s="2391"/>
      <c r="I64" s="2392"/>
      <c r="J64" s="2391"/>
      <c r="K64" s="2391"/>
      <c r="L64" s="2392"/>
      <c r="M64" s="2391"/>
      <c r="N64" s="2391"/>
      <c r="O64" s="2392"/>
      <c r="P64" s="2391"/>
      <c r="Q64" s="2391"/>
      <c r="R64" s="2393"/>
    </row>
    <row r="65" spans="2:18" s="2366" customFormat="1">
      <c r="B65" s="2391"/>
      <c r="C65" s="2391"/>
      <c r="D65" s="2391"/>
      <c r="E65" s="2391"/>
      <c r="F65" s="2391"/>
      <c r="G65" s="2392"/>
      <c r="H65" s="2391"/>
      <c r="I65" s="2392"/>
      <c r="J65" s="2391"/>
      <c r="K65" s="2391"/>
      <c r="L65" s="2392"/>
      <c r="M65" s="2391"/>
      <c r="N65" s="2391"/>
      <c r="O65" s="2392"/>
      <c r="P65" s="2391"/>
      <c r="Q65" s="2391"/>
      <c r="R65" s="2393"/>
    </row>
    <row r="66" spans="2:18" s="2366" customFormat="1">
      <c r="B66" s="2391"/>
      <c r="C66" s="2391"/>
      <c r="D66" s="2391"/>
      <c r="E66" s="2391"/>
      <c r="F66" s="2391"/>
      <c r="G66" s="2392"/>
      <c r="H66" s="2391"/>
      <c r="I66" s="2392"/>
      <c r="J66" s="2391"/>
      <c r="K66" s="2391"/>
      <c r="L66" s="2392"/>
      <c r="M66" s="2391"/>
      <c r="N66" s="2391"/>
      <c r="O66" s="2392"/>
      <c r="P66" s="2391"/>
      <c r="Q66" s="2391"/>
      <c r="R66" s="2393"/>
    </row>
    <row r="67" spans="2:18" s="2366" customFormat="1">
      <c r="B67" s="2391"/>
      <c r="C67" s="2391"/>
      <c r="D67" s="2391"/>
      <c r="E67" s="2391"/>
      <c r="F67" s="2391"/>
      <c r="G67" s="2392"/>
      <c r="H67" s="2391"/>
      <c r="I67" s="2392"/>
      <c r="J67" s="2391"/>
      <c r="K67" s="2391"/>
      <c r="L67" s="2392"/>
      <c r="M67" s="2391"/>
      <c r="N67" s="2391"/>
      <c r="O67" s="2392"/>
      <c r="P67" s="2391"/>
      <c r="Q67" s="2391"/>
      <c r="R67" s="2393"/>
    </row>
    <row r="68" spans="2:18" s="2366" customFormat="1">
      <c r="B68" s="2391"/>
      <c r="C68" s="2391"/>
      <c r="D68" s="2391"/>
      <c r="E68" s="2391"/>
      <c r="F68" s="2391"/>
      <c r="G68" s="2392"/>
      <c r="H68" s="2391"/>
      <c r="I68" s="2392"/>
      <c r="J68" s="2391"/>
      <c r="K68" s="2391"/>
      <c r="L68" s="2392"/>
      <c r="M68" s="2391"/>
      <c r="N68" s="2391"/>
      <c r="O68" s="2392"/>
      <c r="P68" s="2391"/>
      <c r="Q68" s="2391"/>
      <c r="R68" s="2393"/>
    </row>
    <row r="69" spans="2:18" s="2366" customFormat="1">
      <c r="B69" s="2391"/>
      <c r="C69" s="2391"/>
      <c r="D69" s="2391"/>
      <c r="E69" s="2391"/>
      <c r="F69" s="2391"/>
      <c r="G69" s="2392"/>
      <c r="H69" s="2391"/>
      <c r="I69" s="2392"/>
      <c r="J69" s="2391"/>
      <c r="K69" s="2391"/>
      <c r="L69" s="2392"/>
      <c r="M69" s="2391"/>
      <c r="N69" s="2391"/>
      <c r="O69" s="2392"/>
      <c r="P69" s="2391"/>
      <c r="Q69" s="2391"/>
      <c r="R69" s="2393"/>
    </row>
    <row r="70" spans="2:18" s="2366" customFormat="1">
      <c r="B70" s="2391"/>
      <c r="C70" s="2391"/>
      <c r="D70" s="2391"/>
      <c r="E70" s="2391"/>
      <c r="F70" s="2391"/>
      <c r="G70" s="2392"/>
      <c r="H70" s="2391"/>
      <c r="I70" s="2392"/>
      <c r="J70" s="2391"/>
      <c r="K70" s="2391"/>
      <c r="L70" s="2392"/>
      <c r="M70" s="2391"/>
      <c r="N70" s="2391"/>
      <c r="O70" s="2392"/>
      <c r="P70" s="2391"/>
      <c r="Q70" s="2391"/>
      <c r="R70" s="2393"/>
    </row>
    <row r="71" spans="2:18" s="2366" customFormat="1">
      <c r="B71" s="2391"/>
      <c r="C71" s="2391"/>
      <c r="D71" s="2391"/>
      <c r="E71" s="2391"/>
      <c r="F71" s="2391"/>
      <c r="G71" s="2392"/>
      <c r="H71" s="2391"/>
      <c r="I71" s="2392"/>
      <c r="J71" s="2391"/>
      <c r="K71" s="2391"/>
      <c r="L71" s="2392"/>
      <c r="M71" s="2391"/>
      <c r="N71" s="2391"/>
      <c r="O71" s="2392"/>
      <c r="P71" s="2391"/>
      <c r="Q71" s="2391"/>
      <c r="R71" s="2393"/>
    </row>
    <row r="72" spans="2:18" s="2366" customFormat="1">
      <c r="B72" s="2391"/>
      <c r="C72" s="2391"/>
      <c r="D72" s="2391"/>
      <c r="E72" s="2391"/>
      <c r="F72" s="2391"/>
      <c r="G72" s="2392"/>
      <c r="H72" s="2391"/>
      <c r="I72" s="2392"/>
      <c r="J72" s="2391"/>
      <c r="K72" s="2391"/>
      <c r="L72" s="2392"/>
      <c r="M72" s="2391"/>
      <c r="N72" s="2391"/>
      <c r="O72" s="2392"/>
      <c r="P72" s="2391"/>
      <c r="Q72" s="2391"/>
      <c r="R72" s="2393"/>
    </row>
    <row r="73" spans="2:18" s="2366" customFormat="1">
      <c r="B73" s="2391"/>
      <c r="C73" s="2391"/>
      <c r="D73" s="2391"/>
      <c r="E73" s="2391"/>
      <c r="F73" s="2391"/>
      <c r="G73" s="2392"/>
      <c r="H73" s="2391"/>
      <c r="I73" s="2392"/>
      <c r="J73" s="2391"/>
      <c r="K73" s="2391"/>
      <c r="L73" s="2392"/>
      <c r="M73" s="2391"/>
      <c r="N73" s="2391"/>
      <c r="O73" s="2392"/>
      <c r="P73" s="2391"/>
      <c r="Q73" s="2391"/>
      <c r="R73" s="2393"/>
    </row>
    <row r="74" spans="2:18" s="2366" customFormat="1">
      <c r="B74" s="2391"/>
      <c r="C74" s="2391"/>
      <c r="D74" s="2391"/>
      <c r="E74" s="2391"/>
      <c r="F74" s="2391"/>
      <c r="G74" s="2392"/>
      <c r="H74" s="2391"/>
      <c r="I74" s="2392"/>
      <c r="J74" s="2391"/>
      <c r="K74" s="2391"/>
      <c r="L74" s="2392"/>
      <c r="M74" s="2391"/>
      <c r="N74" s="2391"/>
      <c r="O74" s="2392"/>
      <c r="P74" s="2391"/>
      <c r="Q74" s="2391"/>
      <c r="R74" s="2393"/>
    </row>
    <row r="75" spans="2:18" s="2366" customFormat="1">
      <c r="B75" s="2391"/>
      <c r="C75" s="2391"/>
      <c r="D75" s="2391"/>
      <c r="E75" s="2391"/>
      <c r="F75" s="2391"/>
      <c r="G75" s="2392"/>
      <c r="H75" s="2391"/>
      <c r="I75" s="2392"/>
      <c r="J75" s="2391"/>
      <c r="K75" s="2391"/>
      <c r="L75" s="2392"/>
      <c r="M75" s="2391"/>
      <c r="N75" s="2391"/>
      <c r="O75" s="2392"/>
      <c r="P75" s="2391"/>
      <c r="Q75" s="2391"/>
      <c r="R75" s="2393"/>
    </row>
    <row r="76" spans="2:18" s="2366" customFormat="1">
      <c r="B76" s="2391"/>
      <c r="C76" s="2391"/>
      <c r="D76" s="2391"/>
      <c r="E76" s="2391"/>
      <c r="F76" s="2391"/>
      <c r="G76" s="2392"/>
      <c r="H76" s="2391"/>
      <c r="I76" s="2392"/>
      <c r="J76" s="2391"/>
      <c r="K76" s="2391"/>
      <c r="L76" s="2392"/>
      <c r="M76" s="2391"/>
      <c r="N76" s="2391"/>
      <c r="O76" s="2392"/>
      <c r="P76" s="2391"/>
      <c r="Q76" s="2391"/>
      <c r="R76" s="2393"/>
    </row>
    <row r="77" spans="2:18" s="2366" customFormat="1">
      <c r="B77" s="2391"/>
      <c r="C77" s="2391"/>
      <c r="D77" s="2391"/>
      <c r="E77" s="2391"/>
      <c r="F77" s="2391"/>
      <c r="G77" s="2392"/>
      <c r="H77" s="2391"/>
      <c r="I77" s="2392"/>
      <c r="J77" s="2391"/>
      <c r="K77" s="2391"/>
      <c r="L77" s="2392"/>
      <c r="M77" s="2391"/>
      <c r="N77" s="2391"/>
      <c r="O77" s="2392"/>
      <c r="P77" s="2391"/>
      <c r="Q77" s="2391"/>
      <c r="R77" s="2393"/>
    </row>
    <row r="78" spans="2:18" s="2366" customFormat="1">
      <c r="B78" s="2391"/>
      <c r="C78" s="2391"/>
      <c r="D78" s="2391"/>
      <c r="E78" s="2391"/>
      <c r="F78" s="2391"/>
      <c r="G78" s="2392"/>
      <c r="H78" s="2391"/>
      <c r="I78" s="2392"/>
      <c r="J78" s="2391"/>
      <c r="K78" s="2391"/>
      <c r="L78" s="2392"/>
      <c r="M78" s="2391"/>
      <c r="N78" s="2391"/>
      <c r="O78" s="2392"/>
      <c r="P78" s="2391"/>
      <c r="Q78" s="2391"/>
      <c r="R78" s="2393"/>
    </row>
    <row r="79" spans="2:18" s="2366" customFormat="1">
      <c r="B79" s="2391"/>
      <c r="C79" s="2391"/>
      <c r="D79" s="2391"/>
      <c r="E79" s="2391"/>
      <c r="F79" s="2391"/>
      <c r="G79" s="2392"/>
      <c r="H79" s="2391"/>
      <c r="I79" s="2392"/>
      <c r="J79" s="2391"/>
      <c r="K79" s="2391"/>
      <c r="L79" s="2392"/>
      <c r="M79" s="2391"/>
      <c r="N79" s="2391"/>
      <c r="O79" s="2392"/>
      <c r="P79" s="2391"/>
      <c r="Q79" s="2391"/>
      <c r="R79" s="2393"/>
    </row>
    <row r="80" spans="2:18" s="2366" customFormat="1">
      <c r="B80" s="2391"/>
      <c r="C80" s="2391"/>
      <c r="D80" s="2391"/>
      <c r="E80" s="2391"/>
      <c r="F80" s="2391"/>
      <c r="G80" s="2392"/>
      <c r="H80" s="2391"/>
      <c r="I80" s="2392"/>
      <c r="J80" s="2391"/>
      <c r="K80" s="2391"/>
      <c r="L80" s="2392"/>
      <c r="M80" s="2391"/>
      <c r="N80" s="2391"/>
      <c r="O80" s="2392"/>
      <c r="P80" s="2391"/>
      <c r="Q80" s="2391"/>
      <c r="R80" s="2393"/>
    </row>
    <row r="81" spans="2:18" s="2366" customFormat="1">
      <c r="B81" s="2391"/>
      <c r="C81" s="2391"/>
      <c r="D81" s="2391"/>
      <c r="E81" s="2391"/>
      <c r="F81" s="2391"/>
      <c r="G81" s="2392"/>
      <c r="H81" s="2391"/>
      <c r="I81" s="2392"/>
      <c r="J81" s="2391"/>
      <c r="K81" s="2391"/>
      <c r="L81" s="2392"/>
      <c r="M81" s="2391"/>
      <c r="N81" s="2391"/>
      <c r="O81" s="2392"/>
      <c r="P81" s="2391"/>
      <c r="Q81" s="2391"/>
      <c r="R81" s="2393"/>
    </row>
    <row r="82" spans="2:18" s="2366" customFormat="1">
      <c r="B82" s="2391"/>
      <c r="C82" s="2391"/>
      <c r="D82" s="2391"/>
      <c r="E82" s="2391"/>
      <c r="F82" s="2391"/>
      <c r="G82" s="2392"/>
      <c r="H82" s="2391"/>
      <c r="I82" s="2392"/>
      <c r="J82" s="2391"/>
      <c r="K82" s="2391"/>
      <c r="L82" s="2392"/>
      <c r="M82" s="2391"/>
      <c r="N82" s="2391"/>
      <c r="O82" s="2392"/>
      <c r="P82" s="2391"/>
      <c r="Q82" s="2391"/>
      <c r="R82" s="2393"/>
    </row>
    <row r="83" spans="2:18" s="2366" customFormat="1">
      <c r="B83" s="2391"/>
      <c r="C83" s="2391"/>
      <c r="D83" s="2391"/>
      <c r="E83" s="2391"/>
      <c r="F83" s="2391"/>
      <c r="G83" s="2392"/>
      <c r="H83" s="2391"/>
      <c r="I83" s="2392"/>
      <c r="J83" s="2391"/>
      <c r="K83" s="2391"/>
      <c r="L83" s="2392"/>
      <c r="M83" s="2391"/>
      <c r="N83" s="2391"/>
      <c r="O83" s="2392"/>
      <c r="P83" s="2391"/>
      <c r="Q83" s="2391"/>
      <c r="R83" s="2393"/>
    </row>
    <row r="84" spans="2:18" s="2366" customFormat="1">
      <c r="B84" s="2391"/>
      <c r="C84" s="2391"/>
      <c r="D84" s="2391"/>
      <c r="E84" s="2391"/>
      <c r="F84" s="2391"/>
      <c r="G84" s="2392"/>
      <c r="H84" s="2391"/>
      <c r="I84" s="2392"/>
      <c r="J84" s="2391"/>
      <c r="K84" s="2391"/>
      <c r="L84" s="2392"/>
      <c r="M84" s="2391"/>
      <c r="N84" s="2391"/>
      <c r="O84" s="2392"/>
      <c r="P84" s="2391"/>
      <c r="Q84" s="2391"/>
      <c r="R84" s="2393"/>
    </row>
    <row r="85" spans="2:18" s="2366" customFormat="1">
      <c r="B85" s="2391"/>
      <c r="C85" s="2391"/>
      <c r="D85" s="2391"/>
      <c r="E85" s="2391"/>
      <c r="F85" s="2391"/>
      <c r="G85" s="2392"/>
      <c r="H85" s="2391"/>
      <c r="I85" s="2392"/>
      <c r="J85" s="2391"/>
      <c r="K85" s="2391"/>
      <c r="L85" s="2392"/>
      <c r="M85" s="2391"/>
      <c r="N85" s="2391"/>
      <c r="O85" s="2392"/>
      <c r="P85" s="2391"/>
      <c r="Q85" s="2391"/>
      <c r="R85" s="2393"/>
    </row>
    <row r="86" spans="2:18" s="2366" customFormat="1">
      <c r="B86" s="2391"/>
      <c r="C86" s="2391"/>
      <c r="D86" s="2391"/>
      <c r="E86" s="2391"/>
      <c r="F86" s="2391"/>
      <c r="G86" s="2392"/>
      <c r="H86" s="2391"/>
      <c r="I86" s="2392"/>
      <c r="J86" s="2391"/>
      <c r="K86" s="2391"/>
      <c r="L86" s="2392"/>
      <c r="M86" s="2391"/>
      <c r="N86" s="2391"/>
      <c r="O86" s="2392"/>
      <c r="P86" s="2391"/>
      <c r="Q86" s="2391"/>
      <c r="R86" s="2393"/>
    </row>
    <row r="87" spans="2:18" s="2366" customFormat="1">
      <c r="B87" s="2391"/>
      <c r="C87" s="2391"/>
      <c r="D87" s="2391"/>
      <c r="E87" s="2391"/>
      <c r="F87" s="2391"/>
      <c r="G87" s="2392"/>
      <c r="H87" s="2391"/>
      <c r="I87" s="2392"/>
      <c r="J87" s="2391"/>
      <c r="K87" s="2391"/>
      <c r="L87" s="2392"/>
      <c r="M87" s="2391"/>
      <c r="N87" s="2391"/>
      <c r="O87" s="2392"/>
      <c r="P87" s="2391"/>
      <c r="Q87" s="2391"/>
      <c r="R87" s="2393"/>
    </row>
    <row r="88" spans="2:18" s="2366" customFormat="1">
      <c r="B88" s="2391"/>
      <c r="C88" s="2391"/>
      <c r="D88" s="2391"/>
      <c r="E88" s="2391"/>
      <c r="F88" s="2391"/>
      <c r="G88" s="2392"/>
      <c r="H88" s="2391"/>
      <c r="I88" s="2392"/>
      <c r="J88" s="2391"/>
      <c r="K88" s="2391"/>
      <c r="L88" s="2392"/>
      <c r="M88" s="2391"/>
      <c r="N88" s="2391"/>
      <c r="O88" s="2392"/>
      <c r="P88" s="2391"/>
      <c r="Q88" s="2391"/>
      <c r="R88" s="2393"/>
    </row>
    <row r="89" spans="2:18" s="2366" customFormat="1">
      <c r="B89" s="2391"/>
      <c r="C89" s="2391"/>
      <c r="D89" s="2391"/>
      <c r="E89" s="2391"/>
      <c r="F89" s="2391"/>
      <c r="G89" s="2392"/>
      <c r="H89" s="2391"/>
      <c r="I89" s="2392"/>
      <c r="J89" s="2391"/>
      <c r="K89" s="2391"/>
      <c r="L89" s="2392"/>
      <c r="M89" s="2391"/>
      <c r="N89" s="2391"/>
      <c r="O89" s="2392"/>
      <c r="P89" s="2391"/>
      <c r="Q89" s="2391"/>
      <c r="R89" s="2393"/>
    </row>
    <row r="90" spans="2:18" s="2366" customFormat="1">
      <c r="B90" s="2391"/>
      <c r="C90" s="2391"/>
      <c r="D90" s="2391"/>
      <c r="E90" s="2391"/>
      <c r="F90" s="2391"/>
      <c r="G90" s="2392"/>
      <c r="H90" s="2391"/>
      <c r="I90" s="2392"/>
      <c r="J90" s="2391"/>
      <c r="K90" s="2391"/>
      <c r="L90" s="2392"/>
      <c r="M90" s="2391"/>
      <c r="N90" s="2391"/>
      <c r="O90" s="2392"/>
      <c r="P90" s="2391"/>
      <c r="Q90" s="2391"/>
      <c r="R90" s="2393"/>
    </row>
    <row r="91" spans="2:18" s="2366" customFormat="1">
      <c r="B91" s="2391"/>
      <c r="C91" s="2391"/>
      <c r="D91" s="2391"/>
      <c r="E91" s="2391"/>
      <c r="F91" s="2391"/>
      <c r="G91" s="2392"/>
      <c r="H91" s="2391"/>
      <c r="I91" s="2392"/>
      <c r="J91" s="2391"/>
      <c r="K91" s="2391"/>
      <c r="L91" s="2392"/>
      <c r="M91" s="2391"/>
      <c r="N91" s="2391"/>
      <c r="O91" s="2392"/>
      <c r="P91" s="2391"/>
      <c r="Q91" s="2391"/>
      <c r="R91" s="2393"/>
    </row>
    <row r="92" spans="2:18" s="2366" customFormat="1">
      <c r="B92" s="2391"/>
      <c r="C92" s="2391"/>
      <c r="D92" s="2391"/>
      <c r="E92" s="2391"/>
      <c r="F92" s="2391"/>
      <c r="G92" s="2392"/>
      <c r="H92" s="2391"/>
      <c r="I92" s="2392"/>
      <c r="J92" s="2391"/>
      <c r="K92" s="2391"/>
      <c r="L92" s="2392"/>
      <c r="M92" s="2391"/>
      <c r="N92" s="2391"/>
      <c r="O92" s="2392"/>
      <c r="P92" s="2391"/>
      <c r="Q92" s="2391"/>
      <c r="R92" s="2393"/>
    </row>
    <row r="93" spans="2:18" s="2366" customFormat="1">
      <c r="B93" s="2391"/>
      <c r="C93" s="2391"/>
      <c r="D93" s="2391"/>
      <c r="E93" s="2391"/>
      <c r="F93" s="2391"/>
      <c r="G93" s="2392"/>
      <c r="H93" s="2391"/>
      <c r="I93" s="2392"/>
      <c r="J93" s="2391"/>
      <c r="K93" s="2391"/>
      <c r="L93" s="2392"/>
      <c r="M93" s="2391"/>
      <c r="N93" s="2391"/>
      <c r="O93" s="2392"/>
      <c r="P93" s="2391"/>
      <c r="Q93" s="2391"/>
      <c r="R93" s="2393"/>
    </row>
    <row r="94" spans="2:18" s="2366" customFormat="1">
      <c r="B94" s="2391"/>
      <c r="C94" s="2391"/>
      <c r="D94" s="2391"/>
      <c r="E94" s="2391"/>
      <c r="F94" s="2391"/>
      <c r="G94" s="2392"/>
      <c r="H94" s="2391"/>
      <c r="I94" s="2392"/>
      <c r="J94" s="2391"/>
      <c r="K94" s="2391"/>
      <c r="L94" s="2392"/>
      <c r="M94" s="2391"/>
      <c r="N94" s="2391"/>
      <c r="O94" s="2392"/>
      <c r="P94" s="2391"/>
      <c r="Q94" s="2391"/>
      <c r="R94" s="2393"/>
    </row>
    <row r="95" spans="2:18" s="2366" customFormat="1">
      <c r="B95" s="2391"/>
      <c r="C95" s="2391"/>
      <c r="D95" s="2391"/>
      <c r="E95" s="2391"/>
      <c r="F95" s="2391"/>
      <c r="G95" s="2392"/>
      <c r="H95" s="2391"/>
      <c r="I95" s="2392"/>
      <c r="J95" s="2391"/>
      <c r="K95" s="2391"/>
      <c r="L95" s="2392"/>
      <c r="M95" s="2391"/>
      <c r="N95" s="2391"/>
      <c r="O95" s="2392"/>
      <c r="P95" s="2391"/>
      <c r="Q95" s="2391"/>
      <c r="R95" s="2393"/>
    </row>
    <row r="96" spans="2:18" s="2366" customFormat="1">
      <c r="B96" s="2391"/>
      <c r="C96" s="2391"/>
      <c r="D96" s="2391"/>
      <c r="E96" s="2391"/>
      <c r="F96" s="2391"/>
      <c r="G96" s="2392"/>
      <c r="H96" s="2391"/>
      <c r="I96" s="2392"/>
      <c r="J96" s="2391"/>
      <c r="K96" s="2391"/>
      <c r="L96" s="2392"/>
      <c r="M96" s="2391"/>
      <c r="N96" s="2391"/>
      <c r="O96" s="2392"/>
      <c r="P96" s="2391"/>
      <c r="Q96" s="2391"/>
      <c r="R96" s="2393"/>
    </row>
    <row r="97" spans="2:18" s="2366" customFormat="1">
      <c r="B97" s="2391"/>
      <c r="C97" s="2391"/>
      <c r="D97" s="2391"/>
      <c r="E97" s="2391"/>
      <c r="F97" s="2391"/>
      <c r="G97" s="2392"/>
      <c r="H97" s="2391"/>
      <c r="I97" s="2392"/>
      <c r="J97" s="2391"/>
      <c r="K97" s="2391"/>
      <c r="L97" s="2392"/>
      <c r="M97" s="2391"/>
      <c r="N97" s="2391"/>
      <c r="O97" s="2392"/>
      <c r="P97" s="2391"/>
      <c r="Q97" s="2391"/>
      <c r="R97" s="2393"/>
    </row>
    <row r="98" spans="2:18" s="2366" customFormat="1">
      <c r="B98" s="2391"/>
      <c r="C98" s="2391"/>
      <c r="D98" s="2391"/>
      <c r="E98" s="2391"/>
      <c r="F98" s="2391"/>
      <c r="G98" s="2392"/>
      <c r="H98" s="2391"/>
      <c r="I98" s="2392"/>
      <c r="J98" s="2391"/>
      <c r="K98" s="2391"/>
      <c r="L98" s="2392"/>
      <c r="M98" s="2391"/>
      <c r="N98" s="2391"/>
      <c r="O98" s="2392"/>
      <c r="P98" s="2391"/>
      <c r="Q98" s="2391"/>
      <c r="R98" s="2393"/>
    </row>
    <row r="99" spans="2:18" s="2366" customFormat="1">
      <c r="B99" s="2391"/>
      <c r="C99" s="2391"/>
      <c r="D99" s="2391"/>
      <c r="E99" s="2391"/>
      <c r="F99" s="2391"/>
      <c r="G99" s="2392"/>
      <c r="H99" s="2391"/>
      <c r="I99" s="2392"/>
      <c r="J99" s="2391"/>
      <c r="K99" s="2391"/>
      <c r="L99" s="2392"/>
      <c r="M99" s="2391"/>
      <c r="N99" s="2391"/>
      <c r="O99" s="2392"/>
      <c r="P99" s="2391"/>
      <c r="Q99" s="2391"/>
      <c r="R99" s="2393"/>
    </row>
    <row r="100" spans="2:18" s="2366" customFormat="1">
      <c r="B100" s="2391"/>
      <c r="C100" s="2391"/>
      <c r="D100" s="2391"/>
      <c r="E100" s="2391"/>
      <c r="F100" s="2391"/>
      <c r="G100" s="2392"/>
      <c r="H100" s="2391"/>
      <c r="I100" s="2392"/>
      <c r="J100" s="2391"/>
      <c r="K100" s="2391"/>
      <c r="L100" s="2392"/>
      <c r="M100" s="2391"/>
      <c r="N100" s="2391"/>
      <c r="O100" s="2392"/>
      <c r="P100" s="2391"/>
      <c r="Q100" s="2391"/>
      <c r="R100" s="2393"/>
    </row>
    <row r="101" spans="2:18" s="2366" customFormat="1">
      <c r="B101" s="2391"/>
      <c r="C101" s="2391"/>
      <c r="D101" s="2391"/>
      <c r="E101" s="2391"/>
      <c r="F101" s="2391"/>
      <c r="G101" s="2392"/>
      <c r="H101" s="2391"/>
      <c r="I101" s="2392"/>
      <c r="J101" s="2391"/>
      <c r="K101" s="2391"/>
      <c r="L101" s="2392"/>
      <c r="M101" s="2391"/>
      <c r="N101" s="2391"/>
      <c r="O101" s="2392"/>
      <c r="P101" s="2391"/>
      <c r="Q101" s="2391"/>
      <c r="R101" s="2393"/>
    </row>
    <row r="102" spans="2:18" s="2366" customFormat="1">
      <c r="B102" s="2391"/>
      <c r="C102" s="2391"/>
      <c r="D102" s="2391"/>
      <c r="E102" s="2391"/>
      <c r="F102" s="2391"/>
      <c r="G102" s="2392"/>
      <c r="H102" s="2391"/>
      <c r="I102" s="2392"/>
      <c r="J102" s="2391"/>
      <c r="K102" s="2391"/>
      <c r="L102" s="2392"/>
      <c r="M102" s="2391"/>
      <c r="N102" s="2391"/>
      <c r="O102" s="2392"/>
      <c r="P102" s="2391"/>
      <c r="Q102" s="2391"/>
      <c r="R102" s="2393"/>
    </row>
    <row r="103" spans="2:18" s="2366" customFormat="1">
      <c r="B103" s="2391"/>
      <c r="C103" s="2391"/>
      <c r="D103" s="2391"/>
      <c r="E103" s="2391"/>
      <c r="F103" s="2391"/>
      <c r="G103" s="2392"/>
      <c r="H103" s="2391"/>
      <c r="I103" s="2392"/>
      <c r="J103" s="2391"/>
      <c r="K103" s="2391"/>
      <c r="L103" s="2392"/>
      <c r="M103" s="2391"/>
      <c r="N103" s="2391"/>
      <c r="O103" s="2392"/>
      <c r="P103" s="2391"/>
      <c r="Q103" s="2391"/>
      <c r="R103" s="2393"/>
    </row>
    <row r="104" spans="2:18" s="2366" customFormat="1">
      <c r="B104" s="2391"/>
      <c r="C104" s="2391"/>
      <c r="D104" s="2391"/>
      <c r="E104" s="2391"/>
      <c r="F104" s="2391"/>
      <c r="G104" s="2392"/>
      <c r="H104" s="2391"/>
      <c r="I104" s="2392"/>
      <c r="J104" s="2391"/>
      <c r="K104" s="2391"/>
      <c r="L104" s="2392"/>
      <c r="M104" s="2391"/>
      <c r="N104" s="2391"/>
      <c r="O104" s="2392"/>
      <c r="P104" s="2391"/>
      <c r="Q104" s="2391"/>
      <c r="R104" s="2393"/>
    </row>
    <row r="105" spans="2:18" s="2366" customFormat="1">
      <c r="B105" s="2391"/>
      <c r="C105" s="2391"/>
      <c r="D105" s="2391"/>
      <c r="E105" s="2391"/>
      <c r="F105" s="2391"/>
      <c r="G105" s="2392"/>
      <c r="H105" s="2391"/>
      <c r="I105" s="2392"/>
      <c r="J105" s="2391"/>
      <c r="K105" s="2391"/>
      <c r="L105" s="2392"/>
      <c r="M105" s="2391"/>
      <c r="N105" s="2391"/>
      <c r="O105" s="2392"/>
      <c r="P105" s="2391"/>
      <c r="Q105" s="2391"/>
      <c r="R105" s="2393"/>
    </row>
    <row r="106" spans="2:18" s="2366" customFormat="1">
      <c r="B106" s="2391"/>
      <c r="C106" s="2391"/>
      <c r="D106" s="2391"/>
      <c r="E106" s="2391"/>
      <c r="F106" s="2391"/>
      <c r="G106" s="2392"/>
      <c r="H106" s="2391"/>
      <c r="I106" s="2392"/>
      <c r="J106" s="2391"/>
      <c r="K106" s="2391"/>
      <c r="L106" s="2392"/>
      <c r="M106" s="2391"/>
      <c r="N106" s="2391"/>
      <c r="O106" s="2392"/>
      <c r="P106" s="2391"/>
      <c r="Q106" s="2391"/>
      <c r="R106" s="2393"/>
    </row>
    <row r="107" spans="2:18" s="2366" customFormat="1">
      <c r="B107" s="2391"/>
      <c r="C107" s="2391"/>
      <c r="D107" s="2391"/>
      <c r="E107" s="2391"/>
      <c r="F107" s="2391"/>
      <c r="G107" s="2392"/>
      <c r="H107" s="2391"/>
      <c r="I107" s="2392"/>
      <c r="J107" s="2391"/>
      <c r="K107" s="2391"/>
      <c r="L107" s="2392"/>
      <c r="M107" s="2391"/>
      <c r="N107" s="2391"/>
      <c r="O107" s="2392"/>
      <c r="P107" s="2391"/>
      <c r="Q107" s="2391"/>
      <c r="R107" s="2393"/>
    </row>
    <row r="108" spans="2:18" s="2366" customFormat="1">
      <c r="B108" s="2391"/>
      <c r="C108" s="2391"/>
      <c r="D108" s="2391"/>
      <c r="E108" s="2391"/>
      <c r="F108" s="2391"/>
      <c r="G108" s="2392"/>
      <c r="H108" s="2391"/>
      <c r="I108" s="2392"/>
      <c r="J108" s="2391"/>
      <c r="K108" s="2391"/>
      <c r="L108" s="2392"/>
      <c r="M108" s="2391"/>
      <c r="N108" s="2391"/>
      <c r="O108" s="2392"/>
      <c r="P108" s="2391"/>
      <c r="Q108" s="2391"/>
      <c r="R108" s="2393"/>
    </row>
    <row r="109" spans="2:18" s="2366" customFormat="1">
      <c r="B109" s="2391"/>
      <c r="C109" s="2391"/>
      <c r="D109" s="2391"/>
      <c r="E109" s="2391"/>
      <c r="F109" s="2391"/>
      <c r="G109" s="2392"/>
      <c r="H109" s="2391"/>
      <c r="I109" s="2392"/>
      <c r="J109" s="2391"/>
      <c r="K109" s="2391"/>
      <c r="L109" s="2392"/>
      <c r="M109" s="2391"/>
      <c r="N109" s="2391"/>
      <c r="O109" s="2392"/>
      <c r="P109" s="2391"/>
      <c r="Q109" s="2391"/>
      <c r="R109" s="2393"/>
    </row>
    <row r="110" spans="2:18" s="2366" customFormat="1">
      <c r="B110" s="2391"/>
      <c r="C110" s="2391"/>
      <c r="D110" s="2391"/>
      <c r="E110" s="2391"/>
      <c r="F110" s="2391"/>
      <c r="G110" s="2392"/>
      <c r="H110" s="2391"/>
      <c r="I110" s="2392"/>
      <c r="J110" s="2391"/>
      <c r="K110" s="2391"/>
      <c r="L110" s="2392"/>
      <c r="M110" s="2391"/>
      <c r="N110" s="2391"/>
      <c r="O110" s="2392"/>
      <c r="P110" s="2391"/>
      <c r="Q110" s="2391"/>
      <c r="R110" s="2393"/>
    </row>
    <row r="111" spans="2:18" s="2366" customFormat="1">
      <c r="B111" s="2391"/>
      <c r="C111" s="2391"/>
      <c r="D111" s="2391"/>
      <c r="E111" s="2391"/>
      <c r="F111" s="2391"/>
      <c r="G111" s="2392"/>
      <c r="H111" s="2391"/>
      <c r="I111" s="2392"/>
      <c r="J111" s="2391"/>
      <c r="K111" s="2391"/>
      <c r="L111" s="2392"/>
      <c r="M111" s="2391"/>
      <c r="N111" s="2391"/>
      <c r="O111" s="2392"/>
      <c r="P111" s="2391"/>
      <c r="Q111" s="2391"/>
      <c r="R111" s="2393"/>
    </row>
    <row r="112" spans="2:18" s="2366" customFormat="1">
      <c r="B112" s="2391"/>
      <c r="C112" s="2391"/>
      <c r="D112" s="2391"/>
      <c r="E112" s="2391"/>
      <c r="F112" s="2391"/>
      <c r="G112" s="2392"/>
      <c r="H112" s="2391"/>
      <c r="I112" s="2392"/>
      <c r="J112" s="2391"/>
      <c r="K112" s="2391"/>
      <c r="L112" s="2392"/>
      <c r="M112" s="2391"/>
      <c r="N112" s="2391"/>
      <c r="O112" s="2392"/>
      <c r="P112" s="2391"/>
      <c r="Q112" s="2391"/>
      <c r="R112" s="2393"/>
    </row>
    <row r="113" spans="2:18" s="2366" customFormat="1">
      <c r="B113" s="2391"/>
      <c r="C113" s="2391"/>
      <c r="D113" s="2391"/>
      <c r="E113" s="2391"/>
      <c r="F113" s="2391"/>
      <c r="G113" s="2392"/>
      <c r="H113" s="2391"/>
      <c r="I113" s="2392"/>
      <c r="J113" s="2391"/>
      <c r="K113" s="2391"/>
      <c r="L113" s="2392"/>
      <c r="M113" s="2391"/>
      <c r="N113" s="2391"/>
      <c r="O113" s="2392"/>
      <c r="P113" s="2391"/>
      <c r="Q113" s="2391"/>
      <c r="R113" s="2393"/>
    </row>
    <row r="114" spans="2:18" s="2366" customFormat="1">
      <c r="B114" s="2391"/>
      <c r="C114" s="2391"/>
      <c r="D114" s="2391"/>
      <c r="E114" s="2391"/>
      <c r="F114" s="2391"/>
      <c r="G114" s="2392"/>
      <c r="H114" s="2391"/>
      <c r="I114" s="2392"/>
      <c r="J114" s="2391"/>
      <c r="K114" s="2391"/>
      <c r="L114" s="2392"/>
      <c r="M114" s="2391"/>
      <c r="N114" s="2391"/>
      <c r="O114" s="2392"/>
      <c r="P114" s="2391"/>
      <c r="Q114" s="2391"/>
      <c r="R114" s="2393"/>
    </row>
    <row r="115" spans="2:18" s="2366" customFormat="1">
      <c r="B115" s="2391"/>
      <c r="C115" s="2391"/>
      <c r="D115" s="2391"/>
      <c r="E115" s="2391"/>
      <c r="F115" s="2391"/>
      <c r="G115" s="2392"/>
      <c r="H115" s="2391"/>
      <c r="I115" s="2392"/>
      <c r="J115" s="2391"/>
      <c r="K115" s="2391"/>
      <c r="L115" s="2392"/>
      <c r="M115" s="2391"/>
      <c r="N115" s="2391"/>
      <c r="O115" s="2392"/>
      <c r="P115" s="2391"/>
      <c r="Q115" s="2391"/>
      <c r="R115" s="2393"/>
    </row>
    <row r="116" spans="2:18" s="2366" customFormat="1">
      <c r="B116" s="2391"/>
      <c r="C116" s="2391"/>
      <c r="D116" s="2391"/>
      <c r="E116" s="2391"/>
      <c r="F116" s="2391"/>
      <c r="G116" s="2392"/>
      <c r="H116" s="2391"/>
      <c r="I116" s="2392"/>
      <c r="J116" s="2391"/>
      <c r="K116" s="2391"/>
      <c r="L116" s="2392"/>
      <c r="M116" s="2391"/>
      <c r="N116" s="2391"/>
      <c r="O116" s="2392"/>
      <c r="P116" s="2391"/>
      <c r="Q116" s="2391"/>
      <c r="R116" s="2393"/>
    </row>
    <row r="117" spans="2:18" s="2366" customFormat="1">
      <c r="B117" s="2391"/>
      <c r="C117" s="2391"/>
      <c r="D117" s="2391"/>
      <c r="E117" s="2391"/>
      <c r="F117" s="2391"/>
      <c r="G117" s="2392"/>
      <c r="H117" s="2391"/>
      <c r="I117" s="2392"/>
      <c r="J117" s="2391"/>
      <c r="K117" s="2391"/>
      <c r="L117" s="2392"/>
      <c r="M117" s="2391"/>
      <c r="N117" s="2391"/>
      <c r="O117" s="2392"/>
      <c r="P117" s="2391"/>
      <c r="Q117" s="2391"/>
      <c r="R117" s="2393"/>
    </row>
    <row r="118" spans="2:18" s="2366" customFormat="1">
      <c r="B118" s="2391"/>
      <c r="C118" s="2391"/>
      <c r="D118" s="2391"/>
      <c r="E118" s="2391"/>
      <c r="F118" s="2391"/>
      <c r="G118" s="2392"/>
      <c r="H118" s="2391"/>
      <c r="I118" s="2392"/>
      <c r="J118" s="2391"/>
      <c r="K118" s="2391"/>
      <c r="L118" s="2392"/>
      <c r="M118" s="2391"/>
      <c r="N118" s="2391"/>
      <c r="O118" s="2392"/>
      <c r="P118" s="2391"/>
      <c r="Q118" s="2391"/>
      <c r="R118" s="2393"/>
    </row>
    <row r="119" spans="2:18" s="2366" customFormat="1">
      <c r="B119" s="2391"/>
      <c r="C119" s="2391"/>
      <c r="D119" s="2391"/>
      <c r="E119" s="2391"/>
      <c r="F119" s="2391"/>
      <c r="G119" s="2392"/>
      <c r="H119" s="2391"/>
      <c r="I119" s="2392"/>
      <c r="J119" s="2391"/>
      <c r="K119" s="2391"/>
      <c r="L119" s="2392"/>
      <c r="M119" s="2391"/>
      <c r="N119" s="2391"/>
      <c r="O119" s="2392"/>
      <c r="P119" s="2391"/>
      <c r="Q119" s="2391"/>
      <c r="R119" s="2393"/>
    </row>
    <row r="120" spans="2:18" s="2366" customFormat="1">
      <c r="B120" s="2391"/>
      <c r="C120" s="2391"/>
      <c r="D120" s="2391"/>
      <c r="E120" s="2391"/>
      <c r="F120" s="2391"/>
      <c r="G120" s="2392"/>
      <c r="H120" s="2391"/>
      <c r="I120" s="2392"/>
      <c r="J120" s="2391"/>
      <c r="K120" s="2391"/>
      <c r="L120" s="2392"/>
      <c r="M120" s="2391"/>
      <c r="N120" s="2391"/>
      <c r="O120" s="2392"/>
      <c r="P120" s="2391"/>
      <c r="Q120" s="2391"/>
      <c r="R120" s="2393"/>
    </row>
    <row r="121" spans="2:18" s="2366" customFormat="1">
      <c r="B121" s="2391"/>
      <c r="C121" s="2391"/>
      <c r="D121" s="2391"/>
      <c r="E121" s="2391"/>
      <c r="F121" s="2391"/>
      <c r="G121" s="2392"/>
      <c r="H121" s="2391"/>
      <c r="I121" s="2392"/>
      <c r="J121" s="2391"/>
      <c r="K121" s="2391"/>
      <c r="L121" s="2392"/>
      <c r="M121" s="2391"/>
      <c r="N121" s="2391"/>
      <c r="O121" s="2392"/>
      <c r="P121" s="2391"/>
      <c r="Q121" s="2391"/>
      <c r="R121" s="2393"/>
    </row>
    <row r="122" spans="2:18" s="2366" customFormat="1">
      <c r="B122" s="2391"/>
      <c r="C122" s="2391"/>
      <c r="D122" s="2391"/>
      <c r="E122" s="2391"/>
      <c r="F122" s="2391"/>
      <c r="G122" s="2392"/>
      <c r="H122" s="2391"/>
      <c r="I122" s="2392"/>
      <c r="J122" s="2391"/>
      <c r="K122" s="2391"/>
      <c r="L122" s="2392"/>
      <c r="M122" s="2391"/>
      <c r="N122" s="2391"/>
      <c r="O122" s="2392"/>
      <c r="P122" s="2391"/>
      <c r="Q122" s="2391"/>
      <c r="R122" s="2393"/>
    </row>
    <row r="123" spans="2:18" s="2366" customFormat="1">
      <c r="B123" s="2391"/>
      <c r="C123" s="2391"/>
      <c r="D123" s="2391"/>
      <c r="E123" s="2391"/>
      <c r="F123" s="2391"/>
      <c r="G123" s="2392"/>
      <c r="H123" s="2391"/>
      <c r="I123" s="2392"/>
      <c r="J123" s="2391"/>
      <c r="K123" s="2391"/>
      <c r="L123" s="2392"/>
      <c r="M123" s="2391"/>
      <c r="N123" s="2391"/>
      <c r="O123" s="2392"/>
      <c r="P123" s="2391"/>
      <c r="Q123" s="2391"/>
      <c r="R123" s="2393"/>
    </row>
    <row r="124" spans="2:18" s="2366" customFormat="1">
      <c r="B124" s="2391"/>
      <c r="C124" s="2391"/>
      <c r="D124" s="2391"/>
      <c r="E124" s="2391"/>
      <c r="F124" s="2391"/>
      <c r="G124" s="2392"/>
      <c r="H124" s="2391"/>
      <c r="I124" s="2392"/>
      <c r="J124" s="2391"/>
      <c r="K124" s="2391"/>
      <c r="L124" s="2392"/>
      <c r="M124" s="2391"/>
      <c r="N124" s="2391"/>
      <c r="O124" s="2392"/>
      <c r="P124" s="2391"/>
      <c r="Q124" s="2391"/>
      <c r="R124" s="2393"/>
    </row>
    <row r="125" spans="2:18" s="2366" customFormat="1">
      <c r="B125" s="2391"/>
      <c r="C125" s="2391"/>
      <c r="D125" s="2391"/>
      <c r="E125" s="2391"/>
      <c r="F125" s="2391"/>
      <c r="G125" s="2392"/>
      <c r="H125" s="2391"/>
      <c r="I125" s="2392"/>
      <c r="J125" s="2391"/>
      <c r="K125" s="2391"/>
      <c r="L125" s="2392"/>
      <c r="M125" s="2391"/>
      <c r="N125" s="2391"/>
      <c r="O125" s="2392"/>
      <c r="P125" s="2391"/>
      <c r="Q125" s="2391"/>
      <c r="R125" s="2393"/>
    </row>
    <row r="126" spans="2:18" s="2366" customFormat="1">
      <c r="B126" s="2391"/>
      <c r="C126" s="2391"/>
      <c r="D126" s="2391"/>
      <c r="E126" s="2391"/>
      <c r="F126" s="2391"/>
      <c r="G126" s="2392"/>
      <c r="H126" s="2391"/>
      <c r="I126" s="2392"/>
      <c r="J126" s="2391"/>
      <c r="K126" s="2391"/>
      <c r="L126" s="2392"/>
      <c r="M126" s="2391"/>
      <c r="N126" s="2391"/>
      <c r="O126" s="2392"/>
      <c r="P126" s="2391"/>
      <c r="Q126" s="2391"/>
      <c r="R126" s="2393"/>
    </row>
    <row r="127" spans="2:18" s="2366" customFormat="1">
      <c r="B127" s="2391"/>
      <c r="C127" s="2391"/>
      <c r="D127" s="2391"/>
      <c r="E127" s="2391"/>
      <c r="F127" s="2391"/>
      <c r="G127" s="2392"/>
      <c r="H127" s="2391"/>
      <c r="I127" s="2392"/>
      <c r="J127" s="2391"/>
      <c r="K127" s="2391"/>
      <c r="L127" s="2392"/>
      <c r="M127" s="2391"/>
      <c r="N127" s="2391"/>
      <c r="O127" s="2392"/>
      <c r="P127" s="2391"/>
      <c r="Q127" s="2391"/>
      <c r="R127" s="2393"/>
    </row>
    <row r="128" spans="2:18" s="2366" customFormat="1">
      <c r="B128" s="2391"/>
      <c r="C128" s="2391"/>
      <c r="D128" s="2391"/>
      <c r="E128" s="2391"/>
      <c r="F128" s="2391"/>
      <c r="G128" s="2392"/>
      <c r="H128" s="2391"/>
      <c r="I128" s="2392"/>
      <c r="J128" s="2391"/>
      <c r="K128" s="2391"/>
      <c r="L128" s="2392"/>
      <c r="M128" s="2391"/>
      <c r="N128" s="2391"/>
      <c r="O128" s="2392"/>
      <c r="P128" s="2391"/>
      <c r="Q128" s="2391"/>
      <c r="R128" s="2393"/>
    </row>
    <row r="129" spans="2:18" s="2366" customFormat="1">
      <c r="B129" s="2391"/>
      <c r="C129" s="2391"/>
      <c r="D129" s="2391"/>
      <c r="E129" s="2391"/>
      <c r="F129" s="2391"/>
      <c r="G129" s="2392"/>
      <c r="H129" s="2391"/>
      <c r="I129" s="2392"/>
      <c r="J129" s="2391"/>
      <c r="K129" s="2391"/>
      <c r="L129" s="2392"/>
      <c r="M129" s="2391"/>
      <c r="N129" s="2391"/>
      <c r="O129" s="2392"/>
      <c r="P129" s="2391"/>
      <c r="Q129" s="2391"/>
      <c r="R129" s="2393"/>
    </row>
    <row r="130" spans="2:18" s="2366" customFormat="1">
      <c r="B130" s="2391"/>
      <c r="C130" s="2391"/>
      <c r="D130" s="2391"/>
      <c r="E130" s="2391"/>
      <c r="F130" s="2391"/>
      <c r="G130" s="2392"/>
      <c r="H130" s="2391"/>
      <c r="I130" s="2392"/>
      <c r="J130" s="2391"/>
      <c r="K130" s="2391"/>
      <c r="L130" s="2392"/>
      <c r="M130" s="2391"/>
      <c r="N130" s="2391"/>
      <c r="O130" s="2392"/>
      <c r="P130" s="2391"/>
      <c r="Q130" s="2391"/>
      <c r="R130" s="2393"/>
    </row>
    <row r="131" spans="2:18" s="2366" customFormat="1">
      <c r="B131" s="2391"/>
      <c r="C131" s="2391"/>
      <c r="D131" s="2391"/>
      <c r="E131" s="2391"/>
      <c r="F131" s="2391"/>
      <c r="G131" s="2392"/>
      <c r="H131" s="2391"/>
      <c r="I131" s="2392"/>
      <c r="J131" s="2391"/>
      <c r="K131" s="2391"/>
      <c r="L131" s="2392"/>
      <c r="M131" s="2391"/>
      <c r="N131" s="2391"/>
      <c r="O131" s="2392"/>
      <c r="P131" s="2391"/>
      <c r="Q131" s="2391"/>
      <c r="R131" s="2393"/>
    </row>
    <row r="132" spans="2:18" s="2366" customFormat="1">
      <c r="B132" s="2391"/>
      <c r="C132" s="2391"/>
      <c r="D132" s="2391"/>
      <c r="E132" s="2391"/>
      <c r="F132" s="2391"/>
      <c r="G132" s="2392"/>
      <c r="H132" s="2391"/>
      <c r="I132" s="2392"/>
      <c r="J132" s="2391"/>
      <c r="K132" s="2391"/>
      <c r="L132" s="2392"/>
      <c r="M132" s="2391"/>
      <c r="N132" s="2391"/>
      <c r="O132" s="2392"/>
      <c r="P132" s="2391"/>
      <c r="Q132" s="2391"/>
      <c r="R132" s="2393"/>
    </row>
    <row r="133" spans="2:18" s="2366" customFormat="1">
      <c r="B133" s="2391"/>
      <c r="C133" s="2391"/>
      <c r="D133" s="2391"/>
      <c r="E133" s="2391"/>
      <c r="F133" s="2391"/>
      <c r="G133" s="2392"/>
      <c r="H133" s="2391"/>
      <c r="I133" s="2392"/>
      <c r="J133" s="2391"/>
      <c r="K133" s="2391"/>
      <c r="L133" s="2392"/>
      <c r="M133" s="2391"/>
      <c r="N133" s="2391"/>
      <c r="O133" s="2392"/>
      <c r="P133" s="2391"/>
      <c r="Q133" s="2391"/>
      <c r="R133" s="2393"/>
    </row>
    <row r="134" spans="2:18" s="2366" customFormat="1">
      <c r="B134" s="2391"/>
      <c r="C134" s="2391"/>
      <c r="D134" s="2391"/>
      <c r="E134" s="2391"/>
      <c r="F134" s="2391"/>
      <c r="G134" s="2392"/>
      <c r="H134" s="2391"/>
      <c r="I134" s="2392"/>
      <c r="J134" s="2391"/>
      <c r="K134" s="2391"/>
      <c r="L134" s="2392"/>
      <c r="M134" s="2391"/>
      <c r="N134" s="2391"/>
      <c r="O134" s="2392"/>
      <c r="P134" s="2391"/>
      <c r="Q134" s="2391"/>
      <c r="R134" s="2393"/>
    </row>
    <row r="135" spans="2:18" s="2366" customFormat="1">
      <c r="B135" s="2391"/>
      <c r="C135" s="2391"/>
      <c r="D135" s="2391"/>
      <c r="E135" s="2391"/>
      <c r="F135" s="2391"/>
      <c r="G135" s="2392"/>
      <c r="H135" s="2391"/>
      <c r="I135" s="2392"/>
      <c r="J135" s="2391"/>
      <c r="K135" s="2391"/>
      <c r="L135" s="2392"/>
      <c r="M135" s="2391"/>
      <c r="N135" s="2391"/>
      <c r="O135" s="2392"/>
      <c r="P135" s="2391"/>
      <c r="Q135" s="2391"/>
      <c r="R135" s="2393"/>
    </row>
    <row r="136" spans="2:18" s="2366" customFormat="1">
      <c r="B136" s="2391"/>
      <c r="C136" s="2391"/>
      <c r="D136" s="2391"/>
      <c r="E136" s="2391"/>
      <c r="F136" s="2391"/>
      <c r="G136" s="2392"/>
      <c r="H136" s="2391"/>
      <c r="I136" s="2392"/>
      <c r="J136" s="2391"/>
      <c r="K136" s="2391"/>
      <c r="L136" s="2392"/>
      <c r="M136" s="2391"/>
      <c r="N136" s="2391"/>
      <c r="O136" s="2392"/>
      <c r="P136" s="2391"/>
      <c r="Q136" s="2391"/>
      <c r="R136" s="2393"/>
    </row>
    <row r="137" spans="2:18" s="2366" customFormat="1">
      <c r="B137" s="2391"/>
      <c r="C137" s="2391"/>
      <c r="D137" s="2391"/>
      <c r="E137" s="2391"/>
      <c r="F137" s="2391"/>
      <c r="G137" s="2392"/>
      <c r="H137" s="2391"/>
      <c r="I137" s="2392"/>
      <c r="J137" s="2391"/>
      <c r="K137" s="2391"/>
      <c r="L137" s="2392"/>
      <c r="M137" s="2391"/>
      <c r="N137" s="2391"/>
      <c r="O137" s="2392"/>
      <c r="P137" s="2391"/>
      <c r="Q137" s="2391"/>
      <c r="R137" s="2393"/>
    </row>
    <row r="138" spans="2:18" s="2366" customFormat="1">
      <c r="B138" s="2391"/>
      <c r="C138" s="2391"/>
      <c r="D138" s="2391"/>
      <c r="E138" s="2391"/>
      <c r="F138" s="2391"/>
      <c r="G138" s="2392"/>
      <c r="H138" s="2391"/>
      <c r="I138" s="2392"/>
      <c r="J138" s="2391"/>
      <c r="K138" s="2391"/>
      <c r="L138" s="2392"/>
      <c r="M138" s="2391"/>
      <c r="N138" s="2391"/>
      <c r="O138" s="2392"/>
      <c r="P138" s="2391"/>
      <c r="Q138" s="2391"/>
      <c r="R138" s="2393"/>
    </row>
    <row r="139" spans="2:18" s="2366" customFormat="1">
      <c r="B139" s="2391"/>
      <c r="C139" s="2391"/>
      <c r="D139" s="2391"/>
      <c r="E139" s="2391"/>
      <c r="F139" s="2391"/>
      <c r="G139" s="2392"/>
      <c r="H139" s="2391"/>
      <c r="I139" s="2392"/>
      <c r="J139" s="2391"/>
      <c r="K139" s="2391"/>
      <c r="L139" s="2392"/>
      <c r="M139" s="2391"/>
      <c r="N139" s="2391"/>
      <c r="O139" s="2392"/>
      <c r="P139" s="2391"/>
      <c r="Q139" s="2391"/>
      <c r="R139" s="2393"/>
    </row>
    <row r="140" spans="2:18" s="2366" customFormat="1">
      <c r="B140" s="2391"/>
      <c r="C140" s="2391"/>
      <c r="D140" s="2391"/>
      <c r="E140" s="2391"/>
      <c r="F140" s="2391"/>
      <c r="G140" s="2392"/>
      <c r="H140" s="2391"/>
      <c r="I140" s="2392"/>
      <c r="J140" s="2391"/>
      <c r="K140" s="2391"/>
      <c r="L140" s="2392"/>
      <c r="M140" s="2391"/>
      <c r="N140" s="2391"/>
      <c r="O140" s="2392"/>
      <c r="P140" s="2391"/>
      <c r="Q140" s="2391"/>
      <c r="R140" s="2393"/>
    </row>
    <row r="141" spans="2:18" s="2366" customFormat="1">
      <c r="B141" s="2391"/>
      <c r="C141" s="2391"/>
      <c r="D141" s="2391"/>
      <c r="E141" s="2391"/>
      <c r="F141" s="2391"/>
      <c r="G141" s="2392"/>
      <c r="H141" s="2391"/>
      <c r="I141" s="2392"/>
      <c r="J141" s="2391"/>
      <c r="K141" s="2391"/>
      <c r="L141" s="2392"/>
      <c r="M141" s="2391"/>
      <c r="N141" s="2391"/>
      <c r="O141" s="2392"/>
      <c r="P141" s="2391"/>
      <c r="Q141" s="2391"/>
      <c r="R141" s="2393"/>
    </row>
    <row r="142" spans="2:18" s="2366" customFormat="1">
      <c r="B142" s="2391"/>
      <c r="C142" s="2391"/>
      <c r="D142" s="2391"/>
      <c r="E142" s="2391"/>
      <c r="F142" s="2391"/>
      <c r="G142" s="2392"/>
      <c r="H142" s="2391"/>
      <c r="I142" s="2392"/>
      <c r="J142" s="2391"/>
      <c r="K142" s="2391"/>
      <c r="L142" s="2392"/>
      <c r="M142" s="2391"/>
      <c r="N142" s="2391"/>
      <c r="O142" s="2392"/>
      <c r="P142" s="2391"/>
      <c r="Q142" s="2391"/>
      <c r="R142" s="2393"/>
    </row>
    <row r="143" spans="2:18" s="2366" customFormat="1">
      <c r="B143" s="2391"/>
      <c r="C143" s="2391"/>
      <c r="D143" s="2391"/>
      <c r="E143" s="2391"/>
      <c r="F143" s="2391"/>
      <c r="G143" s="2392"/>
      <c r="H143" s="2391"/>
      <c r="I143" s="2392"/>
      <c r="J143" s="2391"/>
      <c r="K143" s="2391"/>
      <c r="L143" s="2392"/>
      <c r="M143" s="2391"/>
      <c r="N143" s="2391"/>
      <c r="O143" s="2392"/>
      <c r="P143" s="2391"/>
      <c r="Q143" s="2391"/>
      <c r="R143" s="2393"/>
    </row>
    <row r="144" spans="2:18" s="2366" customFormat="1">
      <c r="B144" s="2391"/>
      <c r="C144" s="2391"/>
      <c r="D144" s="2391"/>
      <c r="E144" s="2391"/>
      <c r="F144" s="2391"/>
      <c r="G144" s="2392"/>
      <c r="H144" s="2391"/>
      <c r="I144" s="2392"/>
      <c r="J144" s="2391"/>
      <c r="K144" s="2391"/>
      <c r="L144" s="2392"/>
      <c r="M144" s="2391"/>
      <c r="N144" s="2391"/>
      <c r="O144" s="2392"/>
      <c r="P144" s="2391"/>
      <c r="Q144" s="2391"/>
      <c r="R144" s="2393"/>
    </row>
    <row r="145" spans="2:18" s="2366" customFormat="1">
      <c r="B145" s="2391"/>
      <c r="C145" s="2391"/>
      <c r="D145" s="2391"/>
      <c r="E145" s="2391"/>
      <c r="F145" s="2391"/>
      <c r="G145" s="2392"/>
      <c r="H145" s="2391"/>
      <c r="I145" s="2392"/>
      <c r="J145" s="2391"/>
      <c r="K145" s="2391"/>
      <c r="L145" s="2392"/>
      <c r="M145" s="2391"/>
      <c r="N145" s="2391"/>
      <c r="O145" s="2392"/>
      <c r="P145" s="2391"/>
      <c r="Q145" s="2391"/>
      <c r="R145" s="2393"/>
    </row>
    <row r="146" spans="2:18" s="2366" customFormat="1">
      <c r="B146" s="2391"/>
      <c r="C146" s="2391"/>
      <c r="D146" s="2391"/>
      <c r="E146" s="2391"/>
      <c r="F146" s="2391"/>
      <c r="G146" s="2392"/>
      <c r="H146" s="2391"/>
      <c r="I146" s="2392"/>
      <c r="J146" s="2391"/>
      <c r="K146" s="2391"/>
      <c r="L146" s="2392"/>
      <c r="M146" s="2391"/>
      <c r="N146" s="2391"/>
      <c r="O146" s="2392"/>
      <c r="P146" s="2391"/>
      <c r="Q146" s="2391"/>
      <c r="R146" s="2393"/>
    </row>
    <row r="147" spans="2:18" s="2366" customFormat="1">
      <c r="B147" s="2391"/>
      <c r="C147" s="2391"/>
      <c r="D147" s="2391"/>
      <c r="E147" s="2391"/>
      <c r="F147" s="2391"/>
      <c r="G147" s="2392"/>
      <c r="H147" s="2391"/>
      <c r="I147" s="2392"/>
      <c r="J147" s="2391"/>
      <c r="K147" s="2391"/>
      <c r="L147" s="2392"/>
      <c r="M147" s="2391"/>
      <c r="N147" s="2391"/>
      <c r="O147" s="2392"/>
      <c r="P147" s="2391"/>
      <c r="Q147" s="2391"/>
      <c r="R147" s="2393"/>
    </row>
    <row r="148" spans="2:18" s="2366" customFormat="1">
      <c r="B148" s="2391"/>
      <c r="C148" s="2391"/>
      <c r="D148" s="2391"/>
      <c r="E148" s="2391"/>
      <c r="F148" s="2391"/>
      <c r="G148" s="2392"/>
      <c r="H148" s="2391"/>
      <c r="I148" s="2392"/>
      <c r="J148" s="2391"/>
      <c r="K148" s="2391"/>
      <c r="L148" s="2392"/>
      <c r="M148" s="2391"/>
      <c r="N148" s="2391"/>
      <c r="O148" s="2392"/>
      <c r="P148" s="2391"/>
      <c r="Q148" s="2391"/>
      <c r="R148" s="2393"/>
    </row>
    <row r="149" spans="2:18" s="2366" customFormat="1">
      <c r="B149" s="2391"/>
      <c r="C149" s="2391"/>
      <c r="D149" s="2391"/>
      <c r="E149" s="2391"/>
      <c r="F149" s="2391"/>
      <c r="G149" s="2392"/>
      <c r="H149" s="2391"/>
      <c r="I149" s="2392"/>
      <c r="J149" s="2391"/>
      <c r="K149" s="2391"/>
      <c r="L149" s="2392"/>
      <c r="M149" s="2391"/>
      <c r="N149" s="2391"/>
      <c r="O149" s="2392"/>
      <c r="P149" s="2391"/>
      <c r="Q149" s="2391"/>
      <c r="R149" s="2393"/>
    </row>
    <row r="150" spans="2:18" s="2366" customFormat="1">
      <c r="B150" s="2391"/>
      <c r="C150" s="2391"/>
      <c r="D150" s="2391"/>
      <c r="E150" s="2391"/>
      <c r="F150" s="2391"/>
      <c r="G150" s="2392"/>
      <c r="H150" s="2391"/>
      <c r="I150" s="2392"/>
      <c r="J150" s="2391"/>
      <c r="K150" s="2391"/>
      <c r="L150" s="2392"/>
      <c r="M150" s="2391"/>
      <c r="N150" s="2391"/>
      <c r="O150" s="2392"/>
      <c r="P150" s="2391"/>
      <c r="Q150" s="2391"/>
      <c r="R150" s="2393"/>
    </row>
    <row r="151" spans="2:18" s="2366" customFormat="1">
      <c r="B151" s="2391"/>
      <c r="C151" s="2391"/>
      <c r="D151" s="2391"/>
      <c r="E151" s="2391"/>
      <c r="F151" s="2391"/>
      <c r="G151" s="2392"/>
      <c r="H151" s="2391"/>
      <c r="I151" s="2392"/>
      <c r="J151" s="2391"/>
      <c r="K151" s="2391"/>
      <c r="L151" s="2392"/>
      <c r="M151" s="2391"/>
      <c r="N151" s="2391"/>
      <c r="O151" s="2392"/>
      <c r="P151" s="2391"/>
      <c r="Q151" s="2391"/>
      <c r="R151" s="2393"/>
    </row>
    <row r="152" spans="2:18" s="2366" customFormat="1">
      <c r="B152" s="2391"/>
      <c r="C152" s="2391"/>
      <c r="D152" s="2391"/>
      <c r="E152" s="2391"/>
      <c r="F152" s="2391"/>
      <c r="G152" s="2392"/>
      <c r="H152" s="2391"/>
      <c r="I152" s="2392"/>
      <c r="J152" s="2391"/>
      <c r="K152" s="2391"/>
      <c r="L152" s="2392"/>
      <c r="M152" s="2391"/>
      <c r="N152" s="2391"/>
      <c r="O152" s="2392"/>
      <c r="P152" s="2391"/>
      <c r="Q152" s="2391"/>
      <c r="R152" s="2393"/>
    </row>
    <row r="153" spans="2:18" s="2366" customFormat="1">
      <c r="B153" s="2391"/>
      <c r="C153" s="2391"/>
      <c r="D153" s="2391"/>
      <c r="E153" s="2391"/>
      <c r="F153" s="2391"/>
      <c r="G153" s="2392"/>
      <c r="H153" s="2391"/>
      <c r="I153" s="2392"/>
      <c r="J153" s="2391"/>
      <c r="K153" s="2391"/>
      <c r="L153" s="2392"/>
      <c r="M153" s="2391"/>
      <c r="N153" s="2391"/>
      <c r="O153" s="2392"/>
      <c r="P153" s="2391"/>
      <c r="Q153" s="2391"/>
      <c r="R153" s="2393"/>
    </row>
    <row r="154" spans="2:18" s="2366" customFormat="1">
      <c r="B154" s="2391"/>
      <c r="C154" s="2391"/>
      <c r="D154" s="2391"/>
      <c r="E154" s="2391"/>
      <c r="F154" s="2391"/>
      <c r="G154" s="2392"/>
      <c r="H154" s="2391"/>
      <c r="I154" s="2392"/>
      <c r="J154" s="2391"/>
      <c r="K154" s="2391"/>
      <c r="L154" s="2392"/>
      <c r="M154" s="2391"/>
      <c r="N154" s="2391"/>
      <c r="O154" s="2392"/>
      <c r="P154" s="2391"/>
      <c r="Q154" s="2391"/>
      <c r="R154" s="2393"/>
    </row>
    <row r="155" spans="2:18" s="2366" customFormat="1">
      <c r="B155" s="2391"/>
      <c r="C155" s="2391"/>
      <c r="D155" s="2391"/>
      <c r="E155" s="2391"/>
      <c r="F155" s="2391"/>
      <c r="G155" s="2392"/>
      <c r="H155" s="2391"/>
      <c r="I155" s="2392"/>
      <c r="J155" s="2391"/>
      <c r="K155" s="2391"/>
      <c r="L155" s="2392"/>
      <c r="M155" s="2391"/>
      <c r="N155" s="2391"/>
      <c r="O155" s="2392"/>
      <c r="P155" s="2391"/>
      <c r="Q155" s="2391"/>
      <c r="R155" s="2393"/>
    </row>
    <row r="156" spans="2:18" s="2366" customFormat="1">
      <c r="B156" s="2391"/>
      <c r="C156" s="2391"/>
      <c r="D156" s="2391"/>
      <c r="E156" s="2391"/>
      <c r="F156" s="2391"/>
      <c r="G156" s="2392"/>
      <c r="H156" s="2391"/>
      <c r="I156" s="2392"/>
      <c r="J156" s="2391"/>
      <c r="K156" s="2391"/>
      <c r="L156" s="2392"/>
      <c r="M156" s="2391"/>
      <c r="N156" s="2391"/>
      <c r="O156" s="2392"/>
      <c r="P156" s="2391"/>
      <c r="Q156" s="2391"/>
      <c r="R156" s="2393"/>
    </row>
    <row r="157" spans="2:18" s="2366" customFormat="1">
      <c r="B157" s="2391"/>
      <c r="C157" s="2391"/>
      <c r="D157" s="2391"/>
      <c r="E157" s="2391"/>
      <c r="F157" s="2391"/>
      <c r="G157" s="2392"/>
      <c r="H157" s="2391"/>
      <c r="I157" s="2392"/>
      <c r="J157" s="2391"/>
      <c r="K157" s="2391"/>
      <c r="L157" s="2392"/>
      <c r="M157" s="2391"/>
      <c r="N157" s="2391"/>
      <c r="O157" s="2392"/>
      <c r="P157" s="2391"/>
      <c r="Q157" s="2391"/>
      <c r="R157" s="2393"/>
    </row>
    <row r="158" spans="2:18" s="2366" customFormat="1">
      <c r="B158" s="2391"/>
      <c r="C158" s="2391"/>
      <c r="D158" s="2391"/>
      <c r="E158" s="2391"/>
      <c r="F158" s="2391"/>
      <c r="G158" s="2392"/>
      <c r="H158" s="2391"/>
      <c r="I158" s="2392"/>
      <c r="J158" s="2391"/>
      <c r="K158" s="2391"/>
      <c r="L158" s="2392"/>
      <c r="M158" s="2391"/>
      <c r="N158" s="2391"/>
      <c r="O158" s="2392"/>
      <c r="P158" s="2391"/>
      <c r="Q158" s="2391"/>
      <c r="R158" s="2393"/>
    </row>
    <row r="159" spans="2:18" s="2366" customFormat="1">
      <c r="B159" s="2391"/>
      <c r="C159" s="2391"/>
      <c r="D159" s="2391"/>
      <c r="E159" s="2391"/>
      <c r="F159" s="2391"/>
      <c r="G159" s="2392"/>
      <c r="H159" s="2391"/>
      <c r="I159" s="2392"/>
      <c r="J159" s="2391"/>
      <c r="K159" s="2391"/>
      <c r="L159" s="2392"/>
      <c r="M159" s="2391"/>
      <c r="N159" s="2391"/>
      <c r="O159" s="2392"/>
      <c r="P159" s="2391"/>
      <c r="Q159" s="2391"/>
      <c r="R159" s="2393"/>
    </row>
    <row r="160" spans="2:18" s="2366" customFormat="1">
      <c r="B160" s="2391"/>
      <c r="C160" s="2391"/>
      <c r="D160" s="2391"/>
      <c r="E160" s="2391"/>
      <c r="F160" s="2391"/>
      <c r="G160" s="2392"/>
      <c r="H160" s="2391"/>
      <c r="I160" s="2392"/>
      <c r="J160" s="2391"/>
      <c r="K160" s="2391"/>
      <c r="L160" s="2392"/>
      <c r="M160" s="2391"/>
      <c r="N160" s="2391"/>
      <c r="O160" s="2392"/>
      <c r="P160" s="2391"/>
      <c r="Q160" s="2391"/>
      <c r="R160" s="2393"/>
    </row>
    <row r="161" spans="2:18" s="2366" customFormat="1">
      <c r="B161" s="2391"/>
      <c r="C161" s="2391"/>
      <c r="D161" s="2391"/>
      <c r="E161" s="2391"/>
      <c r="F161" s="2391"/>
      <c r="G161" s="2392"/>
      <c r="H161" s="2391"/>
      <c r="I161" s="2392"/>
      <c r="J161" s="2391"/>
      <c r="K161" s="2391"/>
      <c r="L161" s="2392"/>
      <c r="M161" s="2391"/>
      <c r="N161" s="2391"/>
      <c r="O161" s="2392"/>
      <c r="P161" s="2391"/>
      <c r="Q161" s="2391"/>
      <c r="R161" s="2393"/>
    </row>
    <row r="162" spans="2:18" s="2366" customFormat="1">
      <c r="B162" s="2391"/>
      <c r="C162" s="2391"/>
      <c r="D162" s="2391"/>
      <c r="E162" s="2391"/>
      <c r="F162" s="2391"/>
      <c r="G162" s="2392"/>
      <c r="H162" s="2391"/>
      <c r="I162" s="2392"/>
      <c r="J162" s="2391"/>
      <c r="K162" s="2391"/>
      <c r="L162" s="2392"/>
      <c r="M162" s="2391"/>
      <c r="N162" s="2391"/>
      <c r="O162" s="2392"/>
      <c r="P162" s="2391"/>
      <c r="Q162" s="2391"/>
      <c r="R162" s="2393"/>
    </row>
    <row r="163" spans="2:18" s="2366" customFormat="1">
      <c r="B163" s="2391"/>
      <c r="C163" s="2391"/>
      <c r="D163" s="2391"/>
      <c r="E163" s="2391"/>
      <c r="F163" s="2391"/>
      <c r="G163" s="2392"/>
      <c r="H163" s="2391"/>
      <c r="I163" s="2392"/>
      <c r="J163" s="2391"/>
      <c r="K163" s="2391"/>
      <c r="L163" s="2392"/>
      <c r="M163" s="2391"/>
      <c r="N163" s="2391"/>
      <c r="O163" s="2392"/>
      <c r="P163" s="2391"/>
      <c r="Q163" s="2391"/>
      <c r="R163" s="2393"/>
    </row>
    <row r="164" spans="2:18" s="2366" customFormat="1">
      <c r="B164" s="2391"/>
      <c r="C164" s="2391"/>
      <c r="D164" s="2391"/>
      <c r="E164" s="2391"/>
      <c r="F164" s="2391"/>
      <c r="G164" s="2392"/>
      <c r="H164" s="2391"/>
      <c r="I164" s="2392"/>
      <c r="J164" s="2391"/>
      <c r="K164" s="2391"/>
      <c r="L164" s="2392"/>
      <c r="M164" s="2391"/>
      <c r="N164" s="2391"/>
      <c r="O164" s="2392"/>
      <c r="P164" s="2391"/>
      <c r="Q164" s="2391"/>
      <c r="R164" s="2393"/>
    </row>
    <row r="165" spans="2:18" s="2366" customFormat="1">
      <c r="B165" s="2391"/>
      <c r="C165" s="2391"/>
      <c r="D165" s="2391"/>
      <c r="E165" s="2391"/>
      <c r="F165" s="2391"/>
      <c r="G165" s="2392"/>
      <c r="H165" s="2391"/>
      <c r="I165" s="2392"/>
      <c r="J165" s="2391"/>
      <c r="K165" s="2391"/>
      <c r="L165" s="2392"/>
      <c r="M165" s="2391"/>
      <c r="N165" s="2391"/>
      <c r="O165" s="2392"/>
      <c r="P165" s="2391"/>
      <c r="Q165" s="2391"/>
      <c r="R165" s="2393"/>
    </row>
    <row r="166" spans="2:18" s="2366" customFormat="1">
      <c r="B166" s="2391"/>
      <c r="C166" s="2391"/>
      <c r="D166" s="2391"/>
      <c r="E166" s="2391"/>
      <c r="F166" s="2391"/>
      <c r="G166" s="2392"/>
      <c r="H166" s="2391"/>
      <c r="I166" s="2392"/>
      <c r="J166" s="2391"/>
      <c r="K166" s="2391"/>
      <c r="L166" s="2392"/>
      <c r="M166" s="2391"/>
      <c r="N166" s="2391"/>
      <c r="O166" s="2392"/>
      <c r="P166" s="2391"/>
      <c r="Q166" s="2391"/>
      <c r="R166" s="2393"/>
    </row>
    <row r="167" spans="2:18" s="2366" customFormat="1">
      <c r="B167" s="2391"/>
      <c r="C167" s="2391"/>
      <c r="D167" s="2391"/>
      <c r="E167" s="2391"/>
      <c r="F167" s="2391"/>
      <c r="G167" s="2392"/>
      <c r="H167" s="2391"/>
      <c r="I167" s="2392"/>
      <c r="J167" s="2391"/>
      <c r="K167" s="2391"/>
      <c r="L167" s="2392"/>
      <c r="M167" s="2391"/>
      <c r="N167" s="2391"/>
      <c r="O167" s="2392"/>
      <c r="P167" s="2391"/>
      <c r="Q167" s="2391"/>
      <c r="R167" s="2393"/>
    </row>
    <row r="168" spans="2:18" s="2366" customFormat="1">
      <c r="B168" s="2391"/>
      <c r="C168" s="2391"/>
      <c r="D168" s="2391"/>
      <c r="E168" s="2391"/>
      <c r="F168" s="2391"/>
      <c r="G168" s="2392"/>
      <c r="H168" s="2391"/>
      <c r="I168" s="2392"/>
      <c r="J168" s="2391"/>
      <c r="K168" s="2391"/>
      <c r="L168" s="2392"/>
      <c r="M168" s="2391"/>
      <c r="N168" s="2391"/>
      <c r="O168" s="2392"/>
      <c r="P168" s="2391"/>
      <c r="Q168" s="2391"/>
      <c r="R168" s="2393"/>
    </row>
    <row r="169" spans="2:18" s="2366" customFormat="1">
      <c r="B169" s="2391"/>
      <c r="C169" s="2391"/>
      <c r="D169" s="2391"/>
      <c r="E169" s="2391"/>
      <c r="F169" s="2391"/>
      <c r="G169" s="2392"/>
      <c r="H169" s="2391"/>
      <c r="I169" s="2392"/>
      <c r="J169" s="2391"/>
      <c r="K169" s="2391"/>
      <c r="L169" s="2392"/>
      <c r="M169" s="2391"/>
      <c r="N169" s="2391"/>
      <c r="O169" s="2392"/>
      <c r="P169" s="2391"/>
      <c r="Q169" s="2391"/>
      <c r="R169" s="2393"/>
    </row>
    <row r="170" spans="2:18" s="2366" customFormat="1">
      <c r="B170" s="2391"/>
      <c r="C170" s="2391"/>
      <c r="D170" s="2391"/>
      <c r="E170" s="2391"/>
      <c r="F170" s="2391"/>
      <c r="G170" s="2392"/>
      <c r="H170" s="2391"/>
      <c r="I170" s="2392"/>
      <c r="J170" s="2391"/>
      <c r="K170" s="2391"/>
      <c r="L170" s="2392"/>
      <c r="M170" s="2391"/>
      <c r="N170" s="2391"/>
      <c r="O170" s="2392"/>
      <c r="P170" s="2391"/>
      <c r="Q170" s="2391"/>
      <c r="R170" s="2393"/>
    </row>
    <row r="171" spans="2:18" s="2366" customFormat="1">
      <c r="B171" s="2391"/>
      <c r="C171" s="2391"/>
      <c r="D171" s="2391"/>
      <c r="E171" s="2391"/>
      <c r="F171" s="2391"/>
      <c r="G171" s="2392"/>
      <c r="H171" s="2391"/>
      <c r="I171" s="2392"/>
      <c r="J171" s="2391"/>
      <c r="K171" s="2391"/>
      <c r="L171" s="2392"/>
      <c r="M171" s="2391"/>
      <c r="N171" s="2391"/>
      <c r="O171" s="2392"/>
      <c r="P171" s="2391"/>
      <c r="Q171" s="2391"/>
      <c r="R171" s="2393"/>
    </row>
    <row r="172" spans="2:18" s="2366" customFormat="1">
      <c r="B172" s="2391"/>
      <c r="C172" s="2391"/>
      <c r="D172" s="2391"/>
      <c r="E172" s="2391"/>
      <c r="F172" s="2391"/>
      <c r="G172" s="2392"/>
      <c r="H172" s="2391"/>
      <c r="I172" s="2392"/>
      <c r="J172" s="2391"/>
      <c r="K172" s="2391"/>
      <c r="L172" s="2392"/>
      <c r="M172" s="2391"/>
      <c r="N172" s="2391"/>
      <c r="O172" s="2392"/>
      <c r="P172" s="2391"/>
      <c r="Q172" s="2391"/>
      <c r="R172" s="2393"/>
    </row>
    <row r="173" spans="2:18" s="2366" customFormat="1">
      <c r="B173" s="2391"/>
      <c r="C173" s="2391"/>
      <c r="D173" s="2391"/>
      <c r="E173" s="2391"/>
      <c r="F173" s="2391"/>
      <c r="G173" s="2392"/>
      <c r="H173" s="2391"/>
      <c r="I173" s="2392"/>
      <c r="J173" s="2391"/>
      <c r="K173" s="2391"/>
      <c r="L173" s="2392"/>
      <c r="M173" s="2391"/>
      <c r="N173" s="2391"/>
      <c r="O173" s="2392"/>
      <c r="P173" s="2391"/>
      <c r="Q173" s="2391"/>
      <c r="R173" s="2393"/>
    </row>
    <row r="174" spans="2:18" s="2366" customFormat="1">
      <c r="B174" s="2391"/>
      <c r="C174" s="2391"/>
      <c r="D174" s="2391"/>
      <c r="E174" s="2391"/>
      <c r="F174" s="2391"/>
      <c r="G174" s="2392"/>
      <c r="H174" s="2391"/>
      <c r="I174" s="2392"/>
      <c r="J174" s="2391"/>
      <c r="K174" s="2391"/>
      <c r="L174" s="2392"/>
      <c r="M174" s="2391"/>
      <c r="N174" s="2391"/>
      <c r="O174" s="2392"/>
      <c r="P174" s="2391"/>
      <c r="Q174" s="2391"/>
      <c r="R174" s="2393"/>
    </row>
    <row r="175" spans="2:18" s="2366" customFormat="1">
      <c r="B175" s="2391"/>
      <c r="C175" s="2391"/>
      <c r="D175" s="2391"/>
      <c r="E175" s="2391"/>
      <c r="F175" s="2391"/>
      <c r="G175" s="2392"/>
      <c r="H175" s="2391"/>
      <c r="I175" s="2392"/>
      <c r="J175" s="2391"/>
      <c r="K175" s="2391"/>
      <c r="L175" s="2392"/>
      <c r="M175" s="2391"/>
      <c r="N175" s="2391"/>
      <c r="O175" s="2392"/>
      <c r="P175" s="2391"/>
      <c r="Q175" s="2391"/>
      <c r="R175" s="2393"/>
    </row>
    <row r="176" spans="2:18" s="2366" customFormat="1">
      <c r="B176" s="2391"/>
      <c r="C176" s="2391"/>
      <c r="D176" s="2391"/>
      <c r="E176" s="2391"/>
      <c r="F176" s="2391"/>
      <c r="G176" s="2392"/>
      <c r="H176" s="2391"/>
      <c r="I176" s="2392"/>
      <c r="J176" s="2391"/>
      <c r="K176" s="2391"/>
      <c r="L176" s="2392"/>
      <c r="M176" s="2391"/>
      <c r="N176" s="2391"/>
      <c r="O176" s="2392"/>
      <c r="P176" s="2391"/>
      <c r="Q176" s="2391"/>
      <c r="R176" s="2393"/>
    </row>
    <row r="177" spans="1:18" s="2366" customFormat="1">
      <c r="B177" s="2391"/>
      <c r="C177" s="2391"/>
      <c r="D177" s="2391"/>
      <c r="E177" s="2391"/>
      <c r="F177" s="2391"/>
      <c r="G177" s="2392"/>
      <c r="H177" s="2391"/>
      <c r="I177" s="2392"/>
      <c r="J177" s="2391"/>
      <c r="K177" s="2391"/>
      <c r="L177" s="2392"/>
      <c r="M177" s="2391"/>
      <c r="N177" s="2391"/>
      <c r="O177" s="2392"/>
      <c r="P177" s="2391"/>
      <c r="Q177" s="2391"/>
      <c r="R177" s="2393"/>
    </row>
    <row r="178" spans="1:18" s="2366" customFormat="1">
      <c r="B178" s="2391"/>
      <c r="C178" s="2391"/>
      <c r="D178" s="2391"/>
      <c r="E178" s="2391"/>
      <c r="F178" s="2391"/>
      <c r="G178" s="2392"/>
      <c r="H178" s="2391"/>
      <c r="I178" s="2392"/>
      <c r="J178" s="2391"/>
      <c r="K178" s="2391"/>
      <c r="L178" s="2392"/>
      <c r="M178" s="2391"/>
      <c r="N178" s="2391"/>
      <c r="O178" s="2392"/>
      <c r="P178" s="2391"/>
      <c r="Q178" s="2391"/>
      <c r="R178" s="2393"/>
    </row>
    <row r="179" spans="1:18" s="2366" customFormat="1">
      <c r="B179" s="2391"/>
      <c r="C179" s="2391"/>
      <c r="D179" s="2391"/>
      <c r="E179" s="2391"/>
      <c r="F179" s="2391"/>
      <c r="G179" s="2392"/>
      <c r="H179" s="2391"/>
      <c r="I179" s="2392"/>
      <c r="J179" s="2391"/>
      <c r="K179" s="2391"/>
      <c r="L179" s="2392"/>
      <c r="M179" s="2391"/>
      <c r="N179" s="2391"/>
      <c r="O179" s="2392"/>
      <c r="P179" s="2391"/>
      <c r="Q179" s="2391"/>
      <c r="R179" s="2393"/>
    </row>
    <row r="180" spans="1:18" s="2366" customFormat="1">
      <c r="B180" s="2391"/>
      <c r="C180" s="2391"/>
      <c r="D180" s="2391"/>
      <c r="E180" s="2391"/>
      <c r="F180" s="2391"/>
      <c r="G180" s="2392"/>
      <c r="H180" s="2391"/>
      <c r="I180" s="2392"/>
      <c r="J180" s="2391"/>
      <c r="K180" s="2391"/>
      <c r="L180" s="2392"/>
      <c r="M180" s="2391"/>
      <c r="N180" s="2391"/>
      <c r="O180" s="2392"/>
      <c r="P180" s="2391"/>
      <c r="Q180" s="2391"/>
      <c r="R180" s="2393"/>
    </row>
    <row r="181" spans="1:18" s="2366" customFormat="1">
      <c r="B181" s="2391"/>
      <c r="C181" s="2391"/>
      <c r="D181" s="2391"/>
      <c r="E181" s="2391"/>
      <c r="F181" s="2391"/>
      <c r="G181" s="2392"/>
      <c r="H181" s="2391"/>
      <c r="I181" s="2392"/>
      <c r="J181" s="2391"/>
      <c r="K181" s="2391"/>
      <c r="L181" s="2392"/>
      <c r="M181" s="2391"/>
      <c r="N181" s="2391"/>
      <c r="O181" s="2392"/>
      <c r="P181" s="2391"/>
      <c r="Q181" s="2391"/>
      <c r="R181" s="2393"/>
    </row>
    <row r="182" spans="1:18" s="2366" customFormat="1">
      <c r="B182" s="2391"/>
      <c r="C182" s="2391"/>
      <c r="D182" s="2391"/>
      <c r="E182" s="2391"/>
      <c r="F182" s="2391"/>
      <c r="G182" s="2392"/>
      <c r="H182" s="2391"/>
      <c r="I182" s="2392"/>
      <c r="J182" s="2391"/>
      <c r="K182" s="2391"/>
      <c r="L182" s="2392"/>
      <c r="M182" s="2391"/>
      <c r="N182" s="2391"/>
      <c r="O182" s="2392"/>
      <c r="P182" s="2391"/>
      <c r="Q182" s="2391"/>
      <c r="R182" s="2393"/>
    </row>
    <row r="183" spans="1:18" s="2366" customFormat="1">
      <c r="B183" s="2391"/>
      <c r="C183" s="2391"/>
      <c r="D183" s="2391"/>
      <c r="E183" s="2391"/>
      <c r="F183" s="2391"/>
      <c r="G183" s="2392"/>
      <c r="H183" s="2391"/>
      <c r="I183" s="2392"/>
      <c r="J183" s="2391"/>
      <c r="K183" s="2391"/>
      <c r="L183" s="2392"/>
      <c r="M183" s="2391"/>
      <c r="N183" s="2391"/>
      <c r="O183" s="2392"/>
      <c r="P183" s="2391"/>
      <c r="Q183" s="2391"/>
      <c r="R183" s="2393"/>
    </row>
    <row r="184" spans="1:18" s="2366" customFormat="1">
      <c r="B184" s="2391"/>
      <c r="C184" s="2391"/>
      <c r="D184" s="2391"/>
      <c r="E184" s="2391"/>
      <c r="F184" s="2391"/>
      <c r="G184" s="2392"/>
      <c r="H184" s="2391"/>
      <c r="I184" s="2392"/>
      <c r="J184" s="2391"/>
      <c r="K184" s="2391"/>
      <c r="L184" s="2392"/>
      <c r="M184" s="2391"/>
      <c r="N184" s="2391"/>
      <c r="O184" s="2392"/>
      <c r="P184" s="2391"/>
      <c r="Q184" s="2391"/>
      <c r="R184" s="2393"/>
    </row>
    <row r="185" spans="1:18" s="2366"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6"/>
      <c r="B186" s="2391"/>
      <c r="C186" s="2391"/>
      <c r="E186" s="2391"/>
      <c r="F186" s="2391"/>
      <c r="G186" s="2392"/>
    </row>
    <row r="187" spans="1:18">
      <c r="A187" s="2366"/>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8" sqref="C18"/>
    </sheetView>
  </sheetViews>
  <sheetFormatPr defaultColWidth="9" defaultRowHeight="13.5"/>
  <cols>
    <col min="1" max="1" width="23.375" style="1736" customWidth="1"/>
    <col min="2" max="9" width="15.75" style="1736" customWidth="1"/>
    <col min="10" max="16384" width="9" style="1736"/>
  </cols>
  <sheetData>
    <row r="1" spans="1:10" ht="16.5">
      <c r="A1" s="1741" t="s">
        <v>1365</v>
      </c>
      <c r="B1" s="1741">
        <f>SUM(B14:B23)</f>
        <v>220053.4</v>
      </c>
      <c r="C1" s="1740"/>
      <c r="D1" s="1740"/>
      <c r="E1" s="1740"/>
      <c r="F1" s="1740"/>
      <c r="G1" s="1738"/>
    </row>
    <row r="2" spans="1:10" ht="16.5">
      <c r="A2" s="1741" t="s">
        <v>1353</v>
      </c>
      <c r="B2" s="1741">
        <f>SUM(C14:C23)</f>
        <v>16193.67</v>
      </c>
      <c r="C2" s="1740"/>
      <c r="D2" s="1740"/>
      <c r="E2" s="1740"/>
      <c r="F2" s="1740"/>
      <c r="G2" s="1738"/>
    </row>
    <row r="3" spans="1:10" ht="16.5">
      <c r="A3" s="1741" t="s">
        <v>1362</v>
      </c>
      <c r="B3" s="1742">
        <f>项目基本情况!D3</f>
        <v>43358</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445553</v>
      </c>
      <c r="C5" s="1741">
        <f ca="1">ROUND(B5*10000/$B$1,0)</f>
        <v>20247</v>
      </c>
      <c r="D5" s="1741">
        <f ca="1">ROUND(B5*10000/$B$2,0)</f>
        <v>275140</v>
      </c>
      <c r="E5" s="1740"/>
      <c r="F5" s="1738"/>
      <c r="G5" s="1738"/>
    </row>
    <row r="6" spans="1:10" ht="16.5">
      <c r="A6" s="1741" t="s">
        <v>1356</v>
      </c>
      <c r="B6" s="1741">
        <f ca="1">SUM(G14:G23)</f>
        <v>445553</v>
      </c>
      <c r="C6" s="1741">
        <f ca="1">ROUND(B6*10000/$B$1,0)</f>
        <v>20247</v>
      </c>
      <c r="D6" s="1741">
        <f ca="1">ROUND(B6*10000/$B$2,0)</f>
        <v>275140</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220053.4</v>
      </c>
      <c r="C14" s="1739">
        <f>结果表!C118</f>
        <v>16193.67</v>
      </c>
      <c r="D14" s="1739">
        <f ca="1">结果表!H118</f>
        <v>445553</v>
      </c>
      <c r="E14" s="1739">
        <f ca="1">ROUND(D14*10000/B14,0)</f>
        <v>20247</v>
      </c>
      <c r="F14" s="1739">
        <f ca="1">ROUND(D14*10000/C14,0)</f>
        <v>275140</v>
      </c>
      <c r="G14" s="1739">
        <f ca="1">结果表!D122</f>
        <v>445553</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B104" zoomScaleNormal="100" zoomScaleSheetLayoutView="100" zoomScalePageLayoutView="80" workbookViewId="0">
      <selection activeCell="H119" sqref="H119:I119"/>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2120</v>
      </c>
      <c r="B1" s="2414"/>
      <c r="C1" s="2415"/>
      <c r="D1" s="2414"/>
      <c r="E1" s="2414"/>
      <c r="F1" s="2416" t="s">
        <v>2121</v>
      </c>
      <c r="G1" s="2069" t="s">
        <v>3172</v>
      </c>
      <c r="H1" s="2417" t="str">
        <f>IF(G1="现房","——","估价对象范围")</f>
        <v>估价对象范围</v>
      </c>
      <c r="I1" s="2418"/>
    </row>
    <row r="2" spans="1:12" ht="21.75" customHeight="1" thickBot="1">
      <c r="A2" s="3117" t="str">
        <f>项目基本情况!S2</f>
        <v>北京市出让国有建设用地使用权</v>
      </c>
      <c r="B2" s="3118"/>
      <c r="C2" s="3118"/>
      <c r="D2" s="3118"/>
      <c r="E2" s="3118"/>
      <c r="F2" s="3118"/>
      <c r="G2" s="3118"/>
      <c r="H2" s="3118"/>
      <c r="I2" s="3119"/>
    </row>
    <row r="3" spans="1:12" ht="12.75">
      <c r="A3" s="3120" t="s">
        <v>2122</v>
      </c>
      <c r="B3" s="3121"/>
      <c r="C3" s="3121"/>
      <c r="D3" s="3121"/>
      <c r="E3" s="3121"/>
      <c r="F3" s="3121"/>
      <c r="G3" s="3121"/>
      <c r="H3" s="3121"/>
      <c r="I3" s="3121"/>
    </row>
    <row r="4" spans="1:12" ht="14.25">
      <c r="A4" s="2421" t="s">
        <v>2123</v>
      </c>
      <c r="B4" s="2422" t="s">
        <v>2124</v>
      </c>
      <c r="C4" s="2423" t="s">
        <v>3148</v>
      </c>
      <c r="D4" s="2423" t="s">
        <v>3149</v>
      </c>
      <c r="E4" s="3114" t="s">
        <v>2125</v>
      </c>
      <c r="F4" s="3115"/>
      <c r="G4" s="3115"/>
      <c r="H4" s="3115"/>
      <c r="I4" s="3122"/>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ustomHeight="1">
      <c r="A5" s="3099" t="s">
        <v>2126</v>
      </c>
      <c r="B5" s="3037">
        <v>25</v>
      </c>
      <c r="C5" s="3102"/>
      <c r="D5" s="3102"/>
      <c r="E5" s="139" t="s">
        <v>2127</v>
      </c>
      <c r="F5" s="2425"/>
      <c r="G5" s="2425"/>
      <c r="H5" s="2425"/>
      <c r="I5" s="1829"/>
    </row>
    <row r="6" spans="1:12" ht="12.75" customHeight="1">
      <c r="A6" s="3099"/>
      <c r="B6" s="3037"/>
      <c r="C6" s="3102"/>
      <c r="D6" s="3102"/>
      <c r="E6" s="139" t="s">
        <v>2128</v>
      </c>
      <c r="F6" s="2425"/>
      <c r="G6" s="2425"/>
      <c r="H6" s="2425"/>
      <c r="I6" s="1829"/>
    </row>
    <row r="7" spans="1:12" ht="12.75" customHeight="1">
      <c r="A7" s="3099"/>
      <c r="B7" s="3037"/>
      <c r="C7" s="3102"/>
      <c r="D7" s="3102"/>
      <c r="E7" s="139" t="s">
        <v>2129</v>
      </c>
      <c r="F7" s="2425"/>
      <c r="G7" s="2425"/>
      <c r="H7" s="2425"/>
      <c r="I7" s="1829"/>
    </row>
    <row r="8" spans="1:12" ht="12.75" customHeight="1">
      <c r="A8" s="3099" t="s">
        <v>2130</v>
      </c>
      <c r="B8" s="3037">
        <v>15</v>
      </c>
      <c r="C8" s="3102"/>
      <c r="D8" s="3102"/>
      <c r="E8" s="139" t="s">
        <v>2131</v>
      </c>
      <c r="F8" s="2425"/>
      <c r="G8" s="2425"/>
      <c r="H8" s="2425"/>
      <c r="I8" s="1829"/>
    </row>
    <row r="9" spans="1:12" ht="12.75" customHeight="1">
      <c r="A9" s="3099"/>
      <c r="B9" s="3037"/>
      <c r="C9" s="3102"/>
      <c r="D9" s="3102"/>
      <c r="E9" s="139" t="s">
        <v>2132</v>
      </c>
      <c r="F9" s="2425"/>
      <c r="G9" s="2425"/>
      <c r="H9" s="2425"/>
      <c r="I9" s="1829"/>
    </row>
    <row r="10" spans="1:12" ht="12.75" customHeight="1">
      <c r="A10" s="3099" t="s">
        <v>2133</v>
      </c>
      <c r="B10" s="3037">
        <v>15</v>
      </c>
      <c r="C10" s="3102"/>
      <c r="D10" s="3102"/>
      <c r="E10" s="139" t="s">
        <v>2134</v>
      </c>
      <c r="F10" s="2425"/>
      <c r="G10" s="2425"/>
      <c r="H10" s="2425"/>
      <c r="I10" s="1829"/>
    </row>
    <row r="11" spans="1:12" ht="12.75" customHeight="1">
      <c r="A11" s="3099"/>
      <c r="B11" s="3037"/>
      <c r="C11" s="3102"/>
      <c r="D11" s="3102"/>
      <c r="E11" s="139" t="s">
        <v>2135</v>
      </c>
      <c r="F11" s="2425"/>
      <c r="G11" s="2425"/>
      <c r="H11" s="2425"/>
      <c r="I11" s="1829"/>
    </row>
    <row r="12" spans="1:12" ht="12.75" customHeight="1">
      <c r="A12" s="3099" t="s">
        <v>2136</v>
      </c>
      <c r="B12" s="3037">
        <v>15</v>
      </c>
      <c r="C12" s="3102"/>
      <c r="D12" s="3102"/>
      <c r="E12" s="139" t="s">
        <v>2137</v>
      </c>
      <c r="F12" s="2425"/>
      <c r="G12" s="2425"/>
      <c r="H12" s="2425"/>
      <c r="I12" s="1829"/>
    </row>
    <row r="13" spans="1:12" ht="12.75" customHeight="1">
      <c r="A13" s="3099"/>
      <c r="B13" s="3037"/>
      <c r="C13" s="3102"/>
      <c r="D13" s="3102"/>
      <c r="E13" s="139" t="s">
        <v>2138</v>
      </c>
      <c r="F13" s="2425"/>
      <c r="G13" s="2425"/>
      <c r="H13" s="2425"/>
      <c r="I13" s="1829"/>
    </row>
    <row r="14" spans="1:12" ht="12.75" customHeight="1">
      <c r="A14" s="3099" t="s">
        <v>2139</v>
      </c>
      <c r="B14" s="3037">
        <v>30</v>
      </c>
      <c r="C14" s="3102">
        <v>7</v>
      </c>
      <c r="D14" s="3102">
        <v>3</v>
      </c>
      <c r="E14" s="139" t="s">
        <v>2140</v>
      </c>
      <c r="F14" s="2425"/>
      <c r="G14" s="2425"/>
      <c r="H14" s="2425"/>
      <c r="I14" s="1829"/>
    </row>
    <row r="15" spans="1:12" ht="12.75" customHeight="1">
      <c r="A15" s="3099"/>
      <c r="B15" s="3037"/>
      <c r="C15" s="3102"/>
      <c r="D15" s="3102"/>
      <c r="E15" s="139" t="s">
        <v>2141</v>
      </c>
      <c r="F15" s="2425"/>
      <c r="G15" s="2425"/>
      <c r="H15" s="2425"/>
      <c r="I15" s="1829"/>
    </row>
    <row r="16" spans="1:12" ht="12.75" customHeight="1">
      <c r="A16" s="3099"/>
      <c r="B16" s="3037"/>
      <c r="C16" s="3102"/>
      <c r="D16" s="3102"/>
      <c r="E16" s="139" t="s">
        <v>2142</v>
      </c>
      <c r="F16" s="2425"/>
      <c r="G16" s="2425"/>
      <c r="H16" s="2425"/>
      <c r="I16" s="1829"/>
    </row>
    <row r="17" spans="1:35" ht="15">
      <c r="A17" s="2426" t="s">
        <v>2143</v>
      </c>
      <c r="B17" s="63"/>
      <c r="C17" s="140">
        <f>SUM(C5:C16)</f>
        <v>7</v>
      </c>
      <c r="D17" s="140">
        <f>SUM(D5:D16)</f>
        <v>3</v>
      </c>
      <c r="E17" s="137"/>
      <c r="F17" s="137"/>
      <c r="G17" s="137"/>
      <c r="H17" s="137"/>
      <c r="I17" s="137"/>
      <c r="K17" s="2424"/>
      <c r="L17" s="2427" t="s">
        <v>2144</v>
      </c>
      <c r="M17" s="2427" t="s">
        <v>2145</v>
      </c>
    </row>
    <row r="18" spans="1:35" ht="15.75" thickBot="1">
      <c r="A18" s="2428" t="s">
        <v>2146</v>
      </c>
      <c r="B18" s="2429"/>
      <c r="C18" s="141">
        <f>ROUND(C17/SUM(C17:D17),2)</f>
        <v>0.7</v>
      </c>
      <c r="D18" s="141">
        <f>1-C18</f>
        <v>0.30000000000000004</v>
      </c>
      <c r="E18" s="137"/>
      <c r="F18" s="137"/>
      <c r="G18" s="137"/>
      <c r="H18" s="137"/>
      <c r="I18" s="137"/>
      <c r="K18" s="2424" t="s">
        <v>2147</v>
      </c>
      <c r="L18" s="2424">
        <f>IF(C1="",'数据-汇总表'!E3,SUMIF(项目类型,C1,'数据-汇总表'!E17:E26)+SUMIF(项目类型,C1,'数据-汇总表'!I17:I26))</f>
        <v>220053.4</v>
      </c>
      <c r="M18" s="2424">
        <f>IF(C1="",'数据-汇总表'!E3,SUMIF(项目类型,C1,'数据-汇总表'!E17:E26))</f>
        <v>220053.4</v>
      </c>
    </row>
    <row r="19" spans="1:35" ht="15">
      <c r="A19" s="2430" t="s">
        <v>2148</v>
      </c>
      <c r="B19" s="2431" t="s">
        <v>2149</v>
      </c>
      <c r="C19" s="142">
        <f ca="1">SUMIF(INDIRECT("'"&amp;C4&amp;"'"&amp;"!A:A"),结果表!B19,INDIRECT("'"&amp;C4&amp;"'"&amp;"!B:B"))</f>
        <v>425074</v>
      </c>
      <c r="D19" s="143">
        <f ca="1">SUMIF(INDIRECT("'"&amp;D4&amp;"'"&amp;"!A:A"),结果表!B19,INDIRECT("'"&amp;D4&amp;"'"&amp;"!B:B"))</f>
        <v>493336</v>
      </c>
      <c r="E19" s="2430" t="s">
        <v>2150</v>
      </c>
      <c r="F19" s="2431" t="s">
        <v>2149</v>
      </c>
      <c r="G19" s="144">
        <f ca="1">ROUND(C19*$C$18+D19*$D$18,0)</f>
        <v>445553</v>
      </c>
      <c r="H19" s="2432" t="s">
        <v>2151</v>
      </c>
      <c r="I19" s="137"/>
      <c r="K19" s="2424" t="s">
        <v>2152</v>
      </c>
      <c r="L19" s="2424">
        <f>IF(C1="",'数据-汇总表'!D3,SUMIF(项目类型,C1,'数据-汇总表'!D17:D26)+SUMIF(项目类型,C1,'数据-汇总表'!H17:H27))</f>
        <v>16193.67</v>
      </c>
      <c r="M19" s="2424">
        <f>IF(C1="",'数据-汇总表'!D3,SUMIF(项目类型,C1,'数据-汇总表'!D17:D26))</f>
        <v>16193.67</v>
      </c>
    </row>
    <row r="20" spans="1:35" ht="15">
      <c r="A20" s="2433"/>
      <c r="B20" s="1246" t="s">
        <v>2153</v>
      </c>
      <c r="C20" s="145">
        <f ca="1">SUMIF(INDIRECT("'"&amp;C4&amp;"'"&amp;"!A:A"),结果表!B20,INDIRECT("'"&amp;C4&amp;"'"&amp;"!B:B"))</f>
        <v>19317</v>
      </c>
      <c r="D20" s="146">
        <f ca="1">SUMIF(INDIRECT("'"&amp;D4&amp;"'"&amp;"!A:A"),结果表!B20,INDIRECT("'"&amp;D4&amp;"'"&amp;"!B:B"))</f>
        <v>22419</v>
      </c>
      <c r="E20" s="2433"/>
      <c r="F20" s="1246" t="s">
        <v>2153</v>
      </c>
      <c r="G20" s="147">
        <f ca="1">ROUND(C20*$C$18+D20*$D$18,0)</f>
        <v>20248</v>
      </c>
      <c r="H20" s="980" t="s">
        <v>2154</v>
      </c>
      <c r="I20" s="137"/>
    </row>
    <row r="21" spans="1:35" ht="15" customHeight="1" thickBot="1">
      <c r="A21" s="1000"/>
      <c r="B21" s="2434" t="s">
        <v>2155</v>
      </c>
      <c r="C21" s="788">
        <f ca="1">ROUND(C19*10000/L19,0)</f>
        <v>262494</v>
      </c>
      <c r="D21" s="789">
        <f ca="1">ROUND(D19*10000/L19,0)</f>
        <v>304647</v>
      </c>
      <c r="E21" s="1000"/>
      <c r="F21" s="2434" t="s">
        <v>2155</v>
      </c>
      <c r="G21" s="148">
        <f ca="1">ROUND(G19*10000/L19,0)</f>
        <v>275140</v>
      </c>
      <c r="H21" s="2435" t="s">
        <v>2154</v>
      </c>
      <c r="I21" s="137"/>
    </row>
    <row r="22" spans="1:35" ht="15" thickBot="1">
      <c r="A22" s="2279" t="s">
        <v>2156</v>
      </c>
      <c r="B22" s="2436"/>
      <c r="C22" s="2437"/>
      <c r="D22" s="790">
        <f ca="1">IF(C19&lt;D19,D19/C19-1,C19/D19-1)</f>
        <v>0.16058850929485224</v>
      </c>
      <c r="E22" s="137"/>
      <c r="F22" s="137"/>
      <c r="G22" s="137"/>
      <c r="H22" s="137"/>
      <c r="I22" s="137"/>
    </row>
    <row r="23" spans="1:35" ht="13.5" thickBot="1">
      <c r="A23" s="2414"/>
      <c r="B23" s="2414"/>
      <c r="C23" s="2414"/>
      <c r="D23" s="2414"/>
      <c r="E23" s="137"/>
      <c r="F23" s="137"/>
      <c r="G23" s="137"/>
      <c r="H23" s="137"/>
      <c r="I23" s="137"/>
    </row>
    <row r="24" spans="1:35" ht="14.25">
      <c r="A24" s="3093" t="s">
        <v>2157</v>
      </c>
      <c r="B24" s="2431" t="s">
        <v>2149</v>
      </c>
      <c r="C24" s="144">
        <f>IF(B30=0,0,D30)</f>
        <v>0</v>
      </c>
      <c r="D24" s="2438"/>
      <c r="E24" s="137"/>
      <c r="F24" s="137"/>
      <c r="G24" s="137"/>
      <c r="H24" s="137"/>
      <c r="I24" s="137"/>
    </row>
    <row r="25" spans="1:35" ht="14.25">
      <c r="A25" s="3094"/>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445553</v>
      </c>
      <c r="D32" s="2445" t="s">
        <v>2164</v>
      </c>
      <c r="E32" s="137"/>
      <c r="F32" s="137"/>
      <c r="G32" s="137"/>
      <c r="H32" s="137"/>
      <c r="I32" s="137"/>
    </row>
    <row r="33" spans="1:15" ht="15">
      <c r="A33" s="957" t="s">
        <v>2165</v>
      </c>
      <c r="B33" s="2446"/>
      <c r="C33" s="2447" t="s">
        <v>3286</v>
      </c>
      <c r="D33" s="2448" t="s">
        <v>3148</v>
      </c>
      <c r="E33" s="2449" t="s">
        <v>2166</v>
      </c>
      <c r="F33" s="2450" t="str">
        <f>IF(D32="楼面单价","取值（单价）","取值（总价）")</f>
        <v>取值（总价）</v>
      </c>
      <c r="G33" s="137"/>
      <c r="H33" s="137"/>
      <c r="I33" s="137"/>
    </row>
    <row r="34" spans="1:15" ht="15">
      <c r="A34" s="2451"/>
      <c r="B34" s="2452" t="s">
        <v>2167</v>
      </c>
      <c r="C34" s="156">
        <f ca="1">IF(C33="自定义",F34,C32-C35)</f>
        <v>442880</v>
      </c>
      <c r="D34" s="1055">
        <f ca="1">IF(C33="自定义",ROUND(C34/C32,3),IF(C33="收益比率",SUMIF(INDIRECT("'"&amp;D33&amp;"'"&amp;"!b:b"),"土地收益比率",INDIRECT("'"&amp;D33&amp;"'"&amp;"!c:c")),SUMIF(INDIRECT("'"&amp;D33&amp;"'"&amp;"!b:b"),"土地成本比率",INDIRECT("'"&amp;D33&amp;"'"&amp;"!c:c"))))</f>
        <v>0.99399999999999999</v>
      </c>
      <c r="E34" s="2453" t="s">
        <v>2168</v>
      </c>
      <c r="F34" s="1734"/>
      <c r="G34" s="137"/>
      <c r="H34" s="137"/>
      <c r="I34" s="137"/>
    </row>
    <row r="35" spans="1:15" ht="15.75" thickBot="1">
      <c r="A35" s="2454"/>
      <c r="B35" s="2455" t="s">
        <v>2169</v>
      </c>
      <c r="C35" s="1440">
        <f ca="1">IF(C33="自定义",F35,ROUND(C32*D35,0))</f>
        <v>2673</v>
      </c>
      <c r="D35" s="1441">
        <f ca="1">IF(C33="自定义",ROUND(C35/C32,3),IF(C33="收益比率",SUMIF(INDIRECT("'"&amp;D33&amp;"'"&amp;"!b:b"),"建筑物收益比率",INDIRECT("'"&amp;D33&amp;"'"&amp;"!c:c")),SUMIF(INDIRECT("'"&amp;D33&amp;"'"&amp;"!b:b"),"建筑物成本比率",INDIRECT("'"&amp;D33&amp;"'"&amp;"!c:c"))))</f>
        <v>6.0000000000000001E-3</v>
      </c>
      <c r="E35" s="2456" t="s">
        <v>2170</v>
      </c>
      <c r="F35" s="162"/>
      <c r="G35" s="137"/>
      <c r="H35" s="137"/>
      <c r="I35" s="137"/>
    </row>
    <row r="36" spans="1:15" ht="15.75" thickBot="1">
      <c r="A36" s="3109" t="s">
        <v>2171</v>
      </c>
      <c r="B36" s="2457" t="s">
        <v>2172</v>
      </c>
      <c r="C36" s="153"/>
      <c r="D36" s="2458"/>
      <c r="E36" s="2459"/>
      <c r="F36" s="2460"/>
      <c r="G36" s="137"/>
      <c r="H36" s="137"/>
      <c r="I36" s="137"/>
    </row>
    <row r="37" spans="1:15" ht="15.75" thickBot="1">
      <c r="A37" s="3110"/>
      <c r="B37" s="2265" t="s">
        <v>2173</v>
      </c>
      <c r="C37" s="155"/>
      <c r="D37" s="1391"/>
      <c r="E37" s="1391"/>
      <c r="F37" s="2460"/>
      <c r="G37" s="137"/>
      <c r="H37" s="137"/>
      <c r="I37" s="137"/>
    </row>
    <row r="38" spans="1:15" ht="15.75" thickBot="1">
      <c r="A38" s="3111"/>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090" t="s">
        <v>2185</v>
      </c>
      <c r="B45" s="3091"/>
      <c r="C45" s="3092"/>
      <c r="D45" s="163">
        <f ca="1">ROUND(H101*F45,0)</f>
        <v>445553</v>
      </c>
      <c r="E45" s="164" t="s">
        <v>2186</v>
      </c>
      <c r="F45" s="165">
        <v>1</v>
      </c>
      <c r="G45" s="166" t="s">
        <v>2187</v>
      </c>
      <c r="H45" s="137"/>
      <c r="I45" s="137"/>
      <c r="J45" s="3147" t="s">
        <v>2188</v>
      </c>
      <c r="K45" s="3147"/>
      <c r="L45" s="3147"/>
      <c r="M45" s="3147"/>
      <c r="N45" s="3147"/>
      <c r="O45" s="3147"/>
    </row>
    <row r="46" spans="1:15" ht="14.25" hidden="1" customHeight="1">
      <c r="A46" s="3087" t="s">
        <v>2189</v>
      </c>
      <c r="B46" s="3088"/>
      <c r="C46" s="3088"/>
      <c r="D46" s="3088"/>
      <c r="E46" s="3088"/>
      <c r="F46" s="3088"/>
      <c r="G46" s="3089"/>
      <c r="H46" s="2476"/>
      <c r="I46" s="167"/>
      <c r="J46" s="1807">
        <v>1</v>
      </c>
      <c r="K46" s="3147" t="s">
        <v>2190</v>
      </c>
      <c r="L46" s="3147"/>
      <c r="M46" s="3167"/>
      <c r="N46" s="3167"/>
      <c r="O46" s="3167"/>
    </row>
    <row r="47" spans="1:15" ht="12" hidden="1" customHeight="1">
      <c r="A47" s="168" t="s">
        <v>2191</v>
      </c>
      <c r="B47" s="169"/>
      <c r="C47" s="170"/>
      <c r="D47" s="171" t="s">
        <v>2192</v>
      </c>
      <c r="E47" s="23" t="s">
        <v>2193</v>
      </c>
      <c r="F47" s="172" t="s">
        <v>2194</v>
      </c>
      <c r="G47" s="173" t="s">
        <v>2195</v>
      </c>
      <c r="H47" s="2476"/>
      <c r="I47" s="167"/>
      <c r="J47" s="1807">
        <v>2</v>
      </c>
      <c r="K47" s="3147" t="s">
        <v>2196</v>
      </c>
      <c r="L47" s="3147"/>
      <c r="M47" s="3168">
        <f>'数据-取费表'!B2</f>
        <v>43358</v>
      </c>
      <c r="N47" s="3168"/>
      <c r="O47" s="3168"/>
    </row>
    <row r="48" spans="1:15" ht="25.5" hidden="1">
      <c r="A48" s="3116" t="s">
        <v>2197</v>
      </c>
      <c r="B48" s="3101"/>
      <c r="C48" s="3101"/>
      <c r="D48" s="139">
        <f>IF(H48="情况1",0,IF(H48="情况2",D52,IF(H48="情况3",D53,IF(H48="情况4",D54))))</f>
        <v>0</v>
      </c>
      <c r="E48" s="1796" t="str">
        <f>IF(H48="情况4","(销售额-原购置价)×税（费）率","销售额×税（费）率")</f>
        <v>销售额×税（费）率</v>
      </c>
      <c r="F48" s="174" t="str">
        <f>IF(H48="情况1","免征",'数据-取费表'!B41)</f>
        <v>免征</v>
      </c>
      <c r="G48" s="2477" t="s">
        <v>2198</v>
      </c>
      <c r="H48" s="2478" t="s">
        <v>2199</v>
      </c>
      <c r="I48" s="2476"/>
      <c r="J48" s="1807">
        <v>3</v>
      </c>
      <c r="K48" s="3147" t="s">
        <v>2200</v>
      </c>
      <c r="L48" s="3147"/>
      <c r="M48" s="3169">
        <f ca="1">H101</f>
        <v>445553</v>
      </c>
      <c r="N48" s="3169"/>
      <c r="O48" s="3169"/>
    </row>
    <row r="49" spans="1:35" ht="25.5" hidden="1" customHeight="1">
      <c r="A49" s="175" t="s">
        <v>2201</v>
      </c>
      <c r="B49" s="3086" t="s">
        <v>2202</v>
      </c>
      <c r="C49" s="3086"/>
      <c r="D49" s="176">
        <v>0</v>
      </c>
      <c r="E49" s="22" t="s">
        <v>2203</v>
      </c>
      <c r="F49" s="27" t="s">
        <v>34</v>
      </c>
      <c r="G49" s="3153"/>
      <c r="H49" s="137"/>
      <c r="I49" s="2479"/>
      <c r="J49" s="1807">
        <v>4</v>
      </c>
      <c r="K49" s="3147" t="str">
        <f>IF(项目基本情况!E8="房地产抵押价值","房地产抵押价值","抵押担保权已注销时的房地产抵押价值")</f>
        <v>房地产抵押价值</v>
      </c>
      <c r="L49" s="3147"/>
      <c r="M49" s="3169">
        <f ca="1">IF(项目基本情况!E8="房地产抵押价值",H107,H109)</f>
        <v>445553</v>
      </c>
      <c r="N49" s="3169"/>
      <c r="O49" s="3169"/>
    </row>
    <row r="50" spans="1:35" ht="25.5" hidden="1" customHeight="1">
      <c r="A50" s="177"/>
      <c r="B50" s="3086" t="s">
        <v>2204</v>
      </c>
      <c r="C50" s="3086"/>
      <c r="D50" s="178"/>
      <c r="E50" s="30"/>
      <c r="F50" s="179"/>
      <c r="G50" s="3154"/>
      <c r="H50" s="137"/>
      <c r="I50" s="2479"/>
      <c r="J50" s="3147" t="s">
        <v>2205</v>
      </c>
      <c r="K50" s="3147"/>
      <c r="L50" s="3147"/>
      <c r="M50" s="3147"/>
      <c r="N50" s="3147"/>
      <c r="O50" s="3147"/>
    </row>
    <row r="51" spans="1:35" ht="12" hidden="1" customHeight="1">
      <c r="A51" s="180"/>
      <c r="B51" s="3086" t="s">
        <v>2206</v>
      </c>
      <c r="C51" s="3086"/>
      <c r="D51" s="181"/>
      <c r="E51" s="29"/>
      <c r="F51" s="179"/>
      <c r="G51" s="3155"/>
      <c r="H51" s="137"/>
      <c r="I51" s="2479"/>
      <c r="J51" s="2480" t="s">
        <v>2207</v>
      </c>
      <c r="K51" s="3147" t="s">
        <v>2208</v>
      </c>
      <c r="L51" s="3147"/>
      <c r="M51" s="2480" t="s">
        <v>2209</v>
      </c>
      <c r="N51" s="2480" t="s">
        <v>2210</v>
      </c>
      <c r="O51" s="2480" t="s">
        <v>2211</v>
      </c>
    </row>
    <row r="52" spans="1:35" ht="24" hidden="1" customHeight="1">
      <c r="A52" s="182" t="s">
        <v>2212</v>
      </c>
      <c r="B52" s="3086" t="s">
        <v>2213</v>
      </c>
      <c r="C52" s="3086"/>
      <c r="D52" s="181">
        <f ca="1">ROUND(D45*'数据-取费表'!B41/(1+'数据-取费表'!C42),0)</f>
        <v>23338</v>
      </c>
      <c r="E52" s="11" t="s">
        <v>2214</v>
      </c>
      <c r="F52" s="183">
        <f>'数据-取费表'!B41</f>
        <v>5.5000000000000007E-2</v>
      </c>
      <c r="G52" s="2481"/>
      <c r="H52" s="137"/>
      <c r="I52" s="2479"/>
      <c r="J52" s="1807">
        <v>1</v>
      </c>
      <c r="K52" s="3148" t="s">
        <v>2215</v>
      </c>
      <c r="L52" s="3148"/>
      <c r="M52" s="1749">
        <f>D48</f>
        <v>0</v>
      </c>
      <c r="N52" s="1807" t="str">
        <f>E48</f>
        <v>销售额×税（费）率</v>
      </c>
      <c r="O52" s="1750" t="str">
        <f>F48</f>
        <v>免征</v>
      </c>
    </row>
    <row r="53" spans="1:35" ht="12" hidden="1" customHeight="1">
      <c r="A53" s="182" t="s">
        <v>2216</v>
      </c>
      <c r="B53" s="3107" t="s">
        <v>2217</v>
      </c>
      <c r="C53" s="3108"/>
      <c r="D53" s="181">
        <f ca="1">ROUND(D45*'数据-取费表'!B41/(1+'数据-取费表'!C42),0)</f>
        <v>23338</v>
      </c>
      <c r="E53" s="11" t="s">
        <v>2214</v>
      </c>
      <c r="F53" s="183">
        <f>'数据-取费表'!B41</f>
        <v>5.5000000000000007E-2</v>
      </c>
      <c r="G53" s="2481"/>
      <c r="H53" s="137"/>
      <c r="I53" s="2479"/>
      <c r="J53" s="1807">
        <v>2</v>
      </c>
      <c r="K53" s="3148" t="s">
        <v>2218</v>
      </c>
      <c r="L53" s="3148"/>
      <c r="M53" s="1749">
        <f t="shared" ref="M53:O54" ca="1" si="0">D55</f>
        <v>223</v>
      </c>
      <c r="N53" s="1807" t="str">
        <f t="shared" si="0"/>
        <v>销售额×税（费）率</v>
      </c>
      <c r="O53" s="1750">
        <f t="shared" si="0"/>
        <v>5.0000000000000001E-4</v>
      </c>
    </row>
    <row r="54" spans="1:35" ht="12" hidden="1" customHeight="1">
      <c r="A54" s="182" t="s">
        <v>2219</v>
      </c>
      <c r="B54" s="3107" t="s">
        <v>2220</v>
      </c>
      <c r="C54" s="3108"/>
      <c r="D54" s="181">
        <f ca="1">C68</f>
        <v>23338</v>
      </c>
      <c r="E54" s="29" t="s">
        <v>2221</v>
      </c>
      <c r="F54" s="183">
        <f>'数据-取费表'!B41</f>
        <v>5.5000000000000007E-2</v>
      </c>
      <c r="G54" s="2481"/>
      <c r="H54" s="2482"/>
      <c r="I54" s="2479"/>
      <c r="J54" s="1807">
        <v>3</v>
      </c>
      <c r="K54" s="3148" t="s">
        <v>2222</v>
      </c>
      <c r="L54" s="3148"/>
      <c r="M54" s="1749">
        <f t="shared" ca="1" si="0"/>
        <v>252586</v>
      </c>
      <c r="N54" s="1807" t="str">
        <f t="shared" si="0"/>
        <v>增值额×税（费）率</v>
      </c>
      <c r="O54" s="1751" t="str">
        <f t="shared" si="0"/>
        <v>——</v>
      </c>
    </row>
    <row r="55" spans="1:35" ht="24" hidden="1" customHeight="1">
      <c r="A55" s="3100" t="s">
        <v>2223</v>
      </c>
      <c r="B55" s="3101"/>
      <c r="C55" s="3101"/>
      <c r="D55" s="184">
        <f ca="1">IF(H55="个人住宅",0,ROUND(D45*I55,0))</f>
        <v>223</v>
      </c>
      <c r="E55" s="11" t="s">
        <v>2224</v>
      </c>
      <c r="F55" s="183">
        <f>IF(H55="正常",I55,"免征")</f>
        <v>5.0000000000000001E-4</v>
      </c>
      <c r="G55" s="2481"/>
      <c r="H55" s="2478" t="s">
        <v>2225</v>
      </c>
      <c r="I55" s="185">
        <f>'数据-取费表'!B49</f>
        <v>5.0000000000000001E-4</v>
      </c>
      <c r="J55" s="1807" t="str">
        <f>IF(H59="非个人房产","",4)</f>
        <v/>
      </c>
      <c r="K55" s="3148" t="str">
        <f>IF(H59="非个人房产","——","个人所得税")</f>
        <v>——</v>
      </c>
      <c r="L55" s="3148"/>
      <c r="M55" s="1752" t="str">
        <f>D59</f>
        <v>——</v>
      </c>
      <c r="N55" s="1805" t="str">
        <f>E59</f>
        <v>——</v>
      </c>
      <c r="O55" s="1753" t="str">
        <f>F59</f>
        <v>——</v>
      </c>
    </row>
    <row r="56" spans="1:35" ht="24.75" hidden="1">
      <c r="A56" s="3100" t="s">
        <v>2226</v>
      </c>
      <c r="B56" s="3101"/>
      <c r="C56" s="3101"/>
      <c r="D56" s="184">
        <f ca="1">IF(H56="个人住宅",D57,D58)</f>
        <v>252586</v>
      </c>
      <c r="E56" s="11" t="s">
        <v>2227</v>
      </c>
      <c r="F56" s="183" t="str">
        <f>IF(H56="正常",F58,"免征")</f>
        <v>——</v>
      </c>
      <c r="G56" s="2483" t="s">
        <v>2228</v>
      </c>
      <c r="H56" s="2484" t="s">
        <v>2225</v>
      </c>
      <c r="I56" s="2485"/>
      <c r="J56" s="1807" t="str">
        <f>IF(项目基本情况!K6="上海银行",IF(J55="",4,J55+1),"")</f>
        <v/>
      </c>
      <c r="K56" s="3171" t="str">
        <f>IF(项目基本情况!K6="上海银行","其他处置费用","")</f>
        <v/>
      </c>
      <c r="L56" s="3172"/>
      <c r="M56" s="1749" t="str">
        <f>IF(项目基本情况!K6="上海银行",M69,"")</f>
        <v/>
      </c>
      <c r="N56" s="3174" t="str">
        <f>IF(项目基本情况!K6="上海银行","包含处置中涉及的律师、诉讼、拍卖、评估等费用","")</f>
        <v/>
      </c>
      <c r="O56" s="3175"/>
    </row>
    <row r="57" spans="1:35" ht="12.75" hidden="1">
      <c r="A57" s="182" t="s">
        <v>2201</v>
      </c>
      <c r="B57" s="3114" t="s">
        <v>2229</v>
      </c>
      <c r="C57" s="3122"/>
      <c r="D57" s="186">
        <v>0</v>
      </c>
      <c r="E57" s="22" t="s">
        <v>2203</v>
      </c>
      <c r="F57" s="154"/>
      <c r="G57" s="2481"/>
      <c r="H57" s="2485"/>
      <c r="I57" s="2485"/>
      <c r="J57" s="3148">
        <f>IF(AND(J55="",J56=""),4,IF(项目基本情况!K6="上海银行",结果表!J56+1,结果表!J55+1))</f>
        <v>4</v>
      </c>
      <c r="K57" s="3148" t="s">
        <v>2230</v>
      </c>
      <c r="L57" s="2486" t="s">
        <v>2231</v>
      </c>
      <c r="M57" s="1754"/>
      <c r="N57" s="1755">
        <f ca="1">SUMIF(M52:M56,"&lt;9e307")</f>
        <v>252809</v>
      </c>
      <c r="O57" s="2487"/>
      <c r="P57" s="1748">
        <f ca="1">N57/M49</f>
        <v>0.5674050000785541</v>
      </c>
    </row>
    <row r="58" spans="1:35" ht="24.75" hidden="1">
      <c r="A58" s="182" t="s">
        <v>2212</v>
      </c>
      <c r="B58" s="3114" t="s">
        <v>2232</v>
      </c>
      <c r="C58" s="3115"/>
      <c r="D58" s="184">
        <f ca="1">IF(H58="转让取得",C81,C97)</f>
        <v>252586</v>
      </c>
      <c r="E58" s="11" t="s">
        <v>2227</v>
      </c>
      <c r="F58" s="23" t="s">
        <v>34</v>
      </c>
      <c r="G58" s="2481"/>
      <c r="H58" s="2484" t="s">
        <v>2233</v>
      </c>
      <c r="I58" s="2485"/>
      <c r="J58" s="3148"/>
      <c r="K58" s="3148"/>
      <c r="L58" s="2486" t="s">
        <v>2234</v>
      </c>
      <c r="M58" s="1756"/>
      <c r="N58" s="2488" t="str">
        <f ca="1">NUMBERSTRING(INT(N57*10000),2)&amp;"元整"</f>
        <v>贰拾伍亿贰仟捌佰零玖万元整</v>
      </c>
      <c r="O58" s="2489"/>
    </row>
    <row r="59" spans="1:35" ht="24.75" hidden="1" thickBot="1">
      <c r="A59" s="3151" t="s">
        <v>2235</v>
      </c>
      <c r="B59" s="3152"/>
      <c r="C59" s="3152"/>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149">
        <f>J57+1</f>
        <v>5</v>
      </c>
      <c r="K59" s="3148" t="s">
        <v>2237</v>
      </c>
      <c r="L59" s="1807" t="s">
        <v>2231</v>
      </c>
      <c r="M59" s="1757"/>
      <c r="N59" s="1758">
        <f ca="1">M49-N57</f>
        <v>192744</v>
      </c>
      <c r="O59" s="2491"/>
    </row>
    <row r="60" spans="1:35" ht="12" hidden="1" customHeight="1">
      <c r="A60" s="2492"/>
      <c r="B60" s="2414"/>
      <c r="C60" s="2414"/>
      <c r="D60" s="2414"/>
      <c r="E60" s="2165"/>
      <c r="F60" s="2485"/>
      <c r="G60" s="2485"/>
      <c r="H60" s="2493"/>
      <c r="I60" s="137"/>
      <c r="J60" s="3150"/>
      <c r="K60" s="3148"/>
      <c r="L60" s="2486" t="s">
        <v>2234</v>
      </c>
      <c r="M60" s="1756"/>
      <c r="N60" s="2488" t="str">
        <f ca="1">NUMBERSTRING(INT(N59*10000),2)&amp;"元整"</f>
        <v>壹拾玖亿贰仟柒佰肆拾肆万元整</v>
      </c>
      <c r="O60" s="2489"/>
    </row>
    <row r="61" spans="1:35" ht="13.5" hidden="1" thickBot="1">
      <c r="A61" s="3098" t="s">
        <v>2238</v>
      </c>
      <c r="B61" s="3098"/>
      <c r="C61" s="3098"/>
      <c r="D61" s="3098"/>
      <c r="E61" s="3098"/>
      <c r="F61" s="2485"/>
      <c r="G61" s="2485"/>
      <c r="H61" s="2493"/>
      <c r="I61" s="137"/>
      <c r="J61" s="1807">
        <f>J59+1</f>
        <v>6</v>
      </c>
      <c r="K61" s="3148" t="s">
        <v>2239</v>
      </c>
      <c r="L61" s="3148"/>
      <c r="M61" s="1759"/>
      <c r="N61" s="1760">
        <f ca="1">ROUND(N59*10000/'数据-汇总表'!E3,0)</f>
        <v>8759</v>
      </c>
      <c r="O61" s="2494"/>
    </row>
    <row r="62" spans="1:35" ht="12.75" hidden="1">
      <c r="A62" s="3112" t="s">
        <v>2240</v>
      </c>
      <c r="B62" s="3113"/>
      <c r="C62" s="1799"/>
      <c r="D62" s="1799" t="s">
        <v>2241</v>
      </c>
      <c r="E62" s="191" t="s">
        <v>2242</v>
      </c>
      <c r="F62" s="2485"/>
      <c r="G62" s="2485"/>
      <c r="H62" s="2493"/>
      <c r="I62" s="137"/>
    </row>
    <row r="63" spans="1:35" ht="12.75" hidden="1">
      <c r="A63" s="202" t="s">
        <v>775</v>
      </c>
      <c r="B63" s="192" t="s">
        <v>2243</v>
      </c>
      <c r="C63" s="193">
        <f ca="1">ROUND((C64+C65)/(1+'数据-取费表'!C42),0)</f>
        <v>424336</v>
      </c>
      <c r="D63" s="194"/>
      <c r="E63" s="195"/>
      <c r="F63" s="2485"/>
      <c r="G63" s="2485"/>
      <c r="H63" s="2493"/>
      <c r="I63" s="137"/>
      <c r="J63" s="3173" t="s">
        <v>2244</v>
      </c>
      <c r="K63" s="2495" t="s">
        <v>2245</v>
      </c>
      <c r="L63" s="1747">
        <f ca="1">IF(M49&gt;10000,M49*0.5%,IF(AND(M49&gt;1000,M49&lt;=10000),M49*1%,IF(AND(M49&gt;100,M49&lt;=1000),M49*3%,IF(AND(M49&gt;10,M49&lt;=100),M49*5%,M49*8%))))</f>
        <v>2227.7649999999999</v>
      </c>
      <c r="M63" s="23">
        <f ca="1">ROUND(L63,1)</f>
        <v>2227.8000000000002</v>
      </c>
      <c r="Z63" s="2419"/>
      <c r="AI63" s="2420"/>
    </row>
    <row r="64" spans="1:35" ht="14.25" hidden="1" customHeight="1">
      <c r="A64" s="196" t="s">
        <v>770</v>
      </c>
      <c r="B64" s="197" t="s">
        <v>2246</v>
      </c>
      <c r="C64" s="198">
        <f ca="1">D45</f>
        <v>445553</v>
      </c>
      <c r="D64" s="199" t="s">
        <v>32</v>
      </c>
      <c r="E64" s="200"/>
      <c r="F64" s="2485"/>
      <c r="G64" s="2485"/>
      <c r="H64" s="2493"/>
      <c r="I64" s="137"/>
      <c r="J64" s="3173"/>
      <c r="K64" s="2495" t="s">
        <v>2247</v>
      </c>
      <c r="L64" s="1747">
        <f ca="1">IF(M49&gt;2000,M49*0.5%,IF(AND(M49&gt;1000,M49&lt;=2000),M49*0.6%,IF(AND(M49&gt;500,M49&lt;=1000),M49*0.7%,IF(AND(M49&gt;200,M49&lt;=500),M49*0.8%,IF(AND(M49&gt;100,M49&lt;=200),M49*0.9%,IF(AND(M49&gt;50,M49&lt;=100),M49*1%,IF(AND(M49&gt;20,M49&lt;=50),M49*1.5%,IF(AND(M49&gt;10,M49&lt;=20),M49*2%,IF(AND(M49&gt;1,M49&lt;=10),M49*2.5%)))))))))</f>
        <v>2227.7649999999999</v>
      </c>
      <c r="M64" s="23">
        <f t="shared" ref="M64:M65" ca="1" si="1">ROUND(L64,1)</f>
        <v>2227.8000000000002</v>
      </c>
      <c r="N64" s="137" t="s">
        <v>2248</v>
      </c>
      <c r="Z64" s="2419"/>
      <c r="AI64" s="2420"/>
    </row>
    <row r="65" spans="1:35" ht="14.25" hidden="1" customHeight="1">
      <c r="A65" s="196" t="s">
        <v>771</v>
      </c>
      <c r="B65" s="197" t="s">
        <v>2249</v>
      </c>
      <c r="C65" s="201"/>
      <c r="D65" s="199"/>
      <c r="E65" s="200"/>
      <c r="F65" s="2485"/>
      <c r="G65" s="2485"/>
      <c r="H65" s="2493"/>
      <c r="I65" s="137"/>
      <c r="J65" s="3173"/>
      <c r="K65" s="2495" t="s">
        <v>2250</v>
      </c>
      <c r="L65" s="1747">
        <f ca="1">IF(M49&gt;1000,M49*0.1%,IF(AND(M49&gt;500,M49&lt;=1000),M49*0.5%,IF(AND(M49&gt;50,M49&lt;=500),M49*1%,IF(AND(M49&gt;1,M49&lt;=50),M49*1.5%))))</f>
        <v>445.553</v>
      </c>
      <c r="M65" s="23">
        <f t="shared" ca="1" si="1"/>
        <v>445.6</v>
      </c>
      <c r="N65" s="137" t="s">
        <v>2248</v>
      </c>
      <c r="Z65" s="2419"/>
      <c r="AI65" s="2420"/>
    </row>
    <row r="66" spans="1:35" ht="14.25" hidden="1" customHeight="1">
      <c r="A66" s="202" t="s">
        <v>772</v>
      </c>
      <c r="B66" s="203" t="s">
        <v>2251</v>
      </c>
      <c r="C66" s="204"/>
      <c r="D66" s="205" t="s">
        <v>32</v>
      </c>
      <c r="E66" s="1771" t="s">
        <v>1371</v>
      </c>
      <c r="F66" s="2485"/>
      <c r="G66" s="2485"/>
      <c r="H66" s="2493"/>
      <c r="I66" s="137"/>
      <c r="J66" s="3173"/>
      <c r="K66" s="2495" t="s">
        <v>2252</v>
      </c>
      <c r="L66" s="1747">
        <f ca="1">M49*0.5%</f>
        <v>2227.7649999999999</v>
      </c>
      <c r="M66" s="23">
        <f ca="1">IF(L66&gt;0.5,0.5,ROUND(L66,0))</f>
        <v>0.5</v>
      </c>
      <c r="N66" s="137" t="s">
        <v>2253</v>
      </c>
      <c r="Z66" s="2419"/>
      <c r="AI66" s="2420"/>
    </row>
    <row r="67" spans="1:35" ht="14.25" hidden="1" customHeight="1">
      <c r="A67" s="202" t="s">
        <v>773</v>
      </c>
      <c r="B67" s="203" t="s">
        <v>2254</v>
      </c>
      <c r="C67" s="206">
        <f ca="1">C63-C66</f>
        <v>424336</v>
      </c>
      <c r="D67" s="199" t="s">
        <v>32</v>
      </c>
      <c r="E67" s="200"/>
      <c r="F67" s="2485"/>
      <c r="G67" s="2485"/>
      <c r="H67" s="2493"/>
      <c r="I67" s="137"/>
      <c r="J67" s="3173"/>
      <c r="K67" s="2495" t="s">
        <v>2255</v>
      </c>
      <c r="L67" s="1747">
        <f ca="1">IF(M49&gt;=10000,(8.25+(M49-10000)*0.01%),IF(AND(M49&gt;=8000,M49&lt;10000),(7.85+(M49-8000)*0.02%),IF(AND(M49&gt;=5000,M49&lt;8000),(6.65+(M49-5000)*0.04%),IF(AND(M49&gt;=2000,M49&lt;5000),(4.25+(PM49-2000)*0.08%),IF(AND(M49&gt;=1000,M49&lt;2000),(2.75+(M49-1000)*0.15%),IF(AND(M49&gt;=100,M49&lt;1000),(0.5+(M49-100)*0.25%),IF(AND(M49&gt;0,M49&lt;100),M49*0.5%)))))))</f>
        <v>51.805300000000003</v>
      </c>
      <c r="M67" s="23">
        <f ca="1">ROUND(L67*0.9,1)</f>
        <v>46.6</v>
      </c>
      <c r="Z67" s="2419"/>
      <c r="AI67" s="2420"/>
    </row>
    <row r="68" spans="1:35" ht="14.25" hidden="1" customHeight="1" thickBot="1">
      <c r="A68" s="207" t="s">
        <v>774</v>
      </c>
      <c r="B68" s="208" t="s">
        <v>2256</v>
      </c>
      <c r="C68" s="209">
        <f ca="1">IF(C67&lt;=0,0,ROUND(C67*D68,0))</f>
        <v>23338</v>
      </c>
      <c r="D68" s="210">
        <f>'数据-取费表'!B41</f>
        <v>5.5000000000000007E-2</v>
      </c>
      <c r="E68" s="211"/>
      <c r="F68" s="2485"/>
      <c r="G68" s="2485"/>
      <c r="H68" s="2493"/>
      <c r="I68" s="137"/>
      <c r="J68" s="3173"/>
      <c r="K68" s="2495" t="s">
        <v>2257</v>
      </c>
      <c r="L68" s="1747">
        <f ca="1">IF(M49&gt;10000,M49*0.5%,IF(AND(M49&gt;5000,M49&lt;=10000),M49*1%,IF(AND(M49&gt;1000,M49&lt;=5000),M49*2%,IF(AND(M49&gt;200,M49&lt;=1000),M49*3%,M49*5%))))</f>
        <v>2227.7649999999999</v>
      </c>
      <c r="M68" s="23">
        <f ca="1">ROUND(L68,1)</f>
        <v>2227.8000000000002</v>
      </c>
      <c r="Z68" s="2419"/>
      <c r="AI68" s="2420"/>
    </row>
    <row r="69" spans="1:35" s="2442" customFormat="1" ht="16.5" hidden="1" customHeight="1">
      <c r="A69" s="2496"/>
      <c r="B69" s="2497"/>
      <c r="C69" s="2498"/>
      <c r="D69" s="2499"/>
      <c r="E69" s="2500"/>
      <c r="F69" s="2165"/>
      <c r="G69" s="2165"/>
      <c r="H69" s="2164"/>
      <c r="I69" s="2414"/>
      <c r="J69" s="3173"/>
      <c r="K69" s="2495" t="s">
        <v>2258</v>
      </c>
      <c r="L69" s="2501"/>
      <c r="M69" s="23">
        <f ca="1">ROUND(SUM(M63:M68),0)</f>
        <v>7176</v>
      </c>
      <c r="N69" s="1748">
        <f ca="1">M69/M49</f>
        <v>1.6105828038415183E-2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hidden="1" thickBot="1">
      <c r="A70" s="3132" t="s">
        <v>2259</v>
      </c>
      <c r="B70" s="3133"/>
      <c r="C70" s="3133"/>
      <c r="D70" s="3133"/>
      <c r="E70" s="3133"/>
      <c r="F70" s="3133"/>
      <c r="G70" s="3133"/>
      <c r="H70" s="3133"/>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12" t="s">
        <v>2240</v>
      </c>
      <c r="B71" s="3113"/>
      <c r="C71" s="1799"/>
      <c r="D71" s="179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424336</v>
      </c>
      <c r="D72" s="199" t="s">
        <v>32</v>
      </c>
      <c r="E72" s="1798"/>
      <c r="F72" s="1792"/>
      <c r="G72" s="1792"/>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2122</v>
      </c>
      <c r="D73" s="199" t="s">
        <v>32</v>
      </c>
      <c r="E73" s="1798"/>
      <c r="F73" s="1792"/>
      <c r="G73" s="1792"/>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1798"/>
      <c r="F74" s="1792"/>
      <c r="G74" s="1792"/>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07" t="s">
        <v>2268</v>
      </c>
      <c r="F76" s="3086"/>
      <c r="G76" s="3086"/>
      <c r="H76" s="3131"/>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9" t="s">
        <v>2271</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2122</v>
      </c>
      <c r="D78" s="225">
        <f>'数据-取费表'!B43</f>
        <v>5.000000000000001E-3</v>
      </c>
      <c r="E78" s="3095" t="s">
        <v>2273</v>
      </c>
      <c r="F78" s="3096"/>
      <c r="G78" s="3096"/>
      <c r="H78" s="3103"/>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3" t="s">
        <v>2274</v>
      </c>
      <c r="C79" s="206">
        <f ca="1">C72-C73</f>
        <v>422214</v>
      </c>
      <c r="D79" s="199" t="s">
        <v>32</v>
      </c>
      <c r="E79" s="1798"/>
      <c r="F79" s="1792"/>
      <c r="G79" s="1792"/>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198.9698397737983</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252586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132" t="s">
        <v>2277</v>
      </c>
      <c r="B83" s="3133"/>
      <c r="C83" s="3133"/>
      <c r="D83" s="3133"/>
      <c r="E83" s="3133"/>
      <c r="F83" s="3133"/>
      <c r="G83" s="3133"/>
      <c r="H83" s="3133"/>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12" t="s">
        <v>2240</v>
      </c>
      <c r="B84" s="3113"/>
      <c r="C84" s="1799"/>
      <c r="D84" s="179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424336</v>
      </c>
      <c r="D85" s="199" t="s">
        <v>32</v>
      </c>
      <c r="E85" s="1798"/>
      <c r="F85" s="1792"/>
      <c r="G85" s="1792"/>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2122</v>
      </c>
      <c r="D86" s="234"/>
      <c r="E86" s="1798"/>
      <c r="F86" s="1792"/>
      <c r="G86" s="1792"/>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1795"/>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095" t="s">
        <v>2286</v>
      </c>
      <c r="F91" s="3096"/>
      <c r="G91" s="3096"/>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095" t="s">
        <v>2290</v>
      </c>
      <c r="F92" s="3096"/>
      <c r="G92" s="3096"/>
      <c r="H92" s="3103"/>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2122</v>
      </c>
      <c r="D93" s="225">
        <f>'数据-取费表'!B43</f>
        <v>5.000000000000001E-3</v>
      </c>
      <c r="E93" s="3095" t="s">
        <v>2273</v>
      </c>
      <c r="F93" s="3096"/>
      <c r="G93" s="3096"/>
      <c r="H93" s="3103"/>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04" t="s">
        <v>2294</v>
      </c>
      <c r="F94" s="3105"/>
      <c r="G94" s="3105"/>
      <c r="H94" s="3106"/>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3" t="s">
        <v>2274</v>
      </c>
      <c r="C95" s="206">
        <f ca="1">ROUND(C85-C86,0)</f>
        <v>422214</v>
      </c>
      <c r="D95" s="199" t="s">
        <v>32</v>
      </c>
      <c r="E95" s="1798"/>
      <c r="F95" s="1792"/>
      <c r="G95" s="1792"/>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198.9698397737983</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252586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080" t="s">
        <v>2296</v>
      </c>
      <c r="B100" s="3081"/>
      <c r="C100" s="3081"/>
      <c r="D100" s="3097"/>
      <c r="E100" s="3081" t="s">
        <v>2297</v>
      </c>
      <c r="F100" s="3081"/>
      <c r="G100" s="3081"/>
      <c r="H100" s="3097"/>
      <c r="I100" s="137"/>
    </row>
    <row r="101" spans="1:35" ht="18.75" customHeight="1">
      <c r="A101" s="3156" t="s">
        <v>2298</v>
      </c>
      <c r="B101" s="3157"/>
      <c r="C101" s="735" t="str">
        <f>C4</f>
        <v>成本法</v>
      </c>
      <c r="D101" s="736" t="str">
        <f>D4</f>
        <v>假设开发法</v>
      </c>
      <c r="E101" s="3170" t="s">
        <v>2299</v>
      </c>
      <c r="F101" s="3124"/>
      <c r="G101" s="2516" t="s">
        <v>2300</v>
      </c>
      <c r="H101" s="1045">
        <f ca="1">H118</f>
        <v>445553</v>
      </c>
      <c r="I101" s="137"/>
    </row>
    <row r="102" spans="1:35" ht="18.75" customHeight="1">
      <c r="A102" s="3126" t="s">
        <v>2301</v>
      </c>
      <c r="B102" s="2516" t="s">
        <v>2300</v>
      </c>
      <c r="C102" s="735">
        <f ca="1">C19</f>
        <v>425074</v>
      </c>
      <c r="D102" s="736">
        <f ca="1">D19</f>
        <v>493336</v>
      </c>
      <c r="E102" s="3170"/>
      <c r="F102" s="3124"/>
      <c r="G102" s="2516" t="s">
        <v>2302</v>
      </c>
      <c r="H102" s="370">
        <f ca="1">I118</f>
        <v>20247</v>
      </c>
      <c r="I102" s="137"/>
    </row>
    <row r="103" spans="1:35" ht="42.75" customHeight="1">
      <c r="A103" s="3126"/>
      <c r="B103" s="2516" t="s">
        <v>2302</v>
      </c>
      <c r="C103" s="737">
        <f ca="1">C20</f>
        <v>19317</v>
      </c>
      <c r="D103" s="738">
        <f ca="1">D20</f>
        <v>22419</v>
      </c>
      <c r="E103" s="3165" t="s">
        <v>2303</v>
      </c>
      <c r="F103" s="3166"/>
      <c r="G103" s="2517" t="s">
        <v>2304</v>
      </c>
      <c r="H103" s="1045">
        <f>IF(D36="正常操作",H104+H105+H106,H105+H106)</f>
        <v>0</v>
      </c>
      <c r="I103" s="137"/>
    </row>
    <row r="104" spans="1:35" ht="18.75" customHeight="1">
      <c r="A104" s="3126" t="s">
        <v>2305</v>
      </c>
      <c r="B104" s="2518" t="s">
        <v>2300</v>
      </c>
      <c r="C104" s="739">
        <f ca="1">H118</f>
        <v>445553</v>
      </c>
      <c r="D104" s="740"/>
      <c r="E104" s="2265" t="s">
        <v>2306</v>
      </c>
      <c r="F104" s="2257"/>
      <c r="G104" s="2517" t="s">
        <v>2304</v>
      </c>
      <c r="H104" s="1046">
        <f>IF(D36="同一抵押权人同一抵押物续贷",C36&amp;"（未扣减，详见特别提示）",C36)</f>
        <v>0</v>
      </c>
      <c r="I104" s="137"/>
    </row>
    <row r="105" spans="1:35" ht="18.75" customHeight="1" thickBot="1">
      <c r="A105" s="3127"/>
      <c r="B105" s="2519" t="s">
        <v>2302</v>
      </c>
      <c r="C105" s="741">
        <f ca="1">I118</f>
        <v>20247</v>
      </c>
      <c r="D105" s="742"/>
      <c r="E105" s="2265" t="s">
        <v>2307</v>
      </c>
      <c r="F105" s="2257"/>
      <c r="G105" s="2517" t="s">
        <v>2304</v>
      </c>
      <c r="H105" s="1046">
        <f>C37</f>
        <v>0</v>
      </c>
      <c r="I105" s="137"/>
    </row>
    <row r="106" spans="1:35" ht="18.75" customHeight="1">
      <c r="A106" s="2414" t="s">
        <v>2308</v>
      </c>
      <c r="B106" s="2414"/>
      <c r="C106" s="2414"/>
      <c r="D106" s="2414"/>
      <c r="E106" s="2520" t="s">
        <v>2309</v>
      </c>
      <c r="F106" s="2257"/>
      <c r="G106" s="2517" t="s">
        <v>2304</v>
      </c>
      <c r="H106" s="1046">
        <f>C38</f>
        <v>0</v>
      </c>
      <c r="I106" s="137"/>
    </row>
    <row r="107" spans="1:35" ht="18.75" customHeight="1">
      <c r="A107" s="137"/>
      <c r="B107" s="137"/>
      <c r="C107" s="137"/>
      <c r="D107" s="137"/>
      <c r="E107" s="3123" t="str">
        <f>IF(项目基本情况!E8="已注销","——","3.房地产抵押价值")</f>
        <v>3.房地产抵押价值</v>
      </c>
      <c r="F107" s="3124"/>
      <c r="G107" s="2516" t="s">
        <v>2300</v>
      </c>
      <c r="H107" s="1045">
        <f ca="1">IF(E107="——","——",H101-H103)</f>
        <v>445553</v>
      </c>
      <c r="I107" s="137"/>
    </row>
    <row r="108" spans="1:35" ht="18.75" customHeight="1">
      <c r="A108" s="137"/>
      <c r="B108" s="137"/>
      <c r="C108" s="137"/>
      <c r="D108" s="137"/>
      <c r="E108" s="3123"/>
      <c r="F108" s="3124"/>
      <c r="G108" s="2516" t="s">
        <v>2302</v>
      </c>
      <c r="H108" s="370">
        <f ca="1">ROUND(H107*10000/'数据-汇总表'!E3,0)</f>
        <v>20247</v>
      </c>
      <c r="I108" s="137"/>
    </row>
    <row r="109" spans="1:35" ht="18.75" customHeight="1">
      <c r="A109" s="137"/>
      <c r="B109" s="137"/>
      <c r="C109" s="137"/>
      <c r="D109" s="137"/>
      <c r="E109" s="3123" t="str">
        <f>IF(项目基本情况!E8="已注销及未注销","4.抵押担保权已注销时的房地产抵押价值",IF(项目基本情况!E8="已注销","3.抵押担保权已注销时的房地产抵押价值","——"))</f>
        <v>——</v>
      </c>
      <c r="F109" s="3124"/>
      <c r="G109" s="2516" t="s">
        <v>2300</v>
      </c>
      <c r="H109" s="347" t="str">
        <f>IF(E109="——","——",H101-H105-H106)</f>
        <v>——</v>
      </c>
      <c r="I109" s="137"/>
    </row>
    <row r="110" spans="1:35" ht="18.75" customHeight="1">
      <c r="A110" s="137"/>
      <c r="B110" s="137"/>
      <c r="C110" s="137"/>
      <c r="D110" s="137"/>
      <c r="E110" s="3123"/>
      <c r="F110" s="3124"/>
      <c r="G110" s="2516" t="s">
        <v>2302</v>
      </c>
      <c r="H110" s="370" t="str">
        <f>IF(H109="——","——",ROUND(H109*10000/'数据-汇总表'!E3,0))</f>
        <v>——</v>
      </c>
      <c r="I110" s="137"/>
    </row>
    <row r="111" spans="1:35" ht="18.75" customHeight="1">
      <c r="A111" s="137"/>
      <c r="B111" s="137"/>
      <c r="C111" s="137"/>
      <c r="D111" s="137"/>
      <c r="E111" s="3158" t="str">
        <f>IF(项目基本情况!E9="抵押净值",IF(OR(项目基本情况!E8="已注销",项目基本情况!E8="房地产抵押价值"),"4.抵押净值","5.抵押净值"),"——")</f>
        <v>——</v>
      </c>
      <c r="F111" s="3159"/>
      <c r="G111" s="2516" t="s">
        <v>2300</v>
      </c>
      <c r="H111" s="1045" t="str">
        <f>IF(E111="——","——",N59)</f>
        <v>——</v>
      </c>
      <c r="I111" s="137"/>
    </row>
    <row r="112" spans="1:35" ht="18.75" customHeight="1" thickBot="1">
      <c r="A112" s="137"/>
      <c r="B112" s="137"/>
      <c r="C112" s="137"/>
      <c r="D112" s="137"/>
      <c r="E112" s="3160"/>
      <c r="F112" s="3161"/>
      <c r="G112" s="2521" t="s">
        <v>2302</v>
      </c>
      <c r="H112" s="789" t="str">
        <f>IF(E111="——","——",N61)</f>
        <v>——</v>
      </c>
      <c r="I112" s="137"/>
    </row>
    <row r="113" spans="1:11" ht="18.75" customHeight="1">
      <c r="A113" s="137"/>
      <c r="B113" s="137"/>
      <c r="C113" s="137"/>
      <c r="D113" s="137"/>
      <c r="E113" s="3128" t="s">
        <v>2308</v>
      </c>
      <c r="F113" s="3128"/>
      <c r="G113" s="3128"/>
      <c r="H113" s="3128"/>
      <c r="I113" s="137"/>
    </row>
    <row r="114" spans="1:11" ht="3.75" customHeight="1">
      <c r="A114" s="2414"/>
      <c r="B114" s="2414"/>
      <c r="C114" s="2414"/>
      <c r="D114" s="2414"/>
      <c r="E114" s="2492"/>
      <c r="F114" s="2492"/>
      <c r="G114" s="2492"/>
      <c r="H114" s="2492"/>
      <c r="I114" s="2414"/>
    </row>
    <row r="115" spans="1:11" ht="18.75" customHeight="1">
      <c r="A115" s="3141" t="s">
        <v>2310</v>
      </c>
      <c r="B115" s="3142"/>
      <c r="C115" s="3142"/>
      <c r="D115" s="3142"/>
      <c r="E115" s="3142"/>
      <c r="F115" s="3142"/>
      <c r="G115" s="3142"/>
      <c r="H115" s="3142"/>
      <c r="I115" s="3143"/>
    </row>
    <row r="116" spans="1:11" ht="27" customHeight="1">
      <c r="A116" s="3037" t="s">
        <v>2311</v>
      </c>
      <c r="B116" s="3129" t="s">
        <v>2312</v>
      </c>
      <c r="C116" s="3129" t="s">
        <v>2313</v>
      </c>
      <c r="D116" s="3145" t="s">
        <v>2314</v>
      </c>
      <c r="E116" s="3146"/>
      <c r="F116" s="3137" t="s">
        <v>2315</v>
      </c>
      <c r="G116" s="3137"/>
      <c r="H116" s="3037" t="s">
        <v>2316</v>
      </c>
      <c r="I116" s="3037"/>
    </row>
    <row r="117" spans="1:11" ht="18.75" customHeight="1">
      <c r="A117" s="3037"/>
      <c r="B117" s="3130"/>
      <c r="C117" s="3130"/>
      <c r="D117" s="1793" t="s">
        <v>2317</v>
      </c>
      <c r="E117" s="1793" t="s">
        <v>2318</v>
      </c>
      <c r="F117" s="1793" t="s">
        <v>2317</v>
      </c>
      <c r="G117" s="1793" t="s">
        <v>2319</v>
      </c>
      <c r="H117" s="1793" t="s">
        <v>2317</v>
      </c>
      <c r="I117" s="1793" t="s">
        <v>2319</v>
      </c>
    </row>
    <row r="118" spans="1:11" ht="24.75" customHeight="1">
      <c r="A118" s="2522" t="str">
        <f>项目基本情况!S2</f>
        <v>北京市出让国有建设用地使用权</v>
      </c>
      <c r="B118" s="1793">
        <f>M18</f>
        <v>220053.4</v>
      </c>
      <c r="C118" s="1793">
        <f>M19</f>
        <v>16193.67</v>
      </c>
      <c r="D118" s="1793">
        <f ca="1">ROUND(IF(D32="总价",C34,E118*B118/10000),0)</f>
        <v>442880</v>
      </c>
      <c r="E118" s="1793">
        <f ca="1">ROUND(IF(C33="自定义",IF(D32="楼面单价",C34,D118*10000/B118),I118-G118),0)</f>
        <v>20126</v>
      </c>
      <c r="F118" s="1793">
        <f ca="1">ROUND(IF(D32="总价",C35,G118*B118/10000),0)</f>
        <v>2673</v>
      </c>
      <c r="G118" s="1793">
        <f ca="1">ROUND(IF(D32="楼面单价",C35,F118*10000/B118),0)</f>
        <v>121</v>
      </c>
      <c r="H118" s="1793">
        <f ca="1">ROUND(IF(D32="总价",C32,I118*B118/10000),0)</f>
        <v>445553</v>
      </c>
      <c r="I118" s="1793">
        <f ca="1">ROUND(IF(D32="楼面单价",C32,H118*10000/B118),0)</f>
        <v>20247</v>
      </c>
      <c r="J118" s="794">
        <v>436245</v>
      </c>
    </row>
    <row r="119" spans="1:11" ht="18.75" customHeight="1">
      <c r="A119" s="3037" t="s">
        <v>2320</v>
      </c>
      <c r="B119" s="3037"/>
      <c r="C119" s="3037"/>
      <c r="D119" s="3134" t="str">
        <f ca="1">NUMBERSTRING(INT(D118*10000),2)&amp;"元整"</f>
        <v>肆拾肆亿贰仟捌佰捌拾万元整</v>
      </c>
      <c r="E119" s="3136"/>
      <c r="F119" s="3134" t="str">
        <f ca="1">NUMBERSTRING(INT(F118*10000),2)&amp;"元整"</f>
        <v>贰仟陆佰柒拾叁万元整</v>
      </c>
      <c r="G119" s="3136"/>
      <c r="H119" s="3134" t="str">
        <f ca="1">NUMBERSTRING(INT(H118*10000),2)&amp;"元整"</f>
        <v>肆拾肆亿伍仟伍佰伍拾叁万元整</v>
      </c>
      <c r="I119" s="3136"/>
    </row>
    <row r="120" spans="1:11" ht="18.75" customHeight="1">
      <c r="A120" s="3162" t="str">
        <f>IF(项目基本情况!B9="房地产市场价值","",MID(E103,3,LEN(E103)-2))</f>
        <v>估价师知悉的法定优先受偿款</v>
      </c>
      <c r="B120" s="3163"/>
      <c r="C120" s="3164"/>
      <c r="D120" s="3162">
        <f>H103</f>
        <v>0</v>
      </c>
      <c r="E120" s="3163"/>
      <c r="F120" s="3163"/>
      <c r="G120" s="3163"/>
      <c r="H120" s="3163"/>
      <c r="I120" s="3164"/>
      <c r="K120" s="2419" t="str">
        <f>IF(D120=0,"故，本次评估不存在"&amp;A120,"故，本次评估"&amp;A120&amp;"为人民币"&amp;D120&amp;"万元整。")</f>
        <v>故，本次评估不存在估价师知悉的法定优先受偿款</v>
      </c>
    </row>
    <row r="121" spans="1:11" ht="18.75" customHeight="1">
      <c r="A121" s="3138" t="s">
        <v>2320</v>
      </c>
      <c r="B121" s="3139"/>
      <c r="C121" s="3140"/>
      <c r="D121" s="3134" t="str">
        <f>IF(D120=0,"零元整",NUMBERSTRING(INT(D120*10000),2)&amp;"元整")</f>
        <v>零元整</v>
      </c>
      <c r="E121" s="3135"/>
      <c r="F121" s="3135"/>
      <c r="G121" s="3135"/>
      <c r="H121" s="3135"/>
      <c r="I121" s="3136"/>
    </row>
    <row r="122" spans="1:11" ht="18.75" customHeight="1">
      <c r="A122" s="3125" t="str">
        <f>IF(项目基本情况!B9="房地产市场价值","",MID(E107,3,LEN(E107)-2))</f>
        <v>房地产抵押价值</v>
      </c>
      <c r="B122" s="3125"/>
      <c r="C122" s="3125"/>
      <c r="D122" s="3162">
        <f ca="1">H107</f>
        <v>445553</v>
      </c>
      <c r="E122" s="3163"/>
      <c r="F122" s="3163"/>
      <c r="G122" s="3163"/>
      <c r="H122" s="3163"/>
      <c r="I122" s="3164"/>
    </row>
    <row r="123" spans="1:11" ht="18.75" customHeight="1">
      <c r="A123" s="3037" t="s">
        <v>2320</v>
      </c>
      <c r="B123" s="3037"/>
      <c r="C123" s="3037"/>
      <c r="D123" s="3134" t="str">
        <f ca="1">NUMBERSTRING(INT(D122*10000),2)&amp;"元整"</f>
        <v>肆拾肆亿伍仟伍佰伍拾叁万元整</v>
      </c>
      <c r="E123" s="3135"/>
      <c r="F123" s="3135"/>
      <c r="G123" s="3135"/>
      <c r="H123" s="3135"/>
      <c r="I123" s="3136"/>
    </row>
    <row r="124" spans="1:11" ht="18.75" customHeight="1">
      <c r="A124" s="3125" t="str">
        <f>IF(项目基本情况!B9="房地产市场价值","",MID(E109,3,LEN(E109)-2))</f>
        <v/>
      </c>
      <c r="B124" s="3125"/>
      <c r="C124" s="3125"/>
      <c r="D124" s="3162" t="str">
        <f>H109</f>
        <v>——</v>
      </c>
      <c r="E124" s="3163"/>
      <c r="F124" s="3163"/>
      <c r="G124" s="3163"/>
      <c r="H124" s="3163"/>
      <c r="I124" s="3164"/>
    </row>
    <row r="125" spans="1:11" ht="18.75" customHeight="1">
      <c r="A125" s="3037" t="s">
        <v>2320</v>
      </c>
      <c r="B125" s="3037"/>
      <c r="C125" s="3037"/>
      <c r="D125" s="3134" t="e">
        <f>NUMBERSTRING(INT(D124*10000),2)&amp;"元整"</f>
        <v>#VALUE!</v>
      </c>
      <c r="E125" s="3135"/>
      <c r="F125" s="3135"/>
      <c r="G125" s="3135"/>
      <c r="H125" s="3135"/>
      <c r="I125" s="3136"/>
    </row>
    <row r="126" spans="1:11" ht="18.75" customHeight="1">
      <c r="A126" s="3125" t="str">
        <f>IF(项目基本情况!B9="房地产市场价值","",MID(E111,3,LEN(E111)-2))</f>
        <v/>
      </c>
      <c r="B126" s="3125"/>
      <c r="C126" s="3125"/>
      <c r="D126" s="3162" t="str">
        <f>H111</f>
        <v>——</v>
      </c>
      <c r="E126" s="3163"/>
      <c r="F126" s="3163"/>
      <c r="G126" s="3163"/>
      <c r="H126" s="3163"/>
      <c r="I126" s="3164"/>
    </row>
    <row r="127" spans="1:11" ht="18.75" customHeight="1">
      <c r="A127" s="3037" t="s">
        <v>2320</v>
      </c>
      <c r="B127" s="3037"/>
      <c r="C127" s="3037"/>
      <c r="D127" s="3134" t="e">
        <f>NUMBERSTRING(INT(D126*10000),2)&amp;"元整"</f>
        <v>#VALUE!</v>
      </c>
      <c r="E127" s="3135"/>
      <c r="F127" s="3135"/>
      <c r="G127" s="3135"/>
      <c r="H127" s="3135"/>
      <c r="I127" s="3136"/>
    </row>
    <row r="128" spans="1:11" ht="21.75" customHeight="1">
      <c r="A128" s="3144" t="s">
        <v>2321</v>
      </c>
      <c r="B128" s="3144"/>
      <c r="C128" s="3144"/>
      <c r="D128" s="3144"/>
      <c r="E128" s="3144"/>
      <c r="F128" s="3144"/>
      <c r="G128" s="3144"/>
      <c r="H128" s="3144"/>
      <c r="I128" s="3144"/>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D5:D7">
    <cfRule type="cellIs" dxfId="158" priority="14" stopIfTrue="1" operator="equal">
      <formula>25</formula>
    </cfRule>
  </conditionalFormatting>
  <conditionalFormatting sqref="D8:D9">
    <cfRule type="cellIs" dxfId="157" priority="13" stopIfTrue="1" operator="equal">
      <formula>15</formula>
    </cfRule>
  </conditionalFormatting>
  <conditionalFormatting sqref="D10:D13">
    <cfRule type="cellIs" dxfId="156" priority="12" stopIfTrue="1" operator="equal">
      <formula>15</formula>
    </cfRule>
  </conditionalFormatting>
  <conditionalFormatting sqref="D14:D16">
    <cfRule type="cellIs" dxfId="155" priority="10" stopIfTrue="1" operator="equal">
      <formula>30</formula>
    </cfRule>
  </conditionalFormatting>
  <conditionalFormatting sqref="C90">
    <cfRule type="expression" dxfId="154" priority="7" stopIfTrue="1">
      <formula>$H$88&lt;&gt;"仅含出让金"</formula>
    </cfRule>
  </conditionalFormatting>
  <conditionalFormatting sqref="C91">
    <cfRule type="expression" dxfId="153" priority="6" stopIfTrue="1">
      <formula>$H$91="由企业提供"</formula>
    </cfRule>
  </conditionalFormatting>
  <conditionalFormatting sqref="E36">
    <cfRule type="expression" dxfId="152" priority="5" stopIfTrue="1">
      <formula>$D$36="同一抵押权人同一抵押物续贷"</formula>
    </cfRule>
  </conditionalFormatting>
  <conditionalFormatting sqref="C5:C7">
    <cfRule type="cellIs" dxfId="151" priority="4" stopIfTrue="1" operator="equal">
      <formula>25</formula>
    </cfRule>
  </conditionalFormatting>
  <conditionalFormatting sqref="C8:C9">
    <cfRule type="cellIs" dxfId="150" priority="3" stopIfTrue="1" operator="equal">
      <formula>15</formula>
    </cfRule>
  </conditionalFormatting>
  <conditionalFormatting sqref="C10:C13">
    <cfRule type="cellIs" dxfId="149" priority="2" stopIfTrue="1" operator="equal">
      <formula>15</formula>
    </cfRule>
  </conditionalFormatting>
  <conditionalFormatting sqref="C14:C16">
    <cfRule type="cellIs" dxfId="148" priority="1" stopIfTrue="1" operator="equal">
      <formula>30</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5"/>
      <c r="C1" s="2551" t="s">
        <v>2431</v>
      </c>
      <c r="D1" s="241"/>
      <c r="E1" s="241"/>
      <c r="F1" s="241"/>
      <c r="G1" s="1378">
        <f>MATCH(B1,'数据-取费表'!A6:A16,0)+5</f>
        <v>10</v>
      </c>
      <c r="H1" s="1281" t="str">
        <f>IF(ISERROR(FIND("住宅",B1)),"非住宅","住宅")</f>
        <v>非住宅</v>
      </c>
    </row>
    <row r="2" spans="1:8" s="243" customFormat="1" ht="18" customHeight="1">
      <c r="A2" s="244" t="s">
        <v>2330</v>
      </c>
      <c r="B2" s="245">
        <f ca="1">ROUND(IF(D2="——",C52/10000,C52/10000-E2),0)</f>
        <v>140116</v>
      </c>
      <c r="C2" s="242" t="s">
        <v>2331</v>
      </c>
      <c r="D2" s="2545" t="s">
        <v>70</v>
      </c>
      <c r="E2" s="1439" t="e">
        <f ca="1">SUMIF(INDIRECT("'"&amp;G2&amp;"'"&amp;"!A:A"),"承租人权益价值",INDIRECT("'"&amp;G2&amp;"'"&amp;"!c:c"))</f>
        <v>#REF!</v>
      </c>
      <c r="F2" s="2546" t="s">
        <v>2331</v>
      </c>
      <c r="G2" s="2547"/>
    </row>
    <row r="3" spans="1:8" s="243" customFormat="1" ht="18" customHeight="1" thickBot="1">
      <c r="A3" s="246" t="s">
        <v>2332</v>
      </c>
      <c r="B3" s="247">
        <f ca="1">ROUND(B2*10000/(IF(B1="",'数据-汇总表'!E3,INDIRECT("'数据-取费表'!k"&amp;$G$1))),0)</f>
        <v>6367</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44010680</v>
      </c>
      <c r="D5" s="254" t="s">
        <v>2337</v>
      </c>
      <c r="E5" s="255" t="s">
        <v>2338</v>
      </c>
      <c r="F5" s="255" t="s">
        <v>2339</v>
      </c>
      <c r="G5" s="256"/>
    </row>
    <row r="6" spans="1:8" s="257" customFormat="1" ht="13.5" customHeight="1">
      <c r="A6" s="949" t="s">
        <v>2340</v>
      </c>
      <c r="B6" s="258" t="s">
        <v>2341</v>
      </c>
      <c r="C6" s="259"/>
      <c r="D6" s="260"/>
      <c r="E6" s="261"/>
      <c r="F6" s="261"/>
      <c r="G6" s="262"/>
    </row>
    <row r="7" spans="1:8" s="257" customFormat="1" ht="13.5" customHeight="1">
      <c r="A7" s="949" t="s">
        <v>2342</v>
      </c>
      <c r="B7" s="258" t="s">
        <v>2343</v>
      </c>
      <c r="C7" s="263">
        <f>ROUND(C6*F7,0)</f>
        <v>0</v>
      </c>
      <c r="D7" s="263"/>
      <c r="E7" s="261"/>
      <c r="F7" s="264">
        <f>'数据-取费表'!B48+'数据-取费表'!B49</f>
        <v>3.0499999999999999E-2</v>
      </c>
      <c r="G7" s="262"/>
    </row>
    <row r="8" spans="1:8" s="266" customFormat="1">
      <c r="A8" s="949" t="s">
        <v>2344</v>
      </c>
      <c r="B8" s="258" t="s">
        <v>2345</v>
      </c>
      <c r="C8" s="263">
        <f ca="1">IF(G8="已包含在土地购买价格中",0,C9+C10)</f>
        <v>44010680</v>
      </c>
      <c r="D8" s="265"/>
      <c r="E8" s="263"/>
      <c r="F8" s="264"/>
      <c r="G8" s="2548"/>
    </row>
    <row r="9" spans="1:8" s="257" customFormat="1" ht="13.5" customHeight="1">
      <c r="A9" s="950" t="s">
        <v>800</v>
      </c>
      <c r="B9" s="267" t="s">
        <v>2346</v>
      </c>
      <c r="C9" s="268">
        <f ca="1">ROUND(D9*E9,0)</f>
        <v>0</v>
      </c>
      <c r="D9" s="1032">
        <f ca="1">IF(B1="",'数据-汇总表'!E5,IF(INDIRECT("'数据-取费表'!c"&amp;$G$1)="住宅",INDIRECT("'数据-取费表'!k"&amp;$G$1),0))</f>
        <v>0</v>
      </c>
      <c r="E9" s="268">
        <f>'数据-取费表'!B27</f>
        <v>0</v>
      </c>
      <c r="F9" s="264"/>
      <c r="G9" s="269"/>
    </row>
    <row r="10" spans="1:8" s="257" customFormat="1" ht="13.5" customHeight="1">
      <c r="A10" s="950" t="s">
        <v>801</v>
      </c>
      <c r="B10" s="267" t="s">
        <v>2348</v>
      </c>
      <c r="C10" s="268">
        <f ca="1">ROUND(D10*E10,0)</f>
        <v>44010680</v>
      </c>
      <c r="D10" s="1032">
        <f ca="1">IF(B1="",'数据-汇总表'!E6,IF(INDIRECT("'数据-取费表'!c"&amp;$G$1)="住宅",INDIRECT("'数据-取费表'!s"&amp;$G$1),INDIRECT("'数据-取费表'!k"&amp;$G$1)+INDIRECT("'数据-取费表'!s"&amp;$G$1)))</f>
        <v>220053.4</v>
      </c>
      <c r="E10" s="268">
        <f>'数据-取费表'!B28</f>
        <v>200</v>
      </c>
      <c r="F10" s="264"/>
      <c r="G10" s="269"/>
    </row>
    <row r="11" spans="1:8" s="257" customFormat="1" ht="13.5" hidden="1" customHeight="1">
      <c r="A11" s="270" t="s">
        <v>7</v>
      </c>
      <c r="B11" s="258" t="s">
        <v>2349</v>
      </c>
      <c r="C11" s="254"/>
      <c r="D11" s="1034"/>
      <c r="E11" s="261"/>
      <c r="F11" s="261"/>
      <c r="G11" s="262"/>
    </row>
    <row r="12" spans="1:8" s="257" customFormat="1" ht="13.5" hidden="1" customHeight="1">
      <c r="A12" s="270" t="s">
        <v>8</v>
      </c>
      <c r="B12" s="258" t="s">
        <v>2432</v>
      </c>
      <c r="C12" s="254">
        <v>0</v>
      </c>
      <c r="D12" s="1034"/>
      <c r="E12" s="271"/>
      <c r="F12" s="264">
        <v>3.0499999999999999E-2</v>
      </c>
      <c r="G12" s="262"/>
    </row>
    <row r="13" spans="1:8" s="257" customFormat="1" ht="13.5" hidden="1" customHeight="1">
      <c r="A13" s="270" t="s">
        <v>9</v>
      </c>
      <c r="B13" s="258" t="s">
        <v>2433</v>
      </c>
      <c r="C13" s="254"/>
      <c r="D13" s="1034"/>
      <c r="E13" s="261"/>
      <c r="F13" s="261"/>
      <c r="G13" s="262"/>
    </row>
    <row r="14" spans="1:8" s="257" customFormat="1" ht="13.5" hidden="1" customHeight="1">
      <c r="A14" s="270" t="s">
        <v>10</v>
      </c>
      <c r="B14" s="258" t="s">
        <v>2345</v>
      </c>
      <c r="C14" s="254"/>
      <c r="D14" s="1034"/>
      <c r="E14" s="261"/>
      <c r="F14" s="261"/>
      <c r="G14" s="262" t="s">
        <v>2434</v>
      </c>
    </row>
    <row r="15" spans="1:8" s="257" customFormat="1" ht="13.5" hidden="1" customHeight="1">
      <c r="A15" s="270" t="s">
        <v>11</v>
      </c>
      <c r="B15" s="258" t="s">
        <v>2435</v>
      </c>
      <c r="C15" s="263"/>
      <c r="D15" s="1034"/>
      <c r="E15" s="261"/>
      <c r="F15" s="261"/>
      <c r="G15" s="262" t="s">
        <v>2436</v>
      </c>
    </row>
    <row r="16" spans="1:8" s="257" customFormat="1" ht="13.5" hidden="1" customHeight="1">
      <c r="A16" s="270" t="s">
        <v>12</v>
      </c>
      <c r="B16" s="258" t="s">
        <v>2345</v>
      </c>
      <c r="C16" s="263"/>
      <c r="D16" s="1034"/>
      <c r="E16" s="261"/>
      <c r="F16" s="261"/>
      <c r="G16" s="262"/>
    </row>
    <row r="17" spans="1:7" s="257" customFormat="1" ht="13.5" hidden="1" customHeight="1">
      <c r="A17" s="270" t="s">
        <v>13</v>
      </c>
      <c r="B17" s="258" t="s">
        <v>2437</v>
      </c>
      <c r="C17" s="272"/>
      <c r="D17" s="1035"/>
      <c r="E17" s="272"/>
      <c r="F17" s="272"/>
      <c r="G17" s="262" t="s">
        <v>2436</v>
      </c>
    </row>
    <row r="18" spans="1:7" s="257" customFormat="1" ht="13.5" hidden="1" customHeight="1">
      <c r="A18" s="270" t="s">
        <v>14</v>
      </c>
      <c r="B18" s="258" t="s">
        <v>2438</v>
      </c>
      <c r="C18" s="263">
        <v>0</v>
      </c>
      <c r="D18" s="1034"/>
      <c r="E18" s="261"/>
      <c r="F18" s="264">
        <v>3.0499999999999999E-2</v>
      </c>
      <c r="G18" s="262" t="s">
        <v>2439</v>
      </c>
    </row>
    <row r="19" spans="1:7" s="266" customFormat="1" ht="13.5" customHeight="1">
      <c r="A19" s="298" t="s">
        <v>2440</v>
      </c>
      <c r="B19" s="253" t="s">
        <v>2441</v>
      </c>
      <c r="C19" s="254">
        <f ca="1">IF(G19="已包含在土地取得成本中","0",ROUND(D19*E19,0))</f>
        <v>44010680</v>
      </c>
      <c r="D19" s="1036">
        <f ca="1">D9+D10</f>
        <v>220053.4</v>
      </c>
      <c r="E19" s="254">
        <f>'数据-取费表'!B31</f>
        <v>200</v>
      </c>
      <c r="F19" s="274"/>
      <c r="G19" s="2548"/>
    </row>
    <row r="20" spans="1:7" s="257" customFormat="1" ht="13.5" customHeight="1">
      <c r="A20" s="298" t="s">
        <v>2442</v>
      </c>
      <c r="B20" s="253" t="s">
        <v>2443</v>
      </c>
      <c r="C20" s="275">
        <f ca="1">ROUND((C5+C19)*F20,0)</f>
        <v>1760427</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9">
        <f ca="1">ROUND(SUM(C23:C25),0)</f>
        <v>15672108</v>
      </c>
      <c r="D22" s="278">
        <f ca="1">C26</f>
        <v>1.6999999999999999E-3</v>
      </c>
      <c r="E22" s="279" t="s">
        <v>2447</v>
      </c>
      <c r="F22" s="280">
        <f ca="1">'数据-取费表'!B40</f>
        <v>4.7500000000000001E-2</v>
      </c>
      <c r="G22" s="277" t="str">
        <f>IF('数据-取费表'!B22&lt;=1,"单利计息","复利计息")</f>
        <v>复利计息</v>
      </c>
    </row>
    <row r="23" spans="1:7" s="257" customFormat="1" ht="13.5" customHeight="1">
      <c r="A23" s="951" t="s">
        <v>2340</v>
      </c>
      <c r="B23" s="258" t="s">
        <v>2451</v>
      </c>
      <c r="C23" s="1380">
        <f ca="1">ROUND(IF('数据-取费表'!B22&lt;=1,C5*F22*'数据-取费表'!B22,C5*(POWER((1+F22),'数据-取费表'!B22)-1)),0)</f>
        <v>7761588</v>
      </c>
      <c r="D23" s="281"/>
      <c r="E23" s="281"/>
      <c r="F23" s="282"/>
      <c r="G23" s="283" t="s">
        <v>2452</v>
      </c>
    </row>
    <row r="24" spans="1:7" s="257" customFormat="1" ht="13.5" customHeight="1">
      <c r="A24" s="951" t="s">
        <v>2342</v>
      </c>
      <c r="B24" s="258" t="s">
        <v>2453</v>
      </c>
      <c r="C24" s="1380">
        <f ca="1">ROUND(IF('数据-取费表'!B22&lt;=1,C19*F22*('数据-取费表'!B19/2+'数据-取费表'!B20),C19*(POWER((1+F22),('数据-取费表'!B19/2+'数据-取费表'!B20))-1)),0)</f>
        <v>7761588</v>
      </c>
      <c r="D24" s="281"/>
      <c r="E24" s="281"/>
      <c r="F24" s="282"/>
      <c r="G24" s="283" t="s">
        <v>2454</v>
      </c>
    </row>
    <row r="25" spans="1:7" s="257" customFormat="1" ht="24">
      <c r="A25" s="951" t="s">
        <v>2344</v>
      </c>
      <c r="B25" s="258" t="s">
        <v>2455</v>
      </c>
      <c r="C25" s="1380">
        <f ca="1">ROUND(IF('数据-取费表'!B22&lt;=1,C20*F22*'数据-取费表'!B22/2,C20*(POWER((1+F22),'数据-取费表'!B22/2)-1)),0)</f>
        <v>148932</v>
      </c>
      <c r="D25" s="281"/>
      <c r="E25" s="284"/>
      <c r="F25" s="282"/>
      <c r="G25" s="285" t="s">
        <v>2456</v>
      </c>
    </row>
    <row r="26" spans="1:7" s="257" customFormat="1">
      <c r="A26" s="951" t="s">
        <v>795</v>
      </c>
      <c r="B26" s="258" t="s">
        <v>2379</v>
      </c>
      <c r="C26" s="281">
        <f ca="1">ROUND(IF('数据-取费表'!B22&lt;=1,F21*F22*'数据-取费表'!B22/2,F21*(POWER((1+F22),'数据-取费表'!B22/2)-1)),4)</f>
        <v>1.6999999999999999E-3</v>
      </c>
      <c r="D26" s="281"/>
      <c r="E26" s="284"/>
      <c r="F26" s="282"/>
      <c r="G26" s="286"/>
    </row>
    <row r="27" spans="1:7" s="257" customFormat="1" ht="24.75">
      <c r="A27" s="298" t="s">
        <v>2380</v>
      </c>
      <c r="B27" s="287" t="s">
        <v>2381</v>
      </c>
      <c r="C27" s="288">
        <f ca="1">C28</f>
        <v>19751993</v>
      </c>
      <c r="D27" s="278">
        <f ca="1">C29</f>
        <v>4.4000000000000003E-3</v>
      </c>
      <c r="E27" s="279" t="s">
        <v>2382</v>
      </c>
      <c r="F27" s="289">
        <f ca="1">IF(B1="",'数据-取费表'!Q16,INDIRECT("'数据-取费表'!q"&amp;$G$1))</f>
        <v>0.22</v>
      </c>
      <c r="G27" s="290" t="s">
        <v>2383</v>
      </c>
    </row>
    <row r="28" spans="1:7" s="257" customFormat="1" ht="13.5" customHeight="1">
      <c r="A28" s="951" t="s">
        <v>791</v>
      </c>
      <c r="B28" s="291" t="s">
        <v>2384</v>
      </c>
      <c r="C28" s="292">
        <f ca="1">ROUND((C5+C19+C20)*F27,0)</f>
        <v>19751993</v>
      </c>
      <c r="D28" s="278"/>
      <c r="E28" s="279"/>
      <c r="F28" s="289"/>
      <c r="G28" s="290"/>
    </row>
    <row r="29" spans="1:7" s="257" customFormat="1" ht="13.5" customHeight="1">
      <c r="A29" s="951" t="s">
        <v>792</v>
      </c>
      <c r="B29" s="291" t="s">
        <v>2385</v>
      </c>
      <c r="C29" s="281">
        <f ca="1">ROUND(C21*F27,4)</f>
        <v>4.4000000000000003E-3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135871826</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876208260</v>
      </c>
      <c r="D33" s="275"/>
      <c r="E33" s="255"/>
      <c r="F33" s="284"/>
      <c r="G33" s="277"/>
    </row>
    <row r="34" spans="1:7" s="301" customFormat="1" ht="13.5" customHeight="1">
      <c r="A34" s="951" t="s">
        <v>791</v>
      </c>
      <c r="B34" s="258" t="s">
        <v>2393</v>
      </c>
      <c r="C34" s="263">
        <f ca="1">ROUND(IF(B1="",SUMPRODUCT('数据-取费表'!K6:K14,'数据-取费表'!L6:L14),INDIRECT("'数据-取费表'!l"&amp;$G$1)*INDIRECT("'数据-取费表'!k"&amp;$G$1)+'数据-取费表'!L14*INDIRECT("'数据-取费表'!S"&amp;$G$1)),0)</f>
        <v>796361320</v>
      </c>
      <c r="D34" s="260"/>
      <c r="E34" s="263"/>
      <c r="F34" s="300"/>
      <c r="G34" s="262"/>
    </row>
    <row r="35" spans="1:7" ht="13.5" customHeight="1">
      <c r="A35" s="951" t="s">
        <v>796</v>
      </c>
      <c r="B35" s="258" t="s">
        <v>2395</v>
      </c>
      <c r="C35" s="263">
        <f ca="1">ROUND(C34*F35,0)</f>
        <v>23890840</v>
      </c>
      <c r="D35" s="263"/>
      <c r="E35" s="263"/>
      <c r="F35" s="302">
        <f>'数据-取费表'!B33</f>
        <v>0.03</v>
      </c>
      <c r="G35" s="262" t="s">
        <v>2396</v>
      </c>
    </row>
    <row r="36" spans="1:7" ht="24">
      <c r="A36" s="951"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1" t="s">
        <v>798</v>
      </c>
      <c r="B37" s="258" t="s">
        <v>2399</v>
      </c>
      <c r="C37" s="292">
        <f ca="1">ROUND(E37*D37,0)</f>
        <v>44010680</v>
      </c>
      <c r="D37" s="260">
        <f ca="1">D19</f>
        <v>220053.4</v>
      </c>
      <c r="E37" s="292">
        <f>'数据-取费表'!B35</f>
        <v>200</v>
      </c>
      <c r="F37" s="302"/>
      <c r="G37" s="304"/>
    </row>
    <row r="38" spans="1:7" ht="13.5" customHeight="1">
      <c r="A38" s="951" t="s">
        <v>799</v>
      </c>
      <c r="B38" s="258" t="s">
        <v>2401</v>
      </c>
      <c r="C38" s="263">
        <f ca="1">ROUND(C34*F38,0)</f>
        <v>11945420</v>
      </c>
      <c r="D38" s="263"/>
      <c r="E38" s="263"/>
      <c r="F38" s="302">
        <f>'数据-取费表'!B36</f>
        <v>1.4999999999999999E-2</v>
      </c>
      <c r="G38" s="262" t="s">
        <v>2396</v>
      </c>
    </row>
    <row r="39" spans="1:7" s="257" customFormat="1" ht="13.5" customHeight="1">
      <c r="A39" s="298" t="s">
        <v>2402</v>
      </c>
      <c r="B39" s="253" t="s">
        <v>2403</v>
      </c>
      <c r="C39" s="275">
        <f ca="1">ROUND(C33*F20,0)</f>
        <v>17524165</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75609663</v>
      </c>
      <c r="D41" s="278">
        <f ca="1">C44</f>
        <v>1.6999999999999999E-3</v>
      </c>
      <c r="E41" s="279" t="s">
        <v>2407</v>
      </c>
      <c r="F41" s="280"/>
      <c r="G41" s="277" t="str">
        <f>IF('数据-取费表'!B22&lt;=1,"单利计息","复利计息")</f>
        <v>复利计息</v>
      </c>
    </row>
    <row r="42" spans="1:7" ht="13.5" customHeight="1">
      <c r="A42" s="951" t="s">
        <v>791</v>
      </c>
      <c r="B42" s="258" t="s">
        <v>2411</v>
      </c>
      <c r="C42" s="281">
        <f ca="1">ROUND(IF('数据-取费表'!B22&lt;=1,C33*F22*'数据-取费表'!B20/2,C33*(POWER((1+F22),'数据-取费表'!B20/2)-1)),0)</f>
        <v>74127121</v>
      </c>
      <c r="D42" s="281"/>
      <c r="E42" s="281"/>
      <c r="F42" s="282"/>
      <c r="G42" s="3176" t="s">
        <v>2459</v>
      </c>
    </row>
    <row r="43" spans="1:7" ht="13.5" customHeight="1">
      <c r="A43" s="951" t="s">
        <v>792</v>
      </c>
      <c r="B43" s="258" t="s">
        <v>2413</v>
      </c>
      <c r="C43" s="281">
        <f ca="1">ROUND(IF('数据-取费表'!B22&lt;=1,C39*F22*'数据-取费表'!B20/2,C39*(POWER((1+F22),'数据-取费表'!B20/2)-1)),0)</f>
        <v>1482542</v>
      </c>
      <c r="D43" s="281"/>
      <c r="E43" s="281"/>
      <c r="F43" s="282"/>
      <c r="G43" s="3177"/>
    </row>
    <row r="44" spans="1:7" ht="13.5" customHeight="1">
      <c r="A44" s="951" t="s">
        <v>793</v>
      </c>
      <c r="B44" s="258" t="s">
        <v>2414</v>
      </c>
      <c r="C44" s="281">
        <f ca="1">ROUND(IF('数据-取费表'!B22&lt;=1,C40*F22*'数据-取费表'!B20/2,C40*(POWER((1+F22),'数据-取费表'!B20/2)-1)),4)</f>
        <v>1.6999999999999999E-3</v>
      </c>
      <c r="D44" s="281"/>
      <c r="E44" s="281"/>
      <c r="F44" s="282"/>
      <c r="G44" s="3178"/>
    </row>
    <row r="45" spans="1:7" s="257" customFormat="1" ht="13.5" customHeight="1">
      <c r="A45" s="298" t="s">
        <v>2415</v>
      </c>
      <c r="B45" s="287" t="s">
        <v>2381</v>
      </c>
      <c r="C45" s="288">
        <f ca="1">C46</f>
        <v>196621134</v>
      </c>
      <c r="D45" s="278">
        <f ca="1">C47</f>
        <v>4.4000000000000003E-3</v>
      </c>
      <c r="E45" s="279" t="s">
        <v>2407</v>
      </c>
      <c r="F45" s="289"/>
      <c r="G45" s="290" t="s">
        <v>2416</v>
      </c>
    </row>
    <row r="46" spans="1:7" s="257" customFormat="1" ht="13.5" customHeight="1">
      <c r="A46" s="951" t="s">
        <v>791</v>
      </c>
      <c r="B46" s="291" t="s">
        <v>2417</v>
      </c>
      <c r="C46" s="292">
        <f ca="1">ROUND((C33+C39)*F27,0)</f>
        <v>196621134</v>
      </c>
      <c r="D46" s="306"/>
      <c r="E46" s="279"/>
      <c r="F46" s="289"/>
      <c r="G46" s="290"/>
    </row>
    <row r="47" spans="1:7" s="257" customFormat="1" ht="13.5" customHeight="1">
      <c r="A47" s="951" t="s">
        <v>792</v>
      </c>
      <c r="B47" s="291" t="s">
        <v>2418</v>
      </c>
      <c r="C47" s="281">
        <f ca="1">ROUND(C40*F27,4)</f>
        <v>4.4000000000000003E-3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1265288358</v>
      </c>
      <c r="D49" s="275"/>
      <c r="E49" s="275"/>
      <c r="F49" s="307"/>
      <c r="G49" s="277" t="s">
        <v>2422</v>
      </c>
    </row>
    <row r="50" spans="1:7" s="301" customFormat="1">
      <c r="A50" s="298" t="s">
        <v>2423</v>
      </c>
      <c r="B50" s="253" t="s">
        <v>2424</v>
      </c>
      <c r="C50" s="275"/>
      <c r="D50" s="275"/>
      <c r="E50" s="275"/>
      <c r="F50" s="307">
        <f>IF('数据-取费表'!B24=0,'数据-取费表'!N16,1)</f>
        <v>1</v>
      </c>
      <c r="G50" s="290"/>
    </row>
    <row r="51" spans="1:7" ht="16.5" customHeight="1">
      <c r="A51" s="298" t="s">
        <v>2426</v>
      </c>
      <c r="B51" s="253" t="s">
        <v>2461</v>
      </c>
      <c r="C51" s="275">
        <f ca="1">ROUND(C49*F50,0)</f>
        <v>1265288358</v>
      </c>
      <c r="D51" s="275"/>
      <c r="E51" s="275"/>
      <c r="F51" s="307"/>
      <c r="G51" s="277" t="s">
        <v>2428</v>
      </c>
    </row>
    <row r="52" spans="1:7" s="251" customFormat="1" ht="16.5" thickBot="1">
      <c r="A52" s="308" t="s">
        <v>2429</v>
      </c>
      <c r="B52" s="309"/>
      <c r="C52" s="310">
        <f ca="1">C31+C51</f>
        <v>1401160184</v>
      </c>
      <c r="D52" s="309"/>
      <c r="E52" s="309"/>
      <c r="F52" s="309"/>
      <c r="G52" s="311"/>
    </row>
    <row r="55" spans="1:7" ht="15">
      <c r="B55" s="313" t="s">
        <v>2430</v>
      </c>
      <c r="C55" s="314"/>
    </row>
    <row r="56" spans="1:7">
      <c r="B56" s="316" t="s">
        <v>1514</v>
      </c>
      <c r="C56" s="318">
        <f ca="1">1-C57</f>
        <v>9.6999999999999975E-2</v>
      </c>
    </row>
    <row r="57" spans="1:7">
      <c r="B57" s="316" t="s">
        <v>1515</v>
      </c>
      <c r="C57" s="317">
        <f ca="1">ROUND(C51/C52,3)</f>
        <v>0.90300000000000002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10" sqref="H1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5"/>
      <c r="C1" s="241"/>
      <c r="D1" s="241"/>
      <c r="E1" s="241"/>
      <c r="F1" s="241"/>
      <c r="G1" s="1378">
        <f>MATCH(B1,'数据-取费表'!A6:A16,0)+5</f>
        <v>10</v>
      </c>
    </row>
    <row r="2" spans="1:9" s="243" customFormat="1" ht="18" customHeight="1">
      <c r="A2" s="244" t="s">
        <v>2330</v>
      </c>
      <c r="B2" s="245">
        <f ca="1">IF(D2="——",C52,C52-E2)</f>
        <v>425074</v>
      </c>
      <c r="C2" s="242" t="s">
        <v>2331</v>
      </c>
      <c r="D2" s="2545" t="s">
        <v>70</v>
      </c>
      <c r="E2" s="1439" t="e">
        <f ca="1">SUMIF(INDIRECT("'"&amp;G2&amp;"'"&amp;"!A:A"),"承租人权益价值",INDIRECT("'"&amp;G2&amp;"'"&amp;"!c:c"))</f>
        <v>#REF!</v>
      </c>
      <c r="F2" s="2546" t="s">
        <v>2331</v>
      </c>
      <c r="G2" s="2547"/>
    </row>
    <row r="3" spans="1:9" s="243" customFormat="1" ht="18" customHeight="1" thickBot="1">
      <c r="A3" s="246" t="s">
        <v>2332</v>
      </c>
      <c r="B3" s="247">
        <f ca="1">ROUND(B2*10000/(IF(B1="",'数据-汇总表'!E3,INDIRECT("'数据-取费表'!k"&amp;$G$1))),0)</f>
        <v>19317</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f>C6+C7+C8</f>
        <v>380231</v>
      </c>
      <c r="D5" s="254" t="s">
        <v>2337</v>
      </c>
      <c r="E5" s="255" t="s">
        <v>2338</v>
      </c>
      <c r="F5" s="255" t="s">
        <v>2339</v>
      </c>
      <c r="G5" s="256"/>
    </row>
    <row r="6" spans="1:9" s="257" customFormat="1" ht="13.5" customHeight="1">
      <c r="A6" s="949" t="s">
        <v>2340</v>
      </c>
      <c r="B6" s="258" t="s">
        <v>2341</v>
      </c>
      <c r="C6" s="259">
        <f>'土地比较法-住宅、综合'!B2</f>
        <v>368977</v>
      </c>
      <c r="D6" s="260"/>
      <c r="E6" s="261"/>
      <c r="F6" s="261"/>
      <c r="G6" s="262"/>
    </row>
    <row r="7" spans="1:9" s="257" customFormat="1" ht="13.5" customHeight="1">
      <c r="A7" s="949" t="s">
        <v>2342</v>
      </c>
      <c r="B7" s="258" t="s">
        <v>2343</v>
      </c>
      <c r="C7" s="263">
        <f>ROUND(C6*F7,0)</f>
        <v>11254</v>
      </c>
      <c r="D7" s="263"/>
      <c r="E7" s="261"/>
      <c r="F7" s="264">
        <f>'数据-取费表'!B48+'数据-取费表'!B49</f>
        <v>3.0499999999999999E-2</v>
      </c>
      <c r="G7" s="262"/>
    </row>
    <row r="8" spans="1:9" s="266" customFormat="1">
      <c r="A8" s="949" t="s">
        <v>2344</v>
      </c>
      <c r="B8" s="258" t="s">
        <v>2345</v>
      </c>
      <c r="C8" s="263">
        <f>IF(G8="已包含在土地购买价格中","0",IF(B1="",'数据-取费表'!B29,IF(G9="全部缴纳",C9+C10,H9)))</f>
        <v>0</v>
      </c>
      <c r="D8" s="265"/>
      <c r="E8" s="263"/>
      <c r="F8" s="264"/>
      <c r="G8" s="2548" t="s">
        <v>3147</v>
      </c>
    </row>
    <row r="9" spans="1:9" s="257" customFormat="1" ht="13.5" customHeight="1">
      <c r="A9" s="950" t="s">
        <v>800</v>
      </c>
      <c r="B9" s="267" t="s">
        <v>2346</v>
      </c>
      <c r="C9" s="268">
        <f ca="1">ROUND(D9*E9/10000,0)</f>
        <v>0</v>
      </c>
      <c r="D9" s="1032">
        <f ca="1">IF(B1="",'数据-汇总表'!E5,IF(INDIRECT("'数据-取费表'!c"&amp;$G$1)="住宅",INDIRECT("'数据-取费表'!k"&amp;$G$1),0))</f>
        <v>0</v>
      </c>
      <c r="E9" s="268">
        <f>'数据-取费表'!B27</f>
        <v>0</v>
      </c>
      <c r="F9" s="264"/>
      <c r="G9" s="2549" t="s">
        <v>3287</v>
      </c>
      <c r="H9" s="1389"/>
      <c r="I9" s="2550" t="s">
        <v>2347</v>
      </c>
    </row>
    <row r="10" spans="1:9" s="257" customFormat="1" ht="13.5" customHeight="1">
      <c r="A10" s="950" t="s">
        <v>801</v>
      </c>
      <c r="B10" s="267" t="s">
        <v>2348</v>
      </c>
      <c r="C10" s="268">
        <f ca="1">ROUND(D10*E10/10000,0)</f>
        <v>4401</v>
      </c>
      <c r="D10" s="1032">
        <f ca="1">IF(B1="",'数据-汇总表'!E6,IF(INDIRECT("'数据-取费表'!c"&amp;$G$1)="住宅",INDIRECT("'数据-取费表'!s"&amp;$G$1),INDIRECT("'数据-取费表'!k"&amp;$G$1)+INDIRECT("'数据-取费表'!s"&amp;$G$1)))</f>
        <v>220053.4</v>
      </c>
      <c r="E10" s="268">
        <f>'数据-取费表'!B28</f>
        <v>200</v>
      </c>
      <c r="F10" s="264"/>
      <c r="G10" s="269"/>
    </row>
    <row r="11" spans="1:9" s="257" customFormat="1" ht="13.5" hidden="1" customHeight="1">
      <c r="A11" s="270" t="s">
        <v>7</v>
      </c>
      <c r="B11" s="258" t="s">
        <v>2349</v>
      </c>
      <c r="C11" s="254"/>
      <c r="D11" s="1034"/>
      <c r="E11" s="261"/>
      <c r="F11" s="261"/>
      <c r="G11" s="262"/>
    </row>
    <row r="12" spans="1:9" s="257" customFormat="1" ht="13.5" hidden="1" customHeight="1">
      <c r="A12" s="270" t="s">
        <v>8</v>
      </c>
      <c r="B12" s="258" t="s">
        <v>2350</v>
      </c>
      <c r="C12" s="254">
        <v>0</v>
      </c>
      <c r="D12" s="1034"/>
      <c r="E12" s="271"/>
      <c r="F12" s="264">
        <v>3.0499999999999999E-2</v>
      </c>
      <c r="G12" s="262"/>
    </row>
    <row r="13" spans="1:9" s="257" customFormat="1" ht="13.5" hidden="1" customHeight="1">
      <c r="A13" s="270" t="s">
        <v>9</v>
      </c>
      <c r="B13" s="258" t="s">
        <v>2351</v>
      </c>
      <c r="C13" s="254"/>
      <c r="D13" s="1034"/>
      <c r="E13" s="261"/>
      <c r="F13" s="261"/>
      <c r="G13" s="262"/>
    </row>
    <row r="14" spans="1:9" s="257" customFormat="1" ht="13.5" hidden="1" customHeight="1">
      <c r="A14" s="270" t="s">
        <v>10</v>
      </c>
      <c r="B14" s="258" t="s">
        <v>2352</v>
      </c>
      <c r="C14" s="254"/>
      <c r="D14" s="1034"/>
      <c r="E14" s="261"/>
      <c r="F14" s="261"/>
      <c r="G14" s="262" t="s">
        <v>2353</v>
      </c>
    </row>
    <row r="15" spans="1:9" s="257" customFormat="1" ht="13.5" hidden="1" customHeight="1">
      <c r="A15" s="270" t="s">
        <v>11</v>
      </c>
      <c r="B15" s="258" t="s">
        <v>2354</v>
      </c>
      <c r="C15" s="263"/>
      <c r="D15" s="1034"/>
      <c r="E15" s="261"/>
      <c r="F15" s="261"/>
      <c r="G15" s="262" t="s">
        <v>2355</v>
      </c>
    </row>
    <row r="16" spans="1:9" s="257" customFormat="1" ht="13.5" hidden="1" customHeight="1">
      <c r="A16" s="270" t="s">
        <v>12</v>
      </c>
      <c r="B16" s="258" t="s">
        <v>2352</v>
      </c>
      <c r="C16" s="263"/>
      <c r="D16" s="1034"/>
      <c r="E16" s="261"/>
      <c r="F16" s="261"/>
      <c r="G16" s="262"/>
    </row>
    <row r="17" spans="1:7" s="257" customFormat="1" ht="13.5" hidden="1" customHeight="1">
      <c r="A17" s="270" t="s">
        <v>13</v>
      </c>
      <c r="B17" s="258" t="s">
        <v>2356</v>
      </c>
      <c r="C17" s="272"/>
      <c r="D17" s="1035"/>
      <c r="E17" s="272"/>
      <c r="F17" s="272"/>
      <c r="G17" s="262" t="s">
        <v>2355</v>
      </c>
    </row>
    <row r="18" spans="1:7" s="257" customFormat="1" ht="13.5" hidden="1" customHeight="1">
      <c r="A18" s="270" t="s">
        <v>14</v>
      </c>
      <c r="B18" s="258" t="s">
        <v>2357</v>
      </c>
      <c r="C18" s="263">
        <v>0</v>
      </c>
      <c r="D18" s="1034"/>
      <c r="E18" s="261"/>
      <c r="F18" s="264">
        <v>3.0499999999999999E-2</v>
      </c>
      <c r="G18" s="262" t="s">
        <v>2358</v>
      </c>
    </row>
    <row r="19" spans="1:7" s="266" customFormat="1" ht="13.5" customHeight="1">
      <c r="A19" s="298" t="s">
        <v>2359</v>
      </c>
      <c r="B19" s="253" t="s">
        <v>2360</v>
      </c>
      <c r="C19" s="254" t="str">
        <f>IF(G19="已包含在土地取得成本中","0",ROUND(D19*E19/10000,0))</f>
        <v>0</v>
      </c>
      <c r="D19" s="1036">
        <f ca="1">D9+D10</f>
        <v>220053.4</v>
      </c>
      <c r="E19" s="254">
        <f>'数据-取费表'!B31</f>
        <v>200</v>
      </c>
      <c r="F19" s="274"/>
      <c r="G19" s="2548" t="s">
        <v>3285</v>
      </c>
    </row>
    <row r="20" spans="1:7" s="257" customFormat="1" ht="13.5" customHeight="1">
      <c r="A20" s="298" t="s">
        <v>2361</v>
      </c>
      <c r="B20" s="253" t="s">
        <v>2362</v>
      </c>
      <c r="C20" s="275">
        <f>ROUND((C5+C19)*F20,0)</f>
        <v>7605</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3">
        <f ca="1">ROUND(SUM(C23:C25),0)</f>
        <v>1787</v>
      </c>
      <c r="D22" s="278">
        <f ca="1">C26</f>
        <v>0</v>
      </c>
      <c r="E22" s="279" t="s">
        <v>2366</v>
      </c>
      <c r="F22" s="280">
        <f ca="1">'数据-取费表'!B40</f>
        <v>4.7500000000000001E-2</v>
      </c>
      <c r="G22" s="277" t="str">
        <f>IF('数据-取费表'!B22&lt;=1,"单利计息","复利计息")</f>
        <v>复利计息</v>
      </c>
    </row>
    <row r="23" spans="1:7" s="257" customFormat="1" ht="13.5" customHeight="1">
      <c r="A23" s="951" t="s">
        <v>2370</v>
      </c>
      <c r="B23" s="258" t="s">
        <v>2371</v>
      </c>
      <c r="C23" s="1354">
        <f ca="1">ROUND(IF('数据-取费表'!B22&lt;=1,C5*F22*'数据-取费表'!B23,C5*(POWER((1+F22),'数据-取费表'!B23)-1)),0)</f>
        <v>1769</v>
      </c>
      <c r="D23" s="281"/>
      <c r="E23" s="281"/>
      <c r="F23" s="282"/>
      <c r="G23" s="283" t="s">
        <v>2372</v>
      </c>
    </row>
    <row r="24" spans="1:7" s="257" customFormat="1" ht="13.5" customHeight="1">
      <c r="A24" s="951" t="s">
        <v>2373</v>
      </c>
      <c r="B24" s="258" t="s">
        <v>2374</v>
      </c>
      <c r="C24" s="1354">
        <f ca="1">ROUND(IF('数据-取费表'!B22&lt;=1,C19*F22*('数据-取费表'!B19/2+'数据-取费表'!B21),C19*(POWER((1+F22),('数据-取费表'!B19/2+'数据-取费表'!B21))-1)),0)</f>
        <v>0</v>
      </c>
      <c r="D24" s="281"/>
      <c r="E24" s="281"/>
      <c r="F24" s="282"/>
      <c r="G24" s="283" t="s">
        <v>2375</v>
      </c>
    </row>
    <row r="25" spans="1:7" s="257" customFormat="1" ht="24">
      <c r="A25" s="951" t="s">
        <v>2376</v>
      </c>
      <c r="B25" s="258" t="s">
        <v>2377</v>
      </c>
      <c r="C25" s="1354">
        <f ca="1">ROUND(IF('数据-取费表'!B22&lt;=1,C20*F22*'数据-取费表'!B23/2,C20*(POWER((1+F22),'数据-取费表'!B23/2)-1)),0)</f>
        <v>18</v>
      </c>
      <c r="D25" s="281"/>
      <c r="E25" s="284"/>
      <c r="F25" s="282"/>
      <c r="G25" s="285" t="s">
        <v>2378</v>
      </c>
    </row>
    <row r="26" spans="1:7" s="257" customFormat="1">
      <c r="A26" s="951" t="s">
        <v>795</v>
      </c>
      <c r="B26" s="258" t="s">
        <v>2379</v>
      </c>
      <c r="C26" s="281">
        <f ca="1">ROUND(IF('数据-取费表'!B22&lt;=1,F21*F22*'数据-取费表'!B23/2,F21*(POWER((1+F22),'数据-取费表'!B23/2)-1)),4)</f>
        <v>0</v>
      </c>
      <c r="D26" s="281"/>
      <c r="E26" s="284"/>
      <c r="F26" s="282"/>
      <c r="G26" s="286"/>
    </row>
    <row r="27" spans="1:7" s="257" customFormat="1" ht="24.75">
      <c r="A27" s="298" t="s">
        <v>2380</v>
      </c>
      <c r="B27" s="287" t="s">
        <v>2381</v>
      </c>
      <c r="C27" s="288">
        <f ca="1">C28</f>
        <v>2438</v>
      </c>
      <c r="D27" s="278">
        <f ca="1">C29</f>
        <v>1E-4</v>
      </c>
      <c r="E27" s="279" t="s">
        <v>2382</v>
      </c>
      <c r="F27" s="289">
        <f ca="1">IF(B1="",'数据-取费表'!Q16,INDIRECT("'数据-取费表'!q"&amp;$G$1))</f>
        <v>0.22</v>
      </c>
      <c r="G27" s="290" t="s">
        <v>2383</v>
      </c>
    </row>
    <row r="28" spans="1:7" s="257" customFormat="1" ht="13.5" customHeight="1">
      <c r="A28" s="951" t="s">
        <v>791</v>
      </c>
      <c r="B28" s="291" t="s">
        <v>2384</v>
      </c>
      <c r="C28" s="292">
        <f ca="1">ROUND((C5+C19+C20)*F27*'数据-取费表'!B21/'数据-取费表'!B20,0)</f>
        <v>2438</v>
      </c>
      <c r="D28" s="278"/>
      <c r="E28" s="279"/>
      <c r="F28" s="289"/>
      <c r="G28" s="290"/>
    </row>
    <row r="29" spans="1:7" s="257" customFormat="1" ht="13.5" customHeight="1">
      <c r="A29" s="951" t="s">
        <v>792</v>
      </c>
      <c r="B29" s="291" t="s">
        <v>2385</v>
      </c>
      <c r="C29" s="281">
        <f ca="1">ROUND(C21*F27*'数据-取费表'!B21/'数据-取费表'!B20,4)</f>
        <v>1E-4</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422707</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1753</v>
      </c>
      <c r="D33" s="275"/>
      <c r="E33" s="255"/>
      <c r="F33" s="284"/>
      <c r="G33" s="277"/>
    </row>
    <row r="34" spans="1:7" s="301" customFormat="1" ht="13.5" customHeight="1">
      <c r="A34" s="951" t="s">
        <v>791</v>
      </c>
      <c r="B34" s="258" t="s">
        <v>2393</v>
      </c>
      <c r="C34" s="263">
        <f ca="1">IF(B1="",IF(F34=100%,'数据-取费表'!M16,'数据-取费表'!O16),IF(F34=100%,INDIRECT("'数据-取费表'!m"&amp;$G$1)+INDIRECT("'数据-取费表'!t"&amp;$G$1),INDIRECT("'数据-取费表'!o"&amp;$G$1)+INDIRECT("'数据-取费表'!aq"&amp;$G$1)))</f>
        <v>1593</v>
      </c>
      <c r="D34" s="260"/>
      <c r="E34" s="263"/>
      <c r="F34" s="300">
        <f ca="1">IF('数据-取费表'!B24=0,1,IF(B1="",'数据-取费表'!N16,INDIRECT("'数据-取费表'!n"&amp;$G$1)))</f>
        <v>0.02</v>
      </c>
      <c r="G34" s="262" t="s">
        <v>2394</v>
      </c>
    </row>
    <row r="35" spans="1:7" ht="13.5" customHeight="1">
      <c r="A35" s="951" t="s">
        <v>796</v>
      </c>
      <c r="B35" s="258" t="s">
        <v>2395</v>
      </c>
      <c r="C35" s="263">
        <f ca="1">ROUND(C34*F35,0)</f>
        <v>48</v>
      </c>
      <c r="D35" s="263"/>
      <c r="E35" s="263"/>
      <c r="F35" s="302">
        <f>'数据-取费表'!B33</f>
        <v>0.03</v>
      </c>
      <c r="G35" s="262" t="s">
        <v>2396</v>
      </c>
    </row>
    <row r="36" spans="1:7" ht="24">
      <c r="A36" s="951"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1" t="s">
        <v>798</v>
      </c>
      <c r="B37" s="258" t="s">
        <v>2399</v>
      </c>
      <c r="C37" s="292">
        <f ca="1">ROUND(E37*D37*F34/10000,0)</f>
        <v>88</v>
      </c>
      <c r="D37" s="260">
        <f ca="1">D19</f>
        <v>220053.4</v>
      </c>
      <c r="E37" s="292">
        <f>'数据-取费表'!B35</f>
        <v>200</v>
      </c>
      <c r="F37" s="302"/>
      <c r="G37" s="304" t="s">
        <v>2400</v>
      </c>
    </row>
    <row r="38" spans="1:7" ht="13.5" customHeight="1">
      <c r="A38" s="951" t="s">
        <v>799</v>
      </c>
      <c r="B38" s="258" t="s">
        <v>2401</v>
      </c>
      <c r="C38" s="263">
        <f ca="1">ROUND(C34*F38,0)</f>
        <v>24</v>
      </c>
      <c r="D38" s="263"/>
      <c r="E38" s="263"/>
      <c r="F38" s="302">
        <f>'数据-取费表'!B36</f>
        <v>1.4999999999999999E-2</v>
      </c>
      <c r="G38" s="262" t="s">
        <v>2396</v>
      </c>
    </row>
    <row r="39" spans="1:7" s="257" customFormat="1" ht="13.5" customHeight="1">
      <c r="A39" s="298" t="s">
        <v>2402</v>
      </c>
      <c r="B39" s="253" t="s">
        <v>2403</v>
      </c>
      <c r="C39" s="275">
        <f ca="1">ROUND(C33*F20,0)</f>
        <v>35</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4</v>
      </c>
      <c r="D41" s="278">
        <f ca="1">C44</f>
        <v>0</v>
      </c>
      <c r="E41" s="279" t="s">
        <v>2407</v>
      </c>
      <c r="F41" s="280"/>
      <c r="G41" s="277" t="str">
        <f>IF('数据-取费表'!B22&lt;=1,"单利计息","复利计息")</f>
        <v>复利计息</v>
      </c>
    </row>
    <row r="42" spans="1:7" ht="13.5" customHeight="1">
      <c r="A42" s="951" t="s">
        <v>791</v>
      </c>
      <c r="B42" s="258" t="s">
        <v>2411</v>
      </c>
      <c r="C42" s="281">
        <f ca="1">ROUND(IF('数据-取费表'!B22&lt;=1,C33*F22*'数据-取费表'!B21/2,C33*(POWER((1+F22),'数据-取费表'!B21/2)-1)),0)</f>
        <v>4</v>
      </c>
      <c r="D42" s="281"/>
      <c r="E42" s="281"/>
      <c r="F42" s="282"/>
      <c r="G42" s="3176" t="s">
        <v>2412</v>
      </c>
    </row>
    <row r="43" spans="1:7" ht="13.5" customHeight="1">
      <c r="A43" s="951" t="s">
        <v>792</v>
      </c>
      <c r="B43" s="258" t="s">
        <v>2413</v>
      </c>
      <c r="C43" s="281">
        <f ca="1">ROUND(IF('数据-取费表'!B22&lt;=1,C39*F22*'数据-取费表'!B21/2,C39*(POWER((1+F22),'数据-取费表'!B21/2)-1)),0)</f>
        <v>0</v>
      </c>
      <c r="D43" s="281"/>
      <c r="E43" s="281"/>
      <c r="F43" s="282"/>
      <c r="G43" s="3177"/>
    </row>
    <row r="44" spans="1:7" ht="13.5" customHeight="1">
      <c r="A44" s="951" t="s">
        <v>793</v>
      </c>
      <c r="B44" s="258" t="s">
        <v>2414</v>
      </c>
      <c r="C44" s="281">
        <f ca="1">ROUND(IF('数据-取费表'!B22&lt;=1,C40*F22*'数据-取费表'!B21/2,C40*(POWER((1+F22),'数据-取费表'!B21/2)-1)),4)</f>
        <v>0</v>
      </c>
      <c r="D44" s="281"/>
      <c r="E44" s="281"/>
      <c r="F44" s="282"/>
      <c r="G44" s="3178"/>
    </row>
    <row r="45" spans="1:7" s="257" customFormat="1" ht="13.5" customHeight="1">
      <c r="A45" s="298" t="s">
        <v>2415</v>
      </c>
      <c r="B45" s="287" t="s">
        <v>2381</v>
      </c>
      <c r="C45" s="288">
        <f ca="1">C46</f>
        <v>393</v>
      </c>
      <c r="D45" s="278">
        <f ca="1">C47</f>
        <v>4.4000000000000003E-3</v>
      </c>
      <c r="E45" s="279" t="s">
        <v>2407</v>
      </c>
      <c r="F45" s="289"/>
      <c r="G45" s="290" t="s">
        <v>2416</v>
      </c>
    </row>
    <row r="46" spans="1:7" s="257" customFormat="1" ht="13.5" customHeight="1">
      <c r="A46" s="951" t="s">
        <v>791</v>
      </c>
      <c r="B46" s="291" t="s">
        <v>2417</v>
      </c>
      <c r="C46" s="292">
        <f ca="1">ROUND((C33+C39)*F27,0)</f>
        <v>393</v>
      </c>
      <c r="D46" s="306"/>
      <c r="E46" s="279"/>
      <c r="F46" s="289"/>
      <c r="G46" s="290"/>
    </row>
    <row r="47" spans="1:7" s="257" customFormat="1" ht="13.5" customHeight="1">
      <c r="A47" s="951" t="s">
        <v>792</v>
      </c>
      <c r="B47" s="291" t="s">
        <v>2418</v>
      </c>
      <c r="C47" s="281">
        <f ca="1">ROUND(C40*F27,4)</f>
        <v>4.4000000000000003E-3</v>
      </c>
      <c r="D47" s="306"/>
      <c r="E47" s="279"/>
      <c r="F47" s="289"/>
      <c r="G47" s="290"/>
    </row>
    <row r="48" spans="1:7" s="257" customFormat="1" ht="13.5" customHeight="1">
      <c r="A48" s="298" t="s">
        <v>2380</v>
      </c>
      <c r="B48" s="253" t="s">
        <v>2419</v>
      </c>
      <c r="C48" s="1726">
        <f>ROUND(F30/(1+'数据-取费表'!C42),4)</f>
        <v>5.2400000000000002E-2</v>
      </c>
      <c r="D48" s="279" t="s">
        <v>2407</v>
      </c>
      <c r="E48" s="275"/>
      <c r="F48" s="280"/>
      <c r="G48" s="277" t="s">
        <v>2420</v>
      </c>
    </row>
    <row r="49" spans="1:7" ht="16.5" customHeight="1">
      <c r="A49" s="298" t="s">
        <v>2386</v>
      </c>
      <c r="B49" s="253" t="s">
        <v>2421</v>
      </c>
      <c r="C49" s="275">
        <f ca="1">ROUND((C33+C39+C41+C45)/(1-C40-D41-D45-C48),0)</f>
        <v>2367</v>
      </c>
      <c r="D49" s="275"/>
      <c r="E49" s="275"/>
      <c r="F49" s="307"/>
      <c r="G49" s="277" t="s">
        <v>2422</v>
      </c>
    </row>
    <row r="50" spans="1:7" s="301" customFormat="1" ht="24">
      <c r="A50" s="298" t="s">
        <v>2423</v>
      </c>
      <c r="B50" s="253" t="s">
        <v>2424</v>
      </c>
      <c r="C50" s="275"/>
      <c r="D50" s="275"/>
      <c r="E50" s="275"/>
      <c r="F50" s="307">
        <f>IF('数据-取费表'!B24=0,'数据-取费表'!N16,1)</f>
        <v>1</v>
      </c>
      <c r="G50" s="290" t="s">
        <v>2425</v>
      </c>
    </row>
    <row r="51" spans="1:7" ht="16.5" customHeight="1">
      <c r="A51" s="298" t="s">
        <v>2426</v>
      </c>
      <c r="B51" s="253" t="s">
        <v>2427</v>
      </c>
      <c r="C51" s="275">
        <f ca="1">ROUND(C49*F50,0)</f>
        <v>2367</v>
      </c>
      <c r="D51" s="275"/>
      <c r="E51" s="275"/>
      <c r="F51" s="307"/>
      <c r="G51" s="277" t="s">
        <v>2428</v>
      </c>
    </row>
    <row r="52" spans="1:7" s="251" customFormat="1" ht="16.5" thickBot="1">
      <c r="A52" s="308" t="s">
        <v>2429</v>
      </c>
      <c r="B52" s="309"/>
      <c r="C52" s="310">
        <f ca="1">C31+C51</f>
        <v>425074</v>
      </c>
      <c r="D52" s="309"/>
      <c r="E52" s="309"/>
      <c r="F52" s="309"/>
      <c r="G52" s="311"/>
    </row>
    <row r="55" spans="1:7" ht="15">
      <c r="B55" s="313" t="s">
        <v>2430</v>
      </c>
      <c r="C55" s="314"/>
    </row>
    <row r="56" spans="1:7">
      <c r="B56" s="316" t="s">
        <v>1514</v>
      </c>
      <c r="C56" s="318">
        <f ca="1">1-C57</f>
        <v>0.99399999999999999</v>
      </c>
    </row>
    <row r="57" spans="1:7">
      <c r="B57" s="316" t="s">
        <v>1515</v>
      </c>
      <c r="C57" s="317">
        <f ca="1">ROUND(C51/C52,3)</f>
        <v>6.0000000000000001E-3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8" zoomScale="90" zoomScaleNormal="90" workbookViewId="0">
      <selection activeCell="R7" sqref="R7:W7"/>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f>F66</f>
        <v>368977</v>
      </c>
      <c r="C2" s="1124"/>
      <c r="D2" s="1124"/>
      <c r="E2" s="1125"/>
      <c r="F2" s="1126"/>
      <c r="G2" s="1125"/>
      <c r="H2" s="1125"/>
      <c r="I2" s="1125"/>
      <c r="J2" s="1125"/>
      <c r="K2" s="1127"/>
      <c r="L2" s="1128"/>
      <c r="M2" s="1129"/>
      <c r="N2" s="1129"/>
      <c r="O2" s="1129"/>
      <c r="P2" s="767"/>
      <c r="Q2" s="767"/>
      <c r="R2" s="767"/>
      <c r="S2" s="767"/>
      <c r="T2" s="767"/>
      <c r="U2" s="767"/>
      <c r="V2" s="767"/>
      <c r="W2" s="767"/>
      <c r="X2" s="767"/>
      <c r="Y2" s="767"/>
      <c r="Z2" s="767"/>
      <c r="AA2" s="767"/>
      <c r="AB2" s="767"/>
      <c r="AC2" s="768"/>
      <c r="AD2" s="396"/>
    </row>
    <row r="3" spans="1:30" s="397" customFormat="1" ht="28.5" customHeight="1" thickBot="1">
      <c r="A3" s="246" t="s">
        <v>2332</v>
      </c>
      <c r="B3" s="608">
        <f>ROUND(IF(D3="",B2*10000/'数据-汇总表'!E3,B2*10000/D3),0)</f>
        <v>16768</v>
      </c>
      <c r="C3" s="246" t="s">
        <v>2746</v>
      </c>
      <c r="D3" s="1581"/>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30" ht="15">
      <c r="A4" s="400" t="s">
        <v>2645</v>
      </c>
      <c r="B4" s="401"/>
      <c r="C4" s="3183" t="s">
        <v>2646</v>
      </c>
      <c r="D4" s="3196"/>
      <c r="E4" s="3197" t="s">
        <v>2647</v>
      </c>
      <c r="F4" s="3198"/>
      <c r="G4" s="3183" t="s">
        <v>2648</v>
      </c>
      <c r="H4" s="3196"/>
      <c r="I4" s="3183" t="s">
        <v>2649</v>
      </c>
      <c r="J4" s="3196"/>
      <c r="K4" s="609" t="s">
        <v>2650</v>
      </c>
      <c r="L4" s="1130"/>
      <c r="M4" s="1131"/>
      <c r="N4" s="1131"/>
      <c r="O4" s="1131"/>
      <c r="P4" s="3199" t="s">
        <v>2651</v>
      </c>
      <c r="Q4" s="3200"/>
      <c r="R4" s="3205" t="s">
        <v>2647</v>
      </c>
      <c r="S4" s="3206"/>
      <c r="T4" s="3205" t="s">
        <v>2648</v>
      </c>
      <c r="U4" s="3206"/>
      <c r="V4" s="3211" t="s">
        <v>2649</v>
      </c>
      <c r="W4" s="3211"/>
      <c r="X4" s="1811"/>
      <c r="Y4" s="3205" t="s">
        <v>2651</v>
      </c>
      <c r="Z4" s="3206"/>
      <c r="AA4" s="3193" t="s">
        <v>2647</v>
      </c>
      <c r="AB4" s="3194" t="s">
        <v>2648</v>
      </c>
      <c r="AC4" s="3193" t="s">
        <v>2649</v>
      </c>
    </row>
    <row r="5" spans="1:30" ht="15">
      <c r="A5" s="403"/>
      <c r="B5" s="404"/>
      <c r="C5" s="3214" t="s">
        <v>2542</v>
      </c>
      <c r="D5" s="3215"/>
      <c r="E5" s="3221" t="str">
        <f>案例!A3</f>
        <v>朝阳区金盏乡楼梓庄村1113-602地块</v>
      </c>
      <c r="F5" s="3222"/>
      <c r="G5" s="3214" t="str">
        <f>案例!A5</f>
        <v>朝阳区金盏乡楼梓庄村1113-603地块</v>
      </c>
      <c r="H5" s="3215"/>
      <c r="I5" s="3214" t="str">
        <f>案例!A6</f>
        <v>朝阳区金盏乡楼梓庄村1113-604地块</v>
      </c>
      <c r="J5" s="3215"/>
      <c r="K5" s="609"/>
      <c r="L5" s="1130"/>
      <c r="M5" s="1131"/>
      <c r="N5" s="1131"/>
      <c r="O5" s="1131"/>
      <c r="P5" s="3201"/>
      <c r="Q5" s="3202"/>
      <c r="R5" s="3207"/>
      <c r="S5" s="3208"/>
      <c r="T5" s="3207"/>
      <c r="U5" s="3208"/>
      <c r="V5" s="3211"/>
      <c r="W5" s="3211"/>
      <c r="X5" s="1811"/>
      <c r="Y5" s="3207"/>
      <c r="Z5" s="3208"/>
      <c r="AA5" s="3194"/>
      <c r="AB5" s="3194"/>
      <c r="AC5" s="3194"/>
    </row>
    <row r="6" spans="1:30" ht="15.75" thickBot="1">
      <c r="A6" s="405"/>
      <c r="B6" s="406"/>
      <c r="C6" s="3212" t="s">
        <v>2546</v>
      </c>
      <c r="D6" s="3213"/>
      <c r="E6" s="3219" t="s">
        <v>2546</v>
      </c>
      <c r="F6" s="3220"/>
      <c r="G6" s="3212" t="s">
        <v>2546</v>
      </c>
      <c r="H6" s="3213"/>
      <c r="I6" s="3212" t="s">
        <v>2546</v>
      </c>
      <c r="J6" s="3213"/>
      <c r="K6" s="609" t="s">
        <v>2547</v>
      </c>
      <c r="L6" s="1130"/>
      <c r="M6" s="1131"/>
      <c r="N6" s="1131"/>
      <c r="O6" s="1131"/>
      <c r="P6" s="3203"/>
      <c r="Q6" s="3204"/>
      <c r="R6" s="3207"/>
      <c r="S6" s="3208"/>
      <c r="T6" s="3209"/>
      <c r="U6" s="3210"/>
      <c r="V6" s="3211"/>
      <c r="W6" s="3211"/>
      <c r="X6" s="1811"/>
      <c r="Y6" s="3209"/>
      <c r="Z6" s="3210"/>
      <c r="AA6" s="3195"/>
      <c r="AB6" s="3195"/>
      <c r="AC6" s="3195"/>
    </row>
    <row r="7" spans="1:30" s="116" customFormat="1" ht="15.75" thickBot="1">
      <c r="A7" s="407" t="s">
        <v>2548</v>
      </c>
      <c r="B7" s="408"/>
      <c r="C7" s="409">
        <f>'数据-取费表'!B2</f>
        <v>43358</v>
      </c>
      <c r="D7" s="410">
        <v>100</v>
      </c>
      <c r="E7" s="411" t="str">
        <f>案例!H3</f>
        <v>2017-04-14</v>
      </c>
      <c r="F7" s="412">
        <f>SUMIF(70:70,YEAR(E7)&amp;"-"&amp;INT((MONTH(E7)+2)/3),71:71)</f>
        <v>95</v>
      </c>
      <c r="G7" s="2694" t="str">
        <f>案例!H5</f>
        <v>2017-03-30</v>
      </c>
      <c r="H7" s="410">
        <f>SUMIF(70:70,YEAR(G7)&amp;"-"&amp;INT((MONTH(G7)+2)/3),71:71)</f>
        <v>94</v>
      </c>
      <c r="I7" s="2694" t="str">
        <f>案例!H6</f>
        <v>2017-03-30</v>
      </c>
      <c r="J7" s="410">
        <f>SUMIF(70:70,YEAR(I7)&amp;"-"&amp;INT((MONTH(I7)+2)/3),71:71)</f>
        <v>94</v>
      </c>
      <c r="K7" s="610"/>
      <c r="L7" s="1132"/>
      <c r="M7" s="1133"/>
      <c r="N7" s="1133"/>
      <c r="O7" s="1133"/>
      <c r="P7" s="3216" t="s">
        <v>2549</v>
      </c>
      <c r="Q7" s="3218"/>
      <c r="R7" s="769" t="s">
        <v>17</v>
      </c>
      <c r="S7" s="770">
        <f t="shared" ref="S7:S15" si="0">F7</f>
        <v>95</v>
      </c>
      <c r="T7" s="769" t="s">
        <v>17</v>
      </c>
      <c r="U7" s="770">
        <f t="shared" ref="U7:U15" si="1">H7</f>
        <v>94</v>
      </c>
      <c r="V7" s="769" t="s">
        <v>17</v>
      </c>
      <c r="W7" s="770">
        <f t="shared" ref="W7:W15" si="2">J7</f>
        <v>94</v>
      </c>
      <c r="X7" s="771"/>
      <c r="Y7" s="3216" t="s">
        <v>2549</v>
      </c>
      <c r="Z7" s="3217"/>
      <c r="AA7" s="772">
        <f>D7/F7</f>
        <v>1.0526315789473684</v>
      </c>
      <c r="AB7" s="772">
        <f>D7/H7</f>
        <v>1.0638297872340425</v>
      </c>
      <c r="AC7" s="772">
        <f>D7/J7</f>
        <v>1.0638297872340425</v>
      </c>
    </row>
    <row r="8" spans="1:30" s="116" customFormat="1" ht="15.75" thickBot="1">
      <c r="A8" s="407" t="s">
        <v>2550</v>
      </c>
      <c r="B8" s="408"/>
      <c r="C8" s="413" t="s">
        <v>2551</v>
      </c>
      <c r="D8" s="410">
        <v>100</v>
      </c>
      <c r="E8" s="413" t="s">
        <v>3120</v>
      </c>
      <c r="F8" s="412">
        <f>SUMIF(73:73,E8,74:74)-SUMIF(73:73,C8,74:74)+100</f>
        <v>100</v>
      </c>
      <c r="G8" s="413" t="s">
        <v>3120</v>
      </c>
      <c r="H8" s="410">
        <f>SUMIF(73:73,G8,74:74)-SUMIF(73:73,C8,74:74)+100</f>
        <v>100</v>
      </c>
      <c r="I8" s="413" t="s">
        <v>3120</v>
      </c>
      <c r="J8" s="410">
        <f>SUMIF(73:73,I8,74:74)-SUMIF(73:73,C8,74:74)+100</f>
        <v>100</v>
      </c>
      <c r="K8" s="610"/>
      <c r="L8" s="1132"/>
      <c r="M8" s="1133"/>
      <c r="N8" s="1133"/>
      <c r="O8" s="1133"/>
      <c r="P8" s="3216" t="s">
        <v>2552</v>
      </c>
      <c r="Q8" s="3217"/>
      <c r="R8" s="769" t="s">
        <v>17</v>
      </c>
      <c r="S8" s="770">
        <f t="shared" si="0"/>
        <v>100</v>
      </c>
      <c r="T8" s="769" t="s">
        <v>17</v>
      </c>
      <c r="U8" s="770">
        <f t="shared" si="1"/>
        <v>100</v>
      </c>
      <c r="V8" s="769" t="s">
        <v>17</v>
      </c>
      <c r="W8" s="770">
        <f t="shared" si="2"/>
        <v>100</v>
      </c>
      <c r="X8" s="771"/>
      <c r="Y8" s="3216" t="s">
        <v>2552</v>
      </c>
      <c r="Z8" s="3217"/>
      <c r="AA8" s="772">
        <f t="shared" ref="AA8:AA45" si="3">D8/F8</f>
        <v>1</v>
      </c>
      <c r="AB8" s="772">
        <f t="shared" ref="AB8:AB45" si="4">D8/H8</f>
        <v>1</v>
      </c>
      <c r="AC8" s="772">
        <f t="shared" ref="AC8:AC45" si="5">D8/J8</f>
        <v>1</v>
      </c>
    </row>
    <row r="9" spans="1:30" s="116" customFormat="1">
      <c r="A9" s="414" t="s">
        <v>2553</v>
      </c>
      <c r="B9" s="70" t="s">
        <v>2554</v>
      </c>
      <c r="C9" s="2991" t="s">
        <v>3267</v>
      </c>
      <c r="D9" s="134">
        <v>100</v>
      </c>
      <c r="E9" s="2991" t="s">
        <v>3267</v>
      </c>
      <c r="F9" s="134">
        <f>SUMIF(75:75,E9,76:76)-SUMIF(75:75,C9,76:76)+100</f>
        <v>100</v>
      </c>
      <c r="G9" s="2991" t="s">
        <v>3267</v>
      </c>
      <c r="H9" s="134">
        <f>SUMIF(75:75,G9,76:76)-SUMIF(75:75,C9,76:76)+100</f>
        <v>100</v>
      </c>
      <c r="I9" s="2991" t="s">
        <v>3267</v>
      </c>
      <c r="J9" s="134">
        <f>SUMIF(75:75,I9,76:76)-SUMIF(75:75,C9,76:76)+100</f>
        <v>100</v>
      </c>
      <c r="K9" s="610"/>
      <c r="L9" s="1132"/>
      <c r="M9" s="1133"/>
      <c r="N9" s="1133"/>
      <c r="O9" s="1134"/>
      <c r="P9" s="3186" t="s">
        <v>2555</v>
      </c>
      <c r="Q9" s="1793" t="str">
        <f t="shared" ref="Q9:Q15" si="6">B9</f>
        <v>用途</v>
      </c>
      <c r="R9" s="769" t="s">
        <v>17</v>
      </c>
      <c r="S9" s="770">
        <f t="shared" si="0"/>
        <v>100</v>
      </c>
      <c r="T9" s="769" t="s">
        <v>17</v>
      </c>
      <c r="U9" s="770">
        <f t="shared" si="1"/>
        <v>100</v>
      </c>
      <c r="V9" s="769" t="s">
        <v>17</v>
      </c>
      <c r="W9" s="770">
        <f t="shared" si="2"/>
        <v>100</v>
      </c>
      <c r="X9" s="771"/>
      <c r="Y9" s="3037" t="s">
        <v>2556</v>
      </c>
      <c r="Z9" s="54" t="str">
        <f t="shared" ref="Z9:Z15" si="7">Q9</f>
        <v>用途</v>
      </c>
      <c r="AA9" s="772">
        <f t="shared" si="3"/>
        <v>1</v>
      </c>
      <c r="AB9" s="772">
        <f t="shared" si="4"/>
        <v>1</v>
      </c>
      <c r="AC9" s="772">
        <f t="shared" si="5"/>
        <v>1</v>
      </c>
    </row>
    <row r="10" spans="1:30" s="426" customFormat="1" ht="57">
      <c r="A10" s="420"/>
      <c r="B10" s="421" t="s">
        <v>2557</v>
      </c>
      <c r="C10" s="431" t="s">
        <v>3266</v>
      </c>
      <c r="D10" s="135">
        <v>100</v>
      </c>
      <c r="E10" s="464" t="s">
        <v>3265</v>
      </c>
      <c r="F10" s="135">
        <f>ROUND(100/'数据-取费表'!G16,0)</f>
        <v>105</v>
      </c>
      <c r="G10" s="464" t="s">
        <v>3265</v>
      </c>
      <c r="H10" s="135">
        <f>ROUND(100/'数据-取费表'!G16,0)</f>
        <v>105</v>
      </c>
      <c r="I10" s="464" t="s">
        <v>3265</v>
      </c>
      <c r="J10" s="135">
        <f>ROUND(100/'数据-取费表'!G16,0)</f>
        <v>105</v>
      </c>
      <c r="K10" s="671"/>
      <c r="L10" s="1135"/>
      <c r="M10" s="1136"/>
      <c r="N10" s="1136"/>
      <c r="O10" s="1137"/>
      <c r="P10" s="3186"/>
      <c r="Q10" s="1793" t="str">
        <f t="shared" si="6"/>
        <v>土地使用年限（年）</v>
      </c>
      <c r="R10" s="769" t="s">
        <v>17</v>
      </c>
      <c r="S10" s="770">
        <f t="shared" si="0"/>
        <v>105</v>
      </c>
      <c r="T10" s="769" t="s">
        <v>17</v>
      </c>
      <c r="U10" s="770">
        <f t="shared" si="1"/>
        <v>105</v>
      </c>
      <c r="V10" s="769" t="s">
        <v>17</v>
      </c>
      <c r="W10" s="770">
        <f t="shared" si="2"/>
        <v>105</v>
      </c>
      <c r="X10" s="771"/>
      <c r="Y10" s="3037"/>
      <c r="Z10" s="54" t="str">
        <f t="shared" si="7"/>
        <v>土地使用年限（年）</v>
      </c>
      <c r="AA10" s="772">
        <f t="shared" si="3"/>
        <v>0.95238095238095233</v>
      </c>
      <c r="AB10" s="772">
        <f t="shared" si="4"/>
        <v>0.95238095238095233</v>
      </c>
      <c r="AC10" s="772">
        <f t="shared" si="5"/>
        <v>0.95238095238095233</v>
      </c>
    </row>
    <row r="11" spans="1:30" ht="15">
      <c r="A11" s="427"/>
      <c r="B11" s="421" t="s">
        <v>2558</v>
      </c>
      <c r="C11" s="428">
        <f>'数据-汇总表'!I6</f>
        <v>9.69</v>
      </c>
      <c r="D11" s="135">
        <v>100</v>
      </c>
      <c r="E11" s="428">
        <f>案例!F3</f>
        <v>3</v>
      </c>
      <c r="F11" s="135">
        <f>LOOKUP(E11,80:80,81:81)-LOOKUP(C11,80:80,81:81)+100</f>
        <v>106</v>
      </c>
      <c r="G11" s="429">
        <f>案例!F5</f>
        <v>2</v>
      </c>
      <c r="H11" s="135">
        <f>LOOKUP(G11,80:80,81:81)-LOOKUP(C11,80:80,81:81)+100</f>
        <v>107</v>
      </c>
      <c r="I11" s="428">
        <f>案例!F6</f>
        <v>2</v>
      </c>
      <c r="J11" s="135">
        <f>LOOKUP(I11,80:80,81:81)-LOOKUP(C11,80:80,81:81)+100</f>
        <v>107</v>
      </c>
      <c r="K11" s="672">
        <f>'[2]土地比较法-住宅、综合'!$K$11</f>
        <v>1</v>
      </c>
      <c r="L11" s="1138"/>
      <c r="M11" s="1131"/>
      <c r="N11" s="1131"/>
      <c r="O11" s="1139"/>
      <c r="P11" s="3186"/>
      <c r="Q11" s="1793" t="str">
        <f t="shared" si="6"/>
        <v>容积率</v>
      </c>
      <c r="R11" s="769" t="s">
        <v>17</v>
      </c>
      <c r="S11" s="770">
        <f t="shared" si="0"/>
        <v>106</v>
      </c>
      <c r="T11" s="769" t="s">
        <v>17</v>
      </c>
      <c r="U11" s="770">
        <f t="shared" si="1"/>
        <v>107</v>
      </c>
      <c r="V11" s="769" t="s">
        <v>17</v>
      </c>
      <c r="W11" s="770">
        <f t="shared" si="2"/>
        <v>107</v>
      </c>
      <c r="X11" s="771"/>
      <c r="Y11" s="3037"/>
      <c r="Z11" s="54" t="str">
        <f t="shared" si="7"/>
        <v>容积率</v>
      </c>
      <c r="AA11" s="772">
        <f t="shared" si="3"/>
        <v>0.94339622641509435</v>
      </c>
      <c r="AB11" s="772">
        <f t="shared" si="4"/>
        <v>0.93457943925233644</v>
      </c>
      <c r="AC11" s="772">
        <f t="shared" si="5"/>
        <v>0.93457943925233644</v>
      </c>
    </row>
    <row r="12" spans="1:30" s="116" customFormat="1" ht="15">
      <c r="A12" s="430"/>
      <c r="B12" s="2598" t="s">
        <v>2747</v>
      </c>
      <c r="C12" s="431"/>
      <c r="D12" s="432">
        <v>100</v>
      </c>
      <c r="E12" s="464"/>
      <c r="F12" s="135">
        <f>SUMIF(82:82,E12,83:83)-SUMIF(82:82,C12,83:83)+100</f>
        <v>100</v>
      </c>
      <c r="G12" s="462"/>
      <c r="H12" s="135">
        <f>SUMIF(82:82,G12,83:83)-SUMIF(82:82,C12,83:83)+100</f>
        <v>100</v>
      </c>
      <c r="I12" s="464"/>
      <c r="J12" s="135">
        <f>SUMIF(82:82,I12,83:83)-SUMIF(82:82,C12,83:83)+100</f>
        <v>100</v>
      </c>
      <c r="K12" s="671"/>
      <c r="L12" s="1132"/>
      <c r="M12" s="1133"/>
      <c r="N12" s="1133"/>
      <c r="O12" s="1134"/>
      <c r="P12" s="3186"/>
      <c r="Q12" s="1793" t="str">
        <f t="shared" si="6"/>
        <v>配建</v>
      </c>
      <c r="R12" s="769" t="s">
        <v>17</v>
      </c>
      <c r="S12" s="770">
        <f t="shared" si="0"/>
        <v>100</v>
      </c>
      <c r="T12" s="769" t="s">
        <v>17</v>
      </c>
      <c r="U12" s="770">
        <f t="shared" si="1"/>
        <v>100</v>
      </c>
      <c r="V12" s="769" t="s">
        <v>17</v>
      </c>
      <c r="W12" s="770">
        <f t="shared" si="2"/>
        <v>100</v>
      </c>
      <c r="X12" s="771"/>
      <c r="Y12" s="3037"/>
      <c r="Z12" s="54" t="str">
        <f t="shared" si="7"/>
        <v>配建</v>
      </c>
      <c r="AA12" s="772">
        <f>D12/F12</f>
        <v>1</v>
      </c>
      <c r="AB12" s="772">
        <f>D12/H12</f>
        <v>1</v>
      </c>
      <c r="AC12" s="772">
        <f>D12/J12</f>
        <v>1</v>
      </c>
    </row>
    <row r="13" spans="1:30" ht="15">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40"/>
      <c r="M13" s="1131"/>
      <c r="N13" s="1131"/>
      <c r="O13" s="1139"/>
      <c r="P13" s="3186"/>
      <c r="Q13" s="1793">
        <f t="shared" si="6"/>
        <v>111</v>
      </c>
      <c r="R13" s="769" t="s">
        <v>17</v>
      </c>
      <c r="S13" s="770">
        <f t="shared" si="0"/>
        <v>100</v>
      </c>
      <c r="T13" s="769" t="s">
        <v>17</v>
      </c>
      <c r="U13" s="770">
        <f t="shared" si="1"/>
        <v>100</v>
      </c>
      <c r="V13" s="769" t="s">
        <v>17</v>
      </c>
      <c r="W13" s="770">
        <f t="shared" si="2"/>
        <v>100</v>
      </c>
      <c r="X13" s="771"/>
      <c r="Y13" s="3037"/>
      <c r="Z13" s="54">
        <f t="shared" si="7"/>
        <v>111</v>
      </c>
      <c r="AA13" s="772">
        <f>D13/F13</f>
        <v>1</v>
      </c>
      <c r="AB13" s="772">
        <f>D13/H13</f>
        <v>1</v>
      </c>
      <c r="AC13" s="772">
        <f>D13/J13</f>
        <v>1</v>
      </c>
    </row>
    <row r="14" spans="1:30" ht="15.75"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40"/>
      <c r="M14" s="1131"/>
      <c r="N14" s="1131"/>
      <c r="O14" s="1139"/>
      <c r="P14" s="3186"/>
      <c r="Q14" s="1793">
        <f t="shared" si="6"/>
        <v>111</v>
      </c>
      <c r="R14" s="769" t="s">
        <v>17</v>
      </c>
      <c r="S14" s="770">
        <f t="shared" si="0"/>
        <v>100</v>
      </c>
      <c r="T14" s="769" t="s">
        <v>17</v>
      </c>
      <c r="U14" s="770">
        <f t="shared" si="1"/>
        <v>100</v>
      </c>
      <c r="V14" s="769" t="s">
        <v>17</v>
      </c>
      <c r="W14" s="770">
        <f t="shared" si="2"/>
        <v>100</v>
      </c>
      <c r="X14" s="771"/>
      <c r="Y14" s="3037"/>
      <c r="Z14" s="54">
        <f t="shared" si="7"/>
        <v>111</v>
      </c>
      <c r="AA14" s="772">
        <f>D14/F14</f>
        <v>1</v>
      </c>
      <c r="AB14" s="772">
        <f>D14/H14</f>
        <v>1</v>
      </c>
      <c r="AC14" s="772">
        <f>D14/J14</f>
        <v>1</v>
      </c>
    </row>
    <row r="15" spans="1:30" ht="99.75" hidden="1">
      <c r="A15" s="439" t="s">
        <v>2559</v>
      </c>
      <c r="B15" s="68" t="s">
        <v>2091</v>
      </c>
      <c r="C15" s="2601"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0"/>
      <c r="M15" s="1131"/>
      <c r="N15" s="1131"/>
      <c r="O15" s="1139"/>
      <c r="P15" s="3188" t="s">
        <v>2560</v>
      </c>
      <c r="Q15" s="1808" t="str">
        <f t="shared" si="6"/>
        <v>居住社区成熟度</v>
      </c>
      <c r="R15" s="773" t="s">
        <v>17</v>
      </c>
      <c r="S15" s="774">
        <f t="shared" si="0"/>
        <v>100</v>
      </c>
      <c r="T15" s="773" t="s">
        <v>17</v>
      </c>
      <c r="U15" s="774">
        <f t="shared" si="1"/>
        <v>100</v>
      </c>
      <c r="V15" s="773" t="s">
        <v>17</v>
      </c>
      <c r="W15" s="774">
        <f t="shared" si="2"/>
        <v>100</v>
      </c>
      <c r="X15" s="1811"/>
      <c r="Y15" s="3188" t="s">
        <v>2560</v>
      </c>
      <c r="Z15" s="1812" t="str">
        <f t="shared" si="7"/>
        <v>居住社区成熟度</v>
      </c>
      <c r="AA15" s="1809">
        <f t="shared" si="3"/>
        <v>1</v>
      </c>
      <c r="AB15" s="1809">
        <f t="shared" si="4"/>
        <v>1</v>
      </c>
      <c r="AC15" s="1809">
        <f t="shared" si="5"/>
        <v>1</v>
      </c>
    </row>
    <row r="16" spans="1:30" ht="15" hidden="1">
      <c r="A16" s="427"/>
      <c r="B16" s="445"/>
      <c r="C16" s="446"/>
      <c r="D16" s="447"/>
      <c r="E16" s="2603"/>
      <c r="F16" s="447"/>
      <c r="G16" s="2603"/>
      <c r="H16" s="449"/>
      <c r="I16" s="2602"/>
      <c r="J16" s="447"/>
      <c r="K16" s="671"/>
      <c r="L16" s="1140"/>
      <c r="M16" s="1131"/>
      <c r="N16" s="1131"/>
      <c r="O16" s="1139"/>
      <c r="P16" s="3189"/>
      <c r="Q16" s="1808"/>
      <c r="R16" s="773"/>
      <c r="S16" s="774"/>
      <c r="T16" s="773"/>
      <c r="U16" s="774"/>
      <c r="V16" s="773"/>
      <c r="W16" s="774"/>
      <c r="X16" s="1811"/>
      <c r="Y16" s="3189"/>
      <c r="Z16" s="1812"/>
      <c r="AA16" s="1809">
        <v>1</v>
      </c>
      <c r="AB16" s="1809">
        <v>1</v>
      </c>
      <c r="AC16" s="1809">
        <v>1</v>
      </c>
    </row>
    <row r="17" spans="1:29" ht="85.5">
      <c r="A17" s="427"/>
      <c r="B17" s="450" t="s">
        <v>2653</v>
      </c>
      <c r="C17" s="2662" t="str">
        <f>估价对象房地状况!C16</f>
        <v>估价对象位于通州运河核心区，周边商业氛围成熟度一般，人流量一般，商业繁华度一般。</v>
      </c>
      <c r="D17" s="449">
        <v>100</v>
      </c>
      <c r="E17" s="451" t="s">
        <v>3268</v>
      </c>
      <c r="F17" s="449">
        <f>SUMIF(90:90,E18,91:91)-SUMIF(90:90,C18,91:91)+100</f>
        <v>100</v>
      </c>
      <c r="G17" s="451" t="s">
        <v>3268</v>
      </c>
      <c r="H17" s="454">
        <f>SUMIF(90:90,G18,91:91)-SUMIF(90:90,C18,91:91)+100</f>
        <v>100</v>
      </c>
      <c r="I17" s="451" t="s">
        <v>3268</v>
      </c>
      <c r="J17" s="454">
        <f>SUMIF(90:90,I18,91:91)-SUMIF(90:90,C18,91:91)+100</f>
        <v>100</v>
      </c>
      <c r="K17" s="672"/>
      <c r="L17" s="1140"/>
      <c r="M17" s="1131"/>
      <c r="N17" s="1131"/>
      <c r="O17" s="1139"/>
      <c r="P17" s="3189"/>
      <c r="Q17" s="1808" t="str">
        <f>B17</f>
        <v>商业繁华度</v>
      </c>
      <c r="R17" s="773" t="s">
        <v>17</v>
      </c>
      <c r="S17" s="774">
        <f>F17</f>
        <v>100</v>
      </c>
      <c r="T17" s="773" t="s">
        <v>17</v>
      </c>
      <c r="U17" s="774">
        <f>H17</f>
        <v>100</v>
      </c>
      <c r="V17" s="773" t="s">
        <v>17</v>
      </c>
      <c r="W17" s="774">
        <f>J17</f>
        <v>100</v>
      </c>
      <c r="X17" s="1811"/>
      <c r="Y17" s="3189"/>
      <c r="Z17" s="1812" t="str">
        <f>Q17</f>
        <v>商业繁华度</v>
      </c>
      <c r="AA17" s="1809">
        <f t="shared" si="3"/>
        <v>1</v>
      </c>
      <c r="AB17" s="1809">
        <f t="shared" si="4"/>
        <v>1</v>
      </c>
      <c r="AC17" s="1809">
        <f t="shared" si="5"/>
        <v>1</v>
      </c>
    </row>
    <row r="18" spans="1:29" ht="15" hidden="1">
      <c r="A18" s="427"/>
      <c r="B18" s="455"/>
      <c r="C18" s="2606" t="s">
        <v>3129</v>
      </c>
      <c r="D18" s="449"/>
      <c r="E18" s="2606" t="s">
        <v>3129</v>
      </c>
      <c r="F18" s="449"/>
      <c r="G18" s="2606" t="s">
        <v>3129</v>
      </c>
      <c r="H18" s="447"/>
      <c r="I18" s="2606" t="s">
        <v>3129</v>
      </c>
      <c r="J18" s="447"/>
      <c r="K18" s="671"/>
      <c r="L18" s="1140"/>
      <c r="M18" s="1131"/>
      <c r="N18" s="1131"/>
      <c r="O18" s="1139"/>
      <c r="P18" s="3189"/>
      <c r="Q18" s="1808"/>
      <c r="R18" s="773"/>
      <c r="S18" s="774"/>
      <c r="T18" s="773"/>
      <c r="U18" s="774"/>
      <c r="V18" s="773"/>
      <c r="W18" s="774"/>
      <c r="X18" s="1811"/>
      <c r="Y18" s="3189"/>
      <c r="Z18" s="1812"/>
      <c r="AA18" s="1809">
        <v>1</v>
      </c>
      <c r="AB18" s="1809">
        <v>1</v>
      </c>
      <c r="AC18" s="1809">
        <v>1</v>
      </c>
    </row>
    <row r="19" spans="1:29" ht="85.5">
      <c r="A19" s="427"/>
      <c r="B19" s="450" t="s">
        <v>2687</v>
      </c>
      <c r="C19" s="2662" t="str">
        <f>估价对象房地状况!C17</f>
        <v>估价对象位于通州运河核心区，周边办公楼项目数量一般，入驻率一般，办公集聚程度一般。</v>
      </c>
      <c r="D19" s="454">
        <v>100</v>
      </c>
      <c r="E19" s="456" t="s">
        <v>3239</v>
      </c>
      <c r="F19" s="454">
        <f>SUMIF(92:92,E20,93:93)-SUMIF(92:92,C20,93:93)+100</f>
        <v>100</v>
      </c>
      <c r="G19" s="456" t="s">
        <v>3239</v>
      </c>
      <c r="H19" s="449">
        <f>SUMIF(92:92,G20,93:93)-SUMIF(92:92,C20,93:93)+100</f>
        <v>100</v>
      </c>
      <c r="I19" s="456" t="s">
        <v>3239</v>
      </c>
      <c r="J19" s="449">
        <f>SUMIF(92:92,I20,93:93)-SUMIF(92:92,C20,93:93)+100</f>
        <v>100</v>
      </c>
      <c r="K19" s="672"/>
      <c r="L19" s="1140"/>
      <c r="M19" s="1131"/>
      <c r="N19" s="1131"/>
      <c r="O19" s="1139"/>
      <c r="P19" s="3189"/>
      <c r="Q19" s="1808" t="str">
        <f>B19</f>
        <v>办公集聚程度</v>
      </c>
      <c r="R19" s="773" t="s">
        <v>17</v>
      </c>
      <c r="S19" s="774">
        <f>F19</f>
        <v>100</v>
      </c>
      <c r="T19" s="773" t="s">
        <v>17</v>
      </c>
      <c r="U19" s="774">
        <f>H19</f>
        <v>100</v>
      </c>
      <c r="V19" s="773" t="s">
        <v>17</v>
      </c>
      <c r="W19" s="774">
        <f>J19</f>
        <v>100</v>
      </c>
      <c r="X19" s="1811"/>
      <c r="Y19" s="3189"/>
      <c r="Z19" s="1812" t="str">
        <f>Q19</f>
        <v>办公集聚程度</v>
      </c>
      <c r="AA19" s="1809">
        <f t="shared" si="3"/>
        <v>1</v>
      </c>
      <c r="AB19" s="1809">
        <f t="shared" si="4"/>
        <v>1</v>
      </c>
      <c r="AC19" s="1809">
        <f t="shared" si="5"/>
        <v>1</v>
      </c>
    </row>
    <row r="20" spans="1:29" ht="15" hidden="1">
      <c r="A20" s="427"/>
      <c r="B20" s="455"/>
      <c r="C20" s="446" t="s">
        <v>3129</v>
      </c>
      <c r="D20" s="447"/>
      <c r="E20" s="2603" t="s">
        <v>3129</v>
      </c>
      <c r="F20" s="447"/>
      <c r="G20" s="2603" t="s">
        <v>3129</v>
      </c>
      <c r="H20" s="447"/>
      <c r="I20" s="2603" t="s">
        <v>3129</v>
      </c>
      <c r="J20" s="447"/>
      <c r="K20" s="671"/>
      <c r="L20" s="1140"/>
      <c r="M20" s="1131"/>
      <c r="N20" s="1131"/>
      <c r="O20" s="1139"/>
      <c r="P20" s="3189"/>
      <c r="Q20" s="1808"/>
      <c r="R20" s="773"/>
      <c r="S20" s="774"/>
      <c r="T20" s="773"/>
      <c r="U20" s="774"/>
      <c r="V20" s="773"/>
      <c r="W20" s="774"/>
      <c r="X20" s="1811"/>
      <c r="Y20" s="3189"/>
      <c r="Z20" s="1812"/>
      <c r="AA20" s="1809">
        <v>1</v>
      </c>
      <c r="AB20" s="1809">
        <v>1</v>
      </c>
      <c r="AC20" s="1809">
        <v>1</v>
      </c>
    </row>
    <row r="21" spans="1:29" ht="99.75">
      <c r="A21" s="427"/>
      <c r="B21" s="450" t="s">
        <v>2709</v>
      </c>
      <c r="C21" s="2605" t="str">
        <f>估价对象房地状况!C18</f>
        <v>附近主要有317路、552路、809、通49路等公交线路，紧邻地铁6号线，路网密集度较好，交通便捷度较好。</v>
      </c>
      <c r="D21" s="449">
        <v>100</v>
      </c>
      <c r="E21" s="451" t="s">
        <v>3269</v>
      </c>
      <c r="F21" s="454">
        <f>SUMIF(94:94,E22,95:95)-SUMIF(94:94,C22,95:95)+100</f>
        <v>100</v>
      </c>
      <c r="G21" s="451" t="s">
        <v>3269</v>
      </c>
      <c r="H21" s="449">
        <f>SUMIF(94:94,G22,95:95)-SUMIF(94:94,C22,95:95)+100</f>
        <v>100</v>
      </c>
      <c r="I21" s="451" t="s">
        <v>3269</v>
      </c>
      <c r="J21" s="449">
        <f>SUMIF(94:94,I22,95:95)-SUMIF(94:94,C22,95:95)+100</f>
        <v>100</v>
      </c>
      <c r="K21" s="672"/>
      <c r="L21" s="1140"/>
      <c r="M21" s="1131"/>
      <c r="N21" s="1131"/>
      <c r="O21" s="1139"/>
      <c r="P21" s="3189"/>
      <c r="Q21" s="1808" t="str">
        <f>B21</f>
        <v>交通便捷度</v>
      </c>
      <c r="R21" s="773" t="s">
        <v>17</v>
      </c>
      <c r="S21" s="774">
        <f>F21</f>
        <v>100</v>
      </c>
      <c r="T21" s="773" t="s">
        <v>17</v>
      </c>
      <c r="U21" s="774">
        <f>H21</f>
        <v>100</v>
      </c>
      <c r="V21" s="773" t="s">
        <v>17</v>
      </c>
      <c r="W21" s="774">
        <f>J21</f>
        <v>100</v>
      </c>
      <c r="X21" s="1811"/>
      <c r="Y21" s="3189"/>
      <c r="Z21" s="1812" t="str">
        <f>Q21</f>
        <v>交通便捷度</v>
      </c>
      <c r="AA21" s="1809">
        <f t="shared" si="3"/>
        <v>1</v>
      </c>
      <c r="AB21" s="1809">
        <f t="shared" si="4"/>
        <v>1</v>
      </c>
      <c r="AC21" s="1809">
        <f t="shared" si="5"/>
        <v>1</v>
      </c>
    </row>
    <row r="22" spans="1:29" ht="15" hidden="1">
      <c r="A22" s="427"/>
      <c r="B22" s="1383"/>
      <c r="C22" s="446" t="s">
        <v>3131</v>
      </c>
      <c r="D22" s="449"/>
      <c r="E22" s="2603" t="s">
        <v>3131</v>
      </c>
      <c r="F22" s="447"/>
      <c r="G22" s="2603" t="s">
        <v>3131</v>
      </c>
      <c r="H22" s="447"/>
      <c r="I22" s="2603" t="s">
        <v>3131</v>
      </c>
      <c r="J22" s="447"/>
      <c r="K22" s="671"/>
      <c r="L22" s="1140"/>
      <c r="M22" s="1131"/>
      <c r="N22" s="1131"/>
      <c r="O22" s="1139"/>
      <c r="P22" s="3189"/>
      <c r="Q22" s="1808"/>
      <c r="R22" s="773"/>
      <c r="S22" s="774"/>
      <c r="T22" s="773"/>
      <c r="U22" s="774"/>
      <c r="V22" s="773"/>
      <c r="W22" s="774"/>
      <c r="X22" s="1811"/>
      <c r="Y22" s="3189"/>
      <c r="Z22" s="1812"/>
      <c r="AA22" s="1809">
        <v>1</v>
      </c>
      <c r="AB22" s="1809">
        <v>1</v>
      </c>
      <c r="AC22" s="1809">
        <v>1</v>
      </c>
    </row>
    <row r="23" spans="1:29" ht="15">
      <c r="A23" s="403"/>
      <c r="B23" s="450" t="s">
        <v>2748</v>
      </c>
      <c r="C23" s="1388">
        <f>估价对象房地状况!C19</f>
        <v>0</v>
      </c>
      <c r="D23" s="454">
        <v>100</v>
      </c>
      <c r="E23" s="2958" t="s">
        <v>3270</v>
      </c>
      <c r="F23" s="454">
        <f>SUMIF(96:96,E24,97:97)-SUMIF(96:96,C24,97:97)+100</f>
        <v>100</v>
      </c>
      <c r="G23" s="2958" t="s">
        <v>3270</v>
      </c>
      <c r="H23" s="454">
        <f>SUMIF(96:96,G24,97:97)-SUMIF(96:96,C24,97:97)+100</f>
        <v>100</v>
      </c>
      <c r="I23" s="2958" t="s">
        <v>3270</v>
      </c>
      <c r="J23" s="454">
        <f>SUMIF(96:96,I24,97:97)-SUMIF(96:96,C24,97:97)+100</f>
        <v>100</v>
      </c>
      <c r="K23" s="672"/>
      <c r="L23" s="1140"/>
      <c r="M23" s="1131"/>
      <c r="N23" s="1131"/>
      <c r="O23" s="1139"/>
      <c r="P23" s="3189"/>
      <c r="Q23" s="1808" t="str">
        <f t="shared" ref="Q23:Q37" si="8">B23</f>
        <v>区域土地利用方向</v>
      </c>
      <c r="R23" s="773" t="s">
        <v>17</v>
      </c>
      <c r="S23" s="774">
        <f>F23</f>
        <v>100</v>
      </c>
      <c r="T23" s="773" t="s">
        <v>17</v>
      </c>
      <c r="U23" s="774">
        <f>H23</f>
        <v>100</v>
      </c>
      <c r="V23" s="773" t="s">
        <v>17</v>
      </c>
      <c r="W23" s="774">
        <f>J23</f>
        <v>100</v>
      </c>
      <c r="X23" s="1811"/>
      <c r="Y23" s="3189"/>
      <c r="Z23" s="1812" t="str">
        <f>Q23</f>
        <v>区域土地利用方向</v>
      </c>
      <c r="AA23" s="1809">
        <f t="shared" si="3"/>
        <v>1</v>
      </c>
      <c r="AB23" s="1809">
        <f t="shared" si="4"/>
        <v>1</v>
      </c>
      <c r="AC23" s="1809">
        <f t="shared" si="5"/>
        <v>1</v>
      </c>
    </row>
    <row r="24" spans="1:29" ht="15" hidden="1">
      <c r="A24" s="403"/>
      <c r="B24" s="455"/>
      <c r="C24" s="615" t="s">
        <v>3131</v>
      </c>
      <c r="D24" s="447"/>
      <c r="E24" s="615" t="s">
        <v>3131</v>
      </c>
      <c r="F24" s="447"/>
      <c r="G24" s="615" t="s">
        <v>3131</v>
      </c>
      <c r="H24" s="447"/>
      <c r="I24" s="615" t="s">
        <v>3131</v>
      </c>
      <c r="J24" s="447"/>
      <c r="K24" s="809"/>
      <c r="L24" s="1140"/>
      <c r="M24" s="1131"/>
      <c r="N24" s="1131"/>
      <c r="O24" s="1139"/>
      <c r="P24" s="3189"/>
      <c r="Q24" s="1808"/>
      <c r="R24" s="773"/>
      <c r="S24" s="774"/>
      <c r="T24" s="773"/>
      <c r="U24" s="774"/>
      <c r="V24" s="773"/>
      <c r="W24" s="774"/>
      <c r="X24" s="1811"/>
      <c r="Y24" s="3189"/>
      <c r="Z24" s="1812"/>
      <c r="AA24" s="1809"/>
      <c r="AB24" s="1809"/>
      <c r="AC24" s="1809"/>
    </row>
    <row r="25" spans="1:29" ht="128.25">
      <c r="A25" s="403"/>
      <c r="B25" s="1383" t="s">
        <v>2749</v>
      </c>
      <c r="C25" s="2662" t="str">
        <f>估价对象房地状况!C20</f>
        <v>估价对象周边有水系、运河奥体公园，自然环境较好；周边有大运河美术馆等人文设施，人文环境较好；综合评价环境状况较好。</v>
      </c>
      <c r="D25" s="449">
        <v>100</v>
      </c>
      <c r="E25" s="2958" t="s">
        <v>3247</v>
      </c>
      <c r="F25" s="449">
        <f>SUMIF(98:98,E26,99:99)-SUMIF(98:98,C26,99:99)+100</f>
        <v>100</v>
      </c>
      <c r="G25" s="2958" t="s">
        <v>3247</v>
      </c>
      <c r="H25" s="449">
        <f>SUMIF(98:98,G26,99:99)-SUMIF(98:98,C26,99:99)+100</f>
        <v>100</v>
      </c>
      <c r="I25" s="2958" t="s">
        <v>3247</v>
      </c>
      <c r="J25" s="449">
        <f>SUMIF(98:98,I26,99:99)-SUMIF(98:98,C26,99:99)+100</f>
        <v>100</v>
      </c>
      <c r="K25" s="672"/>
      <c r="L25" s="1140"/>
      <c r="M25" s="1131"/>
      <c r="N25" s="1131"/>
      <c r="O25" s="1139"/>
      <c r="P25" s="3189"/>
      <c r="Q25" s="1808" t="str">
        <f t="shared" si="8"/>
        <v>自然及人文环境状况</v>
      </c>
      <c r="R25" s="773" t="s">
        <v>17</v>
      </c>
      <c r="S25" s="774">
        <f>F25</f>
        <v>100</v>
      </c>
      <c r="T25" s="773" t="s">
        <v>17</v>
      </c>
      <c r="U25" s="774">
        <f>H25</f>
        <v>100</v>
      </c>
      <c r="V25" s="773" t="s">
        <v>17</v>
      </c>
      <c r="W25" s="774">
        <f>J25</f>
        <v>100</v>
      </c>
      <c r="X25" s="1811"/>
      <c r="Y25" s="3189"/>
      <c r="Z25" s="1812" t="str">
        <f>Q25</f>
        <v>自然及人文环境状况</v>
      </c>
      <c r="AA25" s="1809">
        <f t="shared" si="3"/>
        <v>1</v>
      </c>
      <c r="AB25" s="1809">
        <f t="shared" si="4"/>
        <v>1</v>
      </c>
      <c r="AC25" s="1809">
        <f t="shared" si="5"/>
        <v>1</v>
      </c>
    </row>
    <row r="26" spans="1:29" ht="15" hidden="1">
      <c r="A26" s="403"/>
      <c r="B26" s="455"/>
      <c r="C26" s="446" t="s">
        <v>3131</v>
      </c>
      <c r="D26" s="447"/>
      <c r="E26" s="446" t="s">
        <v>3131</v>
      </c>
      <c r="F26" s="447"/>
      <c r="G26" s="446" t="s">
        <v>3131</v>
      </c>
      <c r="H26" s="447"/>
      <c r="I26" s="446" t="s">
        <v>3131</v>
      </c>
      <c r="J26" s="447"/>
      <c r="K26" s="671"/>
      <c r="L26" s="1140"/>
      <c r="M26" s="1131"/>
      <c r="N26" s="1131"/>
      <c r="O26" s="1139"/>
      <c r="P26" s="3189"/>
      <c r="Q26" s="1808"/>
      <c r="R26" s="773"/>
      <c r="S26" s="774"/>
      <c r="T26" s="773"/>
      <c r="U26" s="774"/>
      <c r="V26" s="773"/>
      <c r="W26" s="774"/>
      <c r="X26" s="1811"/>
      <c r="Y26" s="3189"/>
      <c r="Z26" s="1812"/>
      <c r="AA26" s="1809">
        <v>1</v>
      </c>
      <c r="AB26" s="1809">
        <v>1</v>
      </c>
      <c r="AC26" s="1809">
        <v>1</v>
      </c>
    </row>
    <row r="27" spans="1:29" s="116" customFormat="1" ht="171">
      <c r="A27" s="648"/>
      <c r="B27" s="1383" t="s">
        <v>2654</v>
      </c>
      <c r="C27" s="2605" t="str">
        <f>估价对象房地状况!C21</f>
        <v>估价对象周边有银行（兴业银行（北京通州运河支行）等）、医院（北京京通医院等）、超市（隆品源超市等）、学校（北京通州芙蓉小学等），公共配套设施齐备情况较好。</v>
      </c>
      <c r="D27" s="449">
        <v>100</v>
      </c>
      <c r="E27" s="451" t="s">
        <v>3250</v>
      </c>
      <c r="F27" s="449">
        <f>SUMIF(100:100,E28,101:101)-SUMIF(100:100,C28,101:101)+100</f>
        <v>100</v>
      </c>
      <c r="G27" s="451" t="s">
        <v>3250</v>
      </c>
      <c r="H27" s="449">
        <f>SUMIF(100:100,G28,101:101)-SUMIF(100:100,C28,101:101)+100</f>
        <v>100</v>
      </c>
      <c r="I27" s="451" t="s">
        <v>3250</v>
      </c>
      <c r="J27" s="449">
        <f>SUMIF(100:100,I28,101:101)-SUMIF(100:100,C28,101:101)+100</f>
        <v>100</v>
      </c>
      <c r="K27" s="672"/>
      <c r="L27" s="1132"/>
      <c r="M27" s="1133"/>
      <c r="N27" s="1133"/>
      <c r="O27" s="1134"/>
      <c r="P27" s="3189"/>
      <c r="Q27" s="1793" t="str">
        <f t="shared" si="8"/>
        <v>公共配套设施</v>
      </c>
      <c r="R27" s="769" t="s">
        <v>17</v>
      </c>
      <c r="S27" s="770">
        <f>F27</f>
        <v>100</v>
      </c>
      <c r="T27" s="769" t="s">
        <v>17</v>
      </c>
      <c r="U27" s="770">
        <f>H27</f>
        <v>100</v>
      </c>
      <c r="V27" s="769" t="s">
        <v>17</v>
      </c>
      <c r="W27" s="770">
        <f>J27</f>
        <v>100</v>
      </c>
      <c r="X27" s="771"/>
      <c r="Y27" s="3189"/>
      <c r="Z27" s="54" t="str">
        <f>Q27</f>
        <v>公共配套设施</v>
      </c>
      <c r="AA27" s="1809">
        <f>D27/F27</f>
        <v>1</v>
      </c>
      <c r="AB27" s="1809">
        <f>D27/H27</f>
        <v>1</v>
      </c>
      <c r="AC27" s="1809">
        <f>D27/J27</f>
        <v>1</v>
      </c>
    </row>
    <row r="28" spans="1:29" s="116" customFormat="1" ht="15" hidden="1">
      <c r="A28" s="648"/>
      <c r="B28" s="455"/>
      <c r="C28" s="2698" t="s">
        <v>3131</v>
      </c>
      <c r="D28" s="447"/>
      <c r="E28" s="2698" t="s">
        <v>3131</v>
      </c>
      <c r="F28" s="447"/>
      <c r="G28" s="2698" t="s">
        <v>3131</v>
      </c>
      <c r="H28" s="447"/>
      <c r="I28" s="2698" t="s">
        <v>3131</v>
      </c>
      <c r="J28" s="447"/>
      <c r="K28" s="671"/>
      <c r="L28" s="1132"/>
      <c r="M28" s="1133"/>
      <c r="N28" s="1133"/>
      <c r="O28" s="1134"/>
      <c r="P28" s="3189"/>
      <c r="Q28" s="1793"/>
      <c r="R28" s="769"/>
      <c r="S28" s="770"/>
      <c r="T28" s="769"/>
      <c r="U28" s="770"/>
      <c r="V28" s="769"/>
      <c r="W28" s="770"/>
      <c r="X28" s="771"/>
      <c r="Y28" s="3189"/>
      <c r="Z28" s="54"/>
      <c r="AA28" s="1809">
        <v>1</v>
      </c>
      <c r="AB28" s="1809">
        <v>1</v>
      </c>
      <c r="AC28" s="1809">
        <v>1</v>
      </c>
    </row>
    <row r="29" spans="1:29" s="116" customFormat="1" ht="15">
      <c r="A29" s="648"/>
      <c r="B29" s="1383" t="s">
        <v>2655</v>
      </c>
      <c r="C29" s="2605" t="str">
        <f>估价对象房地状况!C22</f>
        <v>七通。</v>
      </c>
      <c r="D29" s="449">
        <v>100</v>
      </c>
      <c r="E29" s="2958" t="s">
        <v>3271</v>
      </c>
      <c r="F29" s="449">
        <f>SUMIF(102:102,E30,103:103)-SUMIF(102:102,C30,103:103)+100</f>
        <v>100</v>
      </c>
      <c r="G29" s="2958" t="s">
        <v>3271</v>
      </c>
      <c r="H29" s="449">
        <f>SUMIF(102:102,G30,103:103)-SUMIF(102:102,C30,103:103)+100</f>
        <v>100</v>
      </c>
      <c r="I29" s="2958" t="s">
        <v>3271</v>
      </c>
      <c r="J29" s="449">
        <f>SUMIF(102:102,I30,103:103)-SUMIF(102:102,C30,103:103)+100</f>
        <v>100</v>
      </c>
      <c r="K29" s="672"/>
      <c r="L29" s="1132"/>
      <c r="M29" s="1133"/>
      <c r="N29" s="1133"/>
      <c r="O29" s="1134"/>
      <c r="P29" s="3189"/>
      <c r="Q29" s="1793" t="str">
        <f t="shared" ref="Q29" si="9">B29</f>
        <v>基础设施水平</v>
      </c>
      <c r="R29" s="769" t="s">
        <v>17</v>
      </c>
      <c r="S29" s="770">
        <f>F29</f>
        <v>100</v>
      </c>
      <c r="T29" s="769" t="s">
        <v>17</v>
      </c>
      <c r="U29" s="770">
        <f>H29</f>
        <v>100</v>
      </c>
      <c r="V29" s="769" t="s">
        <v>17</v>
      </c>
      <c r="W29" s="770">
        <f>J29</f>
        <v>100</v>
      </c>
      <c r="X29" s="771"/>
      <c r="Y29" s="3189"/>
      <c r="Z29" s="54" t="str">
        <f>Q29</f>
        <v>基础设施水平</v>
      </c>
      <c r="AA29" s="1809">
        <f>D29/F29</f>
        <v>1</v>
      </c>
      <c r="AB29" s="1809">
        <f>D29/H29</f>
        <v>1</v>
      </c>
      <c r="AC29" s="1809">
        <f>D29/J29</f>
        <v>1</v>
      </c>
    </row>
    <row r="30" spans="1:29" s="116" customFormat="1" ht="15" hidden="1">
      <c r="A30" s="648"/>
      <c r="B30" s="455"/>
      <c r="C30" s="2698" t="s">
        <v>3133</v>
      </c>
      <c r="D30" s="447"/>
      <c r="E30" s="2698" t="s">
        <v>3133</v>
      </c>
      <c r="F30" s="447"/>
      <c r="G30" s="2698" t="s">
        <v>3133</v>
      </c>
      <c r="H30" s="447"/>
      <c r="I30" s="2698" t="s">
        <v>3133</v>
      </c>
      <c r="J30" s="447"/>
      <c r="K30" s="671"/>
      <c r="L30" s="1132"/>
      <c r="M30" s="1133"/>
      <c r="N30" s="1133"/>
      <c r="O30" s="1134"/>
      <c r="P30" s="3189"/>
      <c r="Q30" s="1793"/>
      <c r="R30" s="769"/>
      <c r="S30" s="770"/>
      <c r="T30" s="769"/>
      <c r="U30" s="770"/>
      <c r="V30" s="769"/>
      <c r="W30" s="770"/>
      <c r="X30" s="771"/>
      <c r="Y30" s="3189"/>
      <c r="Z30" s="54"/>
      <c r="AA30" s="1809">
        <v>1</v>
      </c>
      <c r="AB30" s="1809">
        <v>1</v>
      </c>
      <c r="AC30" s="1809">
        <v>1</v>
      </c>
    </row>
    <row r="31" spans="1:29" ht="15" hidden="1">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0"/>
      <c r="M31" s="1131"/>
      <c r="N31" s="1131"/>
      <c r="O31" s="1139"/>
      <c r="P31" s="3189"/>
      <c r="Q31" s="1808" t="str">
        <f t="shared" si="8"/>
        <v>临街状况</v>
      </c>
      <c r="R31" s="773" t="s">
        <v>17</v>
      </c>
      <c r="S31" s="774">
        <f t="shared" ref="S31:S45" si="10">F31</f>
        <v>100</v>
      </c>
      <c r="T31" s="773" t="s">
        <v>17</v>
      </c>
      <c r="U31" s="774">
        <f t="shared" ref="U31:U45" si="11">H31</f>
        <v>100</v>
      </c>
      <c r="V31" s="773" t="s">
        <v>17</v>
      </c>
      <c r="W31" s="774">
        <f t="shared" ref="W31:W45" si="12">J31</f>
        <v>100</v>
      </c>
      <c r="X31" s="1811"/>
      <c r="Y31" s="3189"/>
      <c r="Z31" s="1812" t="str">
        <f t="shared" ref="Z31:Z45" si="13">Q31</f>
        <v>临街状况</v>
      </c>
      <c r="AA31" s="1809">
        <f t="shared" si="3"/>
        <v>1</v>
      </c>
      <c r="AB31" s="1809">
        <f t="shared" si="4"/>
        <v>1</v>
      </c>
      <c r="AC31" s="1809">
        <f t="shared" si="5"/>
        <v>1</v>
      </c>
    </row>
    <row r="32" spans="1:29" ht="28.5">
      <c r="A32" s="427"/>
      <c r="B32" s="1383" t="s">
        <v>2691</v>
      </c>
      <c r="C32" s="2957" t="str">
        <f>估价对象房地状况!C10</f>
        <v>城市支路——永顺南街</v>
      </c>
      <c r="D32" s="449">
        <v>100</v>
      </c>
      <c r="E32" s="2958" t="s">
        <v>3130</v>
      </c>
      <c r="F32" s="449">
        <f>SUMIF(106:106,E33,107:107)-SUMIF(106:106,C33,107:107)+100</f>
        <v>102</v>
      </c>
      <c r="G32" s="2958" t="s">
        <v>3130</v>
      </c>
      <c r="H32" s="449">
        <f>SUMIF(106:106,G33,107:107)-SUMIF(106:106,C33,107:107)+100</f>
        <v>102</v>
      </c>
      <c r="I32" s="2958" t="s">
        <v>3130</v>
      </c>
      <c r="J32" s="449">
        <f>SUMIF(106:106,I33,107:107)-SUMIF(106:106,C33,107:107)+100</f>
        <v>102</v>
      </c>
      <c r="K32" s="672">
        <f>'[3]土地比较法-住宅、综合'!$K$32</f>
        <v>1</v>
      </c>
      <c r="L32" s="1140"/>
      <c r="M32" s="1131"/>
      <c r="N32" s="1131"/>
      <c r="O32" s="1139"/>
      <c r="P32" s="3189"/>
      <c r="Q32" s="1808" t="str">
        <f t="shared" si="8"/>
        <v>毗邻道路的类型与等级</v>
      </c>
      <c r="R32" s="773" t="s">
        <v>17</v>
      </c>
      <c r="S32" s="774">
        <f t="shared" si="10"/>
        <v>102</v>
      </c>
      <c r="T32" s="773" t="s">
        <v>17</v>
      </c>
      <c r="U32" s="774">
        <f t="shared" si="11"/>
        <v>102</v>
      </c>
      <c r="V32" s="773" t="s">
        <v>17</v>
      </c>
      <c r="W32" s="774">
        <f t="shared" si="12"/>
        <v>102</v>
      </c>
      <c r="X32" s="1811"/>
      <c r="Y32" s="3189"/>
      <c r="Z32" s="1812" t="str">
        <f t="shared" si="13"/>
        <v>毗邻道路的类型与等级</v>
      </c>
      <c r="AA32" s="1809">
        <f t="shared" si="3"/>
        <v>0.98039215686274506</v>
      </c>
      <c r="AB32" s="1809">
        <f t="shared" si="4"/>
        <v>0.98039215686274506</v>
      </c>
      <c r="AC32" s="1809">
        <f t="shared" si="5"/>
        <v>0.98039215686274506</v>
      </c>
    </row>
    <row r="33" spans="1:29" ht="15" hidden="1">
      <c r="A33" s="427"/>
      <c r="B33" s="455"/>
      <c r="C33" s="446" t="s">
        <v>3143</v>
      </c>
      <c r="D33" s="447"/>
      <c r="E33" s="2609" t="s">
        <v>3144</v>
      </c>
      <c r="F33" s="447"/>
      <c r="G33" s="2609" t="s">
        <v>3144</v>
      </c>
      <c r="H33" s="447"/>
      <c r="I33" s="2609" t="s">
        <v>3144</v>
      </c>
      <c r="J33" s="447"/>
      <c r="K33" s="612"/>
      <c r="L33" s="1140"/>
      <c r="M33" s="1131"/>
      <c r="N33" s="1131"/>
      <c r="O33" s="1139"/>
      <c r="P33" s="3189"/>
      <c r="Q33" s="1808"/>
      <c r="R33" s="773"/>
      <c r="S33" s="774"/>
      <c r="T33" s="773"/>
      <c r="U33" s="774"/>
      <c r="V33" s="773"/>
      <c r="W33" s="774"/>
      <c r="X33" s="1811"/>
      <c r="Y33" s="3189"/>
      <c r="Z33" s="1812"/>
      <c r="AA33" s="1809">
        <v>1</v>
      </c>
      <c r="AB33" s="1809">
        <v>1</v>
      </c>
      <c r="AC33" s="1809">
        <v>1</v>
      </c>
    </row>
    <row r="34" spans="1:29" ht="15" hidden="1">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0"/>
      <c r="M34" s="1131"/>
      <c r="N34" s="1131"/>
      <c r="O34" s="1139"/>
      <c r="P34" s="3189"/>
      <c r="Q34" s="1808" t="str">
        <f t="shared" si="8"/>
        <v>土地级别</v>
      </c>
      <c r="R34" s="773" t="s">
        <v>17</v>
      </c>
      <c r="S34" s="774">
        <f t="shared" si="10"/>
        <v>100</v>
      </c>
      <c r="T34" s="773" t="s">
        <v>17</v>
      </c>
      <c r="U34" s="774">
        <f t="shared" si="11"/>
        <v>100</v>
      </c>
      <c r="V34" s="773" t="s">
        <v>17</v>
      </c>
      <c r="W34" s="774">
        <f t="shared" si="12"/>
        <v>100</v>
      </c>
      <c r="X34" s="1811"/>
      <c r="Y34" s="3189"/>
      <c r="Z34" s="1812" t="str">
        <f t="shared" si="13"/>
        <v>土地级别</v>
      </c>
      <c r="AA34" s="1809">
        <f t="shared" si="3"/>
        <v>1</v>
      </c>
      <c r="AB34" s="1809">
        <f t="shared" si="4"/>
        <v>1</v>
      </c>
      <c r="AC34" s="1809">
        <f t="shared" si="5"/>
        <v>1</v>
      </c>
    </row>
    <row r="35" spans="1:29" ht="15">
      <c r="A35" s="403"/>
      <c r="B35" s="1385">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0"/>
      <c r="M35" s="1131"/>
      <c r="N35" s="1131"/>
      <c r="O35" s="1139"/>
      <c r="P35" s="3189"/>
      <c r="Q35" s="1808">
        <f t="shared" si="8"/>
        <v>111</v>
      </c>
      <c r="R35" s="773" t="s">
        <v>17</v>
      </c>
      <c r="S35" s="774">
        <f t="shared" si="10"/>
        <v>100</v>
      </c>
      <c r="T35" s="773" t="s">
        <v>17</v>
      </c>
      <c r="U35" s="774">
        <f t="shared" si="11"/>
        <v>100</v>
      </c>
      <c r="V35" s="773" t="s">
        <v>17</v>
      </c>
      <c r="W35" s="774">
        <f t="shared" si="12"/>
        <v>100</v>
      </c>
      <c r="X35" s="1811"/>
      <c r="Y35" s="3189"/>
      <c r="Z35" s="1812">
        <f t="shared" si="13"/>
        <v>111</v>
      </c>
      <c r="AA35" s="1809">
        <f t="shared" si="3"/>
        <v>1</v>
      </c>
      <c r="AB35" s="1809">
        <f t="shared" si="4"/>
        <v>1</v>
      </c>
      <c r="AC35" s="1809">
        <f t="shared" si="5"/>
        <v>1</v>
      </c>
    </row>
    <row r="36" spans="1:29" ht="15">
      <c r="A36" s="674"/>
      <c r="B36" s="1386">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0"/>
      <c r="M36" s="1131"/>
      <c r="N36" s="1131"/>
      <c r="O36" s="1139"/>
      <c r="P36" s="3190" t="s">
        <v>2565</v>
      </c>
      <c r="Q36" s="1808">
        <f t="shared" si="8"/>
        <v>111</v>
      </c>
      <c r="R36" s="773" t="s">
        <v>17</v>
      </c>
      <c r="S36" s="774">
        <f t="shared" si="10"/>
        <v>100</v>
      </c>
      <c r="T36" s="773" t="s">
        <v>17</v>
      </c>
      <c r="U36" s="774">
        <f t="shared" si="11"/>
        <v>100</v>
      </c>
      <c r="V36" s="773" t="s">
        <v>17</v>
      </c>
      <c r="W36" s="774">
        <f t="shared" si="12"/>
        <v>100</v>
      </c>
      <c r="X36" s="1811"/>
      <c r="Y36" s="3191" t="s">
        <v>2565</v>
      </c>
      <c r="Z36" s="1812">
        <f t="shared" si="13"/>
        <v>111</v>
      </c>
      <c r="AA36" s="1809">
        <f t="shared" si="3"/>
        <v>1</v>
      </c>
      <c r="AB36" s="1809">
        <f t="shared" si="4"/>
        <v>1</v>
      </c>
      <c r="AC36" s="1809">
        <f t="shared" si="5"/>
        <v>1</v>
      </c>
    </row>
    <row r="37" spans="1:29" s="470" customFormat="1" ht="15.75" thickBot="1">
      <c r="A37" s="675"/>
      <c r="B37" s="1387">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8"/>
      <c r="M37" s="1141"/>
      <c r="N37" s="1141"/>
      <c r="O37" s="1142"/>
      <c r="P37" s="3191"/>
      <c r="Q37" s="1808">
        <f t="shared" si="8"/>
        <v>111</v>
      </c>
      <c r="R37" s="776" t="s">
        <v>17</v>
      </c>
      <c r="S37" s="777">
        <f t="shared" si="10"/>
        <v>100</v>
      </c>
      <c r="T37" s="776" t="s">
        <v>17</v>
      </c>
      <c r="U37" s="777">
        <f t="shared" si="11"/>
        <v>100</v>
      </c>
      <c r="V37" s="776" t="s">
        <v>17</v>
      </c>
      <c r="W37" s="777">
        <f t="shared" si="12"/>
        <v>100</v>
      </c>
      <c r="X37" s="778"/>
      <c r="Y37" s="3191"/>
      <c r="Z37" s="779">
        <f t="shared" si="13"/>
        <v>111</v>
      </c>
      <c r="AA37" s="1809">
        <f t="shared" si="3"/>
        <v>1</v>
      </c>
      <c r="AB37" s="1809">
        <f t="shared" si="4"/>
        <v>1</v>
      </c>
      <c r="AC37" s="1809">
        <f t="shared" si="5"/>
        <v>1</v>
      </c>
    </row>
    <row r="38" spans="1:29" ht="15">
      <c r="A38" s="471" t="s">
        <v>2563</v>
      </c>
      <c r="B38" s="455" t="s">
        <v>2751</v>
      </c>
      <c r="C38" s="678">
        <f>'数据-基础表'!A3</f>
        <v>16193.665000000001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0"/>
      <c r="M38" s="1131"/>
      <c r="N38" s="1131"/>
      <c r="O38" s="1139"/>
      <c r="P38" s="3191"/>
      <c r="Q38" s="1808" t="str">
        <f>B38</f>
        <v>宗地面积</v>
      </c>
      <c r="R38" s="773" t="s">
        <v>17</v>
      </c>
      <c r="S38" s="774">
        <f t="shared" si="10"/>
        <v>102</v>
      </c>
      <c r="T38" s="773" t="s">
        <v>17</v>
      </c>
      <c r="U38" s="774">
        <f t="shared" si="11"/>
        <v>103</v>
      </c>
      <c r="V38" s="773" t="s">
        <v>17</v>
      </c>
      <c r="W38" s="774">
        <f t="shared" si="12"/>
        <v>102</v>
      </c>
      <c r="X38" s="1811"/>
      <c r="Y38" s="3191"/>
      <c r="Z38" s="1812" t="str">
        <f t="shared" si="13"/>
        <v>宗地面积</v>
      </c>
      <c r="AA38" s="1809">
        <f t="shared" si="3"/>
        <v>0.98039215686274506</v>
      </c>
      <c r="AB38" s="1809">
        <f t="shared" si="4"/>
        <v>0.970873786407767</v>
      </c>
      <c r="AC38" s="1809">
        <f t="shared" si="5"/>
        <v>0.98039215686274506</v>
      </c>
    </row>
    <row r="39" spans="1:29" ht="15">
      <c r="A39" s="471"/>
      <c r="B39" s="421" t="s">
        <v>2752</v>
      </c>
      <c r="C39" s="2611" t="s">
        <v>3145</v>
      </c>
      <c r="D39" s="434">
        <v>100</v>
      </c>
      <c r="E39" s="2611" t="s">
        <v>3145</v>
      </c>
      <c r="F39" s="434">
        <f>SUMIF(119:119,E39,120:120)-SUMIF(119:119,C39,120:120)+100</f>
        <v>100</v>
      </c>
      <c r="G39" s="2611" t="s">
        <v>3145</v>
      </c>
      <c r="H39" s="434">
        <f>SUMIF(119:119,G39,120:120)-SUMIF(119:119,C39,120:120)+100</f>
        <v>100</v>
      </c>
      <c r="I39" s="2611" t="s">
        <v>3145</v>
      </c>
      <c r="J39" s="434">
        <f>SUMIF(119:119,I39,120:120)-SUMIF(119:119,C39,120:120)+100</f>
        <v>100</v>
      </c>
      <c r="K39" s="611"/>
      <c r="L39" s="1140"/>
      <c r="M39" s="1131"/>
      <c r="N39" s="1131"/>
      <c r="O39" s="1139"/>
      <c r="P39" s="3191"/>
      <c r="Q39" s="1808" t="str">
        <f t="shared" ref="Q39:Q45" si="14">B39</f>
        <v>宗地形状</v>
      </c>
      <c r="R39" s="773" t="s">
        <v>17</v>
      </c>
      <c r="S39" s="774">
        <f t="shared" si="10"/>
        <v>100</v>
      </c>
      <c r="T39" s="773" t="s">
        <v>17</v>
      </c>
      <c r="U39" s="774">
        <f t="shared" si="11"/>
        <v>100</v>
      </c>
      <c r="V39" s="773" t="s">
        <v>17</v>
      </c>
      <c r="W39" s="774">
        <f t="shared" si="12"/>
        <v>100</v>
      </c>
      <c r="X39" s="1811"/>
      <c r="Y39" s="3191"/>
      <c r="Z39" s="1812" t="str">
        <f t="shared" si="13"/>
        <v>宗地形状</v>
      </c>
      <c r="AA39" s="1809">
        <f t="shared" si="3"/>
        <v>1</v>
      </c>
      <c r="AB39" s="1809">
        <f t="shared" si="4"/>
        <v>1</v>
      </c>
      <c r="AC39" s="1809">
        <f t="shared" si="5"/>
        <v>1</v>
      </c>
    </row>
    <row r="40" spans="1:29" ht="15">
      <c r="A40" s="471"/>
      <c r="B40" s="421" t="s">
        <v>2753</v>
      </c>
      <c r="C40" s="2611" t="s">
        <v>3260</v>
      </c>
      <c r="D40" s="434">
        <v>100</v>
      </c>
      <c r="E40" s="2611" t="s">
        <v>3260</v>
      </c>
      <c r="F40" s="434">
        <f>SUMIF(121:121,E40,122:122)-SUMIF(121:121,C40,122:122)+100</f>
        <v>100</v>
      </c>
      <c r="G40" s="2611" t="s">
        <v>3260</v>
      </c>
      <c r="H40" s="434">
        <f>SUMIF(121:121,G40,122:122)-SUMIF(121:121,C40,122:122)+100</f>
        <v>100</v>
      </c>
      <c r="I40" s="2611" t="s">
        <v>3260</v>
      </c>
      <c r="J40" s="434">
        <f>SUMIF(121:121,I40,122:122)-SUMIF(121:121,C40,122:122)+100</f>
        <v>100</v>
      </c>
      <c r="K40" s="611"/>
      <c r="L40" s="1140"/>
      <c r="M40" s="1131"/>
      <c r="N40" s="1131"/>
      <c r="O40" s="1139"/>
      <c r="P40" s="3191"/>
      <c r="Q40" s="1808" t="str">
        <f t="shared" si="14"/>
        <v>临街宽度及深度</v>
      </c>
      <c r="R40" s="773" t="s">
        <v>17</v>
      </c>
      <c r="S40" s="774">
        <f t="shared" si="10"/>
        <v>100</v>
      </c>
      <c r="T40" s="773" t="s">
        <v>17</v>
      </c>
      <c r="U40" s="774">
        <f t="shared" si="11"/>
        <v>100</v>
      </c>
      <c r="V40" s="773" t="s">
        <v>17</v>
      </c>
      <c r="W40" s="774">
        <f t="shared" si="12"/>
        <v>100</v>
      </c>
      <c r="X40" s="1811"/>
      <c r="Y40" s="3191"/>
      <c r="Z40" s="1812" t="str">
        <f t="shared" si="13"/>
        <v>临街宽度及深度</v>
      </c>
      <c r="AA40" s="1809">
        <f t="shared" si="3"/>
        <v>1</v>
      </c>
      <c r="AB40" s="1809">
        <f t="shared" si="4"/>
        <v>1</v>
      </c>
      <c r="AC40" s="1809">
        <f t="shared" si="5"/>
        <v>1</v>
      </c>
    </row>
    <row r="41" spans="1:29" s="116" customFormat="1" ht="15">
      <c r="A41" s="472"/>
      <c r="B41" s="421" t="s">
        <v>2754</v>
      </c>
      <c r="C41" s="2611" t="s">
        <v>3263</v>
      </c>
      <c r="D41" s="135">
        <v>100</v>
      </c>
      <c r="E41" s="2611" t="s">
        <v>3263</v>
      </c>
      <c r="F41" s="434">
        <f>SUMIF(123:123,E41,124:124)-SUMIF(123:123,C41,124:124)+100</f>
        <v>100</v>
      </c>
      <c r="G41" s="2611" t="s">
        <v>3263</v>
      </c>
      <c r="H41" s="434">
        <f>SUMIF(123:123,G41,124:124)-SUMIF(123:123,C41,124:124)+100</f>
        <v>100</v>
      </c>
      <c r="I41" s="2611" t="s">
        <v>3263</v>
      </c>
      <c r="J41" s="434">
        <f>SUMIF(123:123,I41,124:124)-SUMIF(123:123,C41,124:124)+100</f>
        <v>100</v>
      </c>
      <c r="K41" s="611"/>
      <c r="L41" s="1132"/>
      <c r="M41" s="1133"/>
      <c r="N41" s="1133"/>
      <c r="O41" s="1134"/>
      <c r="P41" s="3191"/>
      <c r="Q41" s="1808" t="str">
        <f t="shared" si="14"/>
        <v>宗地开发程度</v>
      </c>
      <c r="R41" s="769" t="s">
        <v>17</v>
      </c>
      <c r="S41" s="770">
        <f t="shared" si="10"/>
        <v>100</v>
      </c>
      <c r="T41" s="769" t="s">
        <v>17</v>
      </c>
      <c r="U41" s="770">
        <f t="shared" si="11"/>
        <v>100</v>
      </c>
      <c r="V41" s="769" t="s">
        <v>17</v>
      </c>
      <c r="W41" s="770">
        <f t="shared" si="12"/>
        <v>100</v>
      </c>
      <c r="X41" s="771"/>
      <c r="Y41" s="3191"/>
      <c r="Z41" s="54" t="str">
        <f t="shared" si="13"/>
        <v>宗地开发程度</v>
      </c>
      <c r="AA41" s="772">
        <f t="shared" si="3"/>
        <v>1</v>
      </c>
      <c r="AB41" s="772">
        <f t="shared" si="4"/>
        <v>1</v>
      </c>
      <c r="AC41" s="772">
        <f t="shared" si="5"/>
        <v>1</v>
      </c>
    </row>
    <row r="42" spans="1:29" ht="15">
      <c r="A42" s="471"/>
      <c r="B42" s="421" t="s">
        <v>2755</v>
      </c>
      <c r="C42" s="2611" t="s">
        <v>3131</v>
      </c>
      <c r="D42" s="434">
        <v>100</v>
      </c>
      <c r="E42" s="2611" t="s">
        <v>3131</v>
      </c>
      <c r="F42" s="434">
        <f>SUMIF(125:125,E42,126:126)-SUMIF(125:125,C42,126:126)+100</f>
        <v>100</v>
      </c>
      <c r="G42" s="2611" t="s">
        <v>3131</v>
      </c>
      <c r="H42" s="434">
        <f>SUMIF(125:125,G42,126:126)-SUMIF(125:125,C42,126:126)+100</f>
        <v>100</v>
      </c>
      <c r="I42" s="2611" t="s">
        <v>3131</v>
      </c>
      <c r="J42" s="434">
        <f>SUMIF(125:125,I42,126:126)-SUMIF(125:125,C42,126:126)+100</f>
        <v>100</v>
      </c>
      <c r="K42" s="611"/>
      <c r="L42" s="1140"/>
      <c r="M42" s="1131"/>
      <c r="N42" s="1131"/>
      <c r="O42" s="1139"/>
      <c r="P42" s="3191" t="s">
        <v>2565</v>
      </c>
      <c r="Q42" s="1808" t="str">
        <f t="shared" si="14"/>
        <v>工程地质条件</v>
      </c>
      <c r="R42" s="773" t="s">
        <v>17</v>
      </c>
      <c r="S42" s="774">
        <f t="shared" si="10"/>
        <v>100</v>
      </c>
      <c r="T42" s="773" t="s">
        <v>17</v>
      </c>
      <c r="U42" s="774">
        <f t="shared" si="11"/>
        <v>100</v>
      </c>
      <c r="V42" s="773" t="s">
        <v>17</v>
      </c>
      <c r="W42" s="774">
        <f t="shared" si="12"/>
        <v>100</v>
      </c>
      <c r="X42" s="1811"/>
      <c r="Y42" s="3191" t="s">
        <v>2565</v>
      </c>
      <c r="Z42" s="1812" t="str">
        <f t="shared" si="13"/>
        <v>工程地质条件</v>
      </c>
      <c r="AA42" s="1809">
        <f t="shared" si="3"/>
        <v>1</v>
      </c>
      <c r="AB42" s="1809">
        <f t="shared" si="4"/>
        <v>1</v>
      </c>
      <c r="AC42" s="1809">
        <f t="shared" si="5"/>
        <v>1</v>
      </c>
    </row>
    <row r="43" spans="1:29" ht="15">
      <c r="A43" s="471"/>
      <c r="B43" s="1386">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0"/>
      <c r="M43" s="1131"/>
      <c r="N43" s="1131"/>
      <c r="O43" s="1139"/>
      <c r="P43" s="3191"/>
      <c r="Q43" s="1808">
        <f t="shared" si="14"/>
        <v>111</v>
      </c>
      <c r="R43" s="773" t="s">
        <v>17</v>
      </c>
      <c r="S43" s="774">
        <f t="shared" si="10"/>
        <v>100</v>
      </c>
      <c r="T43" s="773" t="s">
        <v>17</v>
      </c>
      <c r="U43" s="774">
        <f t="shared" si="11"/>
        <v>100</v>
      </c>
      <c r="V43" s="773" t="s">
        <v>17</v>
      </c>
      <c r="W43" s="774">
        <f t="shared" si="12"/>
        <v>100</v>
      </c>
      <c r="X43" s="1811"/>
      <c r="Y43" s="3191"/>
      <c r="Z43" s="1812">
        <f t="shared" si="13"/>
        <v>111</v>
      </c>
      <c r="AA43" s="1809">
        <f t="shared" si="3"/>
        <v>1</v>
      </c>
      <c r="AB43" s="1809">
        <f t="shared" si="4"/>
        <v>1</v>
      </c>
      <c r="AC43" s="1809">
        <f t="shared" si="5"/>
        <v>1</v>
      </c>
    </row>
    <row r="44" spans="1:29" ht="15">
      <c r="A44" s="471"/>
      <c r="B44" s="1386">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0"/>
      <c r="M44" s="1131"/>
      <c r="N44" s="1131"/>
      <c r="O44" s="1139"/>
      <c r="P44" s="3191"/>
      <c r="Q44" s="1808">
        <f t="shared" si="14"/>
        <v>111</v>
      </c>
      <c r="R44" s="773" t="s">
        <v>17</v>
      </c>
      <c r="S44" s="774">
        <f t="shared" si="10"/>
        <v>100</v>
      </c>
      <c r="T44" s="773" t="s">
        <v>17</v>
      </c>
      <c r="U44" s="774">
        <f t="shared" si="11"/>
        <v>100</v>
      </c>
      <c r="V44" s="773" t="s">
        <v>17</v>
      </c>
      <c r="W44" s="774">
        <f t="shared" si="12"/>
        <v>100</v>
      </c>
      <c r="X44" s="1811"/>
      <c r="Y44" s="3191"/>
      <c r="Z44" s="1812">
        <f t="shared" si="13"/>
        <v>111</v>
      </c>
      <c r="AA44" s="1809">
        <f t="shared" si="3"/>
        <v>1</v>
      </c>
      <c r="AB44" s="1809">
        <f t="shared" si="4"/>
        <v>1</v>
      </c>
      <c r="AC44" s="1809">
        <f t="shared" si="5"/>
        <v>1</v>
      </c>
    </row>
    <row r="45" spans="1:29" s="470" customFormat="1" ht="15.75" thickBot="1">
      <c r="A45" s="467"/>
      <c r="B45" s="1386">
        <v>111</v>
      </c>
      <c r="C45" s="2701"/>
      <c r="D45" s="679">
        <v>100</v>
      </c>
      <c r="E45" s="673"/>
      <c r="F45" s="437">
        <f>SUMIF(131:131,E45,132:132)-SUMIF(131:131,C45,132:132)+100</f>
        <v>100</v>
      </c>
      <c r="G45" s="673"/>
      <c r="H45" s="437">
        <f>SUMIF(131:131,G45,132:132)-SUMIF(131:131,C45,132:132)+100</f>
        <v>100</v>
      </c>
      <c r="I45" s="673"/>
      <c r="J45" s="437">
        <f>SUMIF(131:131,I45,132:132)-SUMIF(131:131,C45,132:132)+100</f>
        <v>100</v>
      </c>
      <c r="K45" s="680"/>
      <c r="L45" s="1138"/>
      <c r="M45" s="1141"/>
      <c r="N45" s="1141"/>
      <c r="O45" s="1142"/>
      <c r="P45" s="3191"/>
      <c r="Q45" s="1808">
        <f t="shared" si="14"/>
        <v>111</v>
      </c>
      <c r="R45" s="776" t="s">
        <v>17</v>
      </c>
      <c r="S45" s="777">
        <f t="shared" si="10"/>
        <v>100</v>
      </c>
      <c r="T45" s="776" t="s">
        <v>17</v>
      </c>
      <c r="U45" s="777">
        <f t="shared" si="11"/>
        <v>100</v>
      </c>
      <c r="V45" s="776" t="s">
        <v>17</v>
      </c>
      <c r="W45" s="777">
        <f t="shared" si="12"/>
        <v>100</v>
      </c>
      <c r="X45" s="778"/>
      <c r="Y45" s="3191"/>
      <c r="Z45" s="779">
        <f t="shared" si="13"/>
        <v>111</v>
      </c>
      <c r="AA45" s="1809">
        <f t="shared" si="3"/>
        <v>1</v>
      </c>
      <c r="AB45" s="1809">
        <f t="shared" si="4"/>
        <v>1</v>
      </c>
      <c r="AC45" s="1809">
        <f t="shared" si="5"/>
        <v>1</v>
      </c>
    </row>
    <row r="46" spans="1:29" ht="15">
      <c r="A46" s="478" t="s">
        <v>2720</v>
      </c>
      <c r="B46" s="2702" t="s">
        <v>2756</v>
      </c>
      <c r="C46" s="681" t="s">
        <v>1</v>
      </c>
      <c r="D46" s="480"/>
      <c r="E46" s="2961">
        <f>案例!K3</f>
        <v>24490.06</v>
      </c>
      <c r="F46" s="2962"/>
      <c r="G46" s="2963">
        <f>案例!K5</f>
        <v>24368.58</v>
      </c>
      <c r="H46" s="2964"/>
      <c r="I46" s="2961">
        <f>案例!K6</f>
        <v>26771.65</v>
      </c>
      <c r="J46" s="484"/>
      <c r="K46" s="782"/>
      <c r="L46" s="1143"/>
      <c r="M46" s="1144"/>
      <c r="N46" s="1131"/>
      <c r="O46" s="1144"/>
      <c r="P46" s="3186" t="str">
        <f>A46</f>
        <v>成交单价</v>
      </c>
      <c r="Q46" s="3186"/>
      <c r="R46" s="3192">
        <f>E46</f>
        <v>24490.06</v>
      </c>
      <c r="S46" s="3192"/>
      <c r="T46" s="3192">
        <f>G46</f>
        <v>24368.58</v>
      </c>
      <c r="U46" s="3192"/>
      <c r="V46" s="3192">
        <f>I46</f>
        <v>26771.65</v>
      </c>
      <c r="W46" s="3192"/>
      <c r="X46" s="758"/>
      <c r="Y46" s="780"/>
      <c r="Z46" s="758"/>
      <c r="AA46" s="758"/>
      <c r="AB46" s="758"/>
      <c r="AC46" s="758"/>
    </row>
    <row r="47" spans="1:29" ht="15.75" thickBot="1">
      <c r="A47" s="485" t="s">
        <v>2669</v>
      </c>
      <c r="B47" s="682"/>
      <c r="C47" s="489">
        <f>R48</f>
        <v>22863</v>
      </c>
      <c r="D47" s="488"/>
      <c r="E47" s="489">
        <f>R47</f>
        <v>22262</v>
      </c>
      <c r="F47" s="490"/>
      <c r="G47" s="487">
        <f>T47</f>
        <v>21963</v>
      </c>
      <c r="H47" s="488"/>
      <c r="I47" s="489">
        <f>V47</f>
        <v>24365</v>
      </c>
      <c r="J47" s="488"/>
      <c r="K47" s="783"/>
      <c r="L47" s="1143"/>
      <c r="M47" s="1144"/>
      <c r="N47" s="1144"/>
      <c r="O47" s="1144"/>
      <c r="P47" s="3186" t="str">
        <f>A47</f>
        <v>比较价值（元/平方米）</v>
      </c>
      <c r="Q47" s="3186"/>
      <c r="R47" s="3179">
        <f>ROUND(PRODUCT(R46,AA7:AA45),0)</f>
        <v>22262</v>
      </c>
      <c r="S47" s="3179"/>
      <c r="T47" s="3179">
        <f>ROUND(PRODUCT(T46,AB7:AB45),0)</f>
        <v>21963</v>
      </c>
      <c r="U47" s="3179"/>
      <c r="V47" s="3179">
        <f>ROUND(PRODUCT(V46,AC7:AC45),0)</f>
        <v>24365</v>
      </c>
      <c r="W47" s="3179"/>
      <c r="X47" s="758"/>
      <c r="Y47" s="758"/>
      <c r="Z47" s="758"/>
      <c r="AA47" s="758"/>
      <c r="AB47" s="758"/>
      <c r="AC47" s="758"/>
    </row>
    <row r="48" spans="1:29" ht="15.75" thickBot="1">
      <c r="A48" s="491" t="s">
        <v>2757</v>
      </c>
      <c r="B48" s="492"/>
      <c r="C48" s="493">
        <f>R48</f>
        <v>22863</v>
      </c>
      <c r="D48" s="493"/>
      <c r="E48" s="493"/>
      <c r="F48" s="493"/>
      <c r="G48" s="493"/>
      <c r="H48" s="493"/>
      <c r="I48" s="493"/>
      <c r="J48" s="493"/>
      <c r="K48" s="784"/>
      <c r="L48" s="1143"/>
      <c r="M48" s="1144"/>
      <c r="N48" s="1144"/>
      <c r="O48" s="1144"/>
      <c r="P48" s="3180" t="str">
        <f>A48</f>
        <v>估价对象XX用房的比较价值（楼面单价，元/平方米）</v>
      </c>
      <c r="Q48" s="3181"/>
      <c r="R48" s="3182">
        <f>ROUND(AVERAGE(R47:V47),0)</f>
        <v>22863</v>
      </c>
      <c r="S48" s="3182"/>
      <c r="T48" s="3182"/>
      <c r="U48" s="3182"/>
      <c r="V48" s="3182"/>
      <c r="W48" s="3182"/>
      <c r="X48" s="758"/>
      <c r="Y48" s="758"/>
      <c r="Z48" s="758"/>
      <c r="AA48" s="758"/>
      <c r="AB48" s="758"/>
      <c r="AC48" s="758"/>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6" t="s">
        <v>2671</v>
      </c>
      <c r="D51" s="497"/>
      <c r="E51" s="498">
        <f>IF(E46&lt;E47,E47/E46-1,E46/E47-1)</f>
        <v>0.10008355044470396</v>
      </c>
      <c r="F51" s="499" t="str">
        <f>IF(OR(E51&gt;=0.3,E51&lt;=-0.3),"超过30%","")</f>
        <v/>
      </c>
      <c r="G51" s="498">
        <f>IF(G46&lt;G47,G47/G46-1,G46/G47-1)</f>
        <v>0.10952875290260899</v>
      </c>
      <c r="H51" s="499" t="str">
        <f>IF(OR(G51&gt;=0.3,G51&lt;=-0.3),"超过30%","")</f>
        <v/>
      </c>
      <c r="I51" s="498">
        <f>IF(I46&lt;I47,I47/I46-1,I46/I47-1)</f>
        <v>9.8774882002873099E-2</v>
      </c>
      <c r="J51" s="499" t="str">
        <f>IF(OR(I51&gt;=0.3,I51&lt;=-0.3),"超过30%","")</f>
        <v/>
      </c>
      <c r="K51" s="1105"/>
      <c r="L51" s="1106"/>
      <c r="M51" s="1144"/>
      <c r="N51" s="1144"/>
      <c r="O51" s="1144"/>
    </row>
    <row r="52" spans="1:15" ht="13.5" customHeight="1">
      <c r="A52" s="1144"/>
      <c r="B52" s="1144"/>
      <c r="C52" s="496" t="s">
        <v>2672</v>
      </c>
      <c r="D52" s="500"/>
      <c r="E52" s="498">
        <f>IF(E47&lt;G47,G47/E47-1,E47/G47-1)</f>
        <v>1.3613805035741944E-2</v>
      </c>
      <c r="F52" s="499" t="str">
        <f>IF(OR(E52&gt;=0.2,E52&lt;=-0.2),"超过20%","")</f>
        <v/>
      </c>
      <c r="G52" s="498">
        <f>IF(G47&lt;I47,I47/G47-1,G47/I47-1)</f>
        <v>0.10936575149114414</v>
      </c>
      <c r="H52" s="499" t="str">
        <f>IF(OR(G52&gt;=0.2,G52&lt;=-0.2),"超过20%","")</f>
        <v/>
      </c>
      <c r="I52" s="498">
        <f>IF(I47&lt;E47,E47/I47-1,I47/E47-1)</f>
        <v>9.446590602820959E-2</v>
      </c>
      <c r="J52" s="499" t="str">
        <f>IF(OR(I52&gt;=0.2,I52&lt;=-0.2),"超过20%","")</f>
        <v/>
      </c>
      <c r="K52" s="1105"/>
      <c r="L52" s="1106"/>
      <c r="M52" s="1144"/>
      <c r="N52" s="1144"/>
      <c r="O52" s="1144"/>
    </row>
    <row r="53" spans="1:15" s="501" customFormat="1" ht="13.5" customHeight="1">
      <c r="A53" s="1145"/>
      <c r="B53" s="1145"/>
      <c r="C53" s="496" t="s">
        <v>2673</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48"/>
      <c r="L53" s="1149"/>
      <c r="M53" s="1145"/>
      <c r="N53" s="1145"/>
      <c r="O53" s="1145"/>
    </row>
    <row r="54" spans="1:15" s="501" customFormat="1" ht="15" thickBot="1">
      <c r="A54" s="1145"/>
      <c r="B54" s="1146"/>
      <c r="C54" s="761"/>
      <c r="D54" s="759"/>
      <c r="E54" s="759"/>
      <c r="F54" s="759"/>
      <c r="G54" s="759"/>
      <c r="H54" s="759"/>
      <c r="I54" s="759"/>
      <c r="J54" s="759"/>
      <c r="K54" s="1148"/>
      <c r="L54" s="1149"/>
      <c r="M54" s="1145"/>
      <c r="N54" s="1145"/>
      <c r="O54" s="1145"/>
    </row>
    <row r="55" spans="1:15" ht="27" customHeight="1">
      <c r="A55" s="683" t="s">
        <v>2758</v>
      </c>
      <c r="B55" s="684" t="s">
        <v>2759</v>
      </c>
      <c r="C55" s="2703" t="s">
        <v>2760</v>
      </c>
      <c r="D55" s="2704" t="s">
        <v>2761</v>
      </c>
      <c r="E55" s="685" t="s">
        <v>2762</v>
      </c>
      <c r="F55" s="1107" t="s">
        <v>2763</v>
      </c>
      <c r="G55" s="3183" t="s">
        <v>2764</v>
      </c>
      <c r="H55" s="3184"/>
      <c r="I55" s="143" t="s">
        <v>2765</v>
      </c>
      <c r="J55" s="2705">
        <f>项目基本情况!F35</f>
        <v>0</v>
      </c>
      <c r="K55" s="2706" t="s">
        <v>2766</v>
      </c>
      <c r="L55" s="1106"/>
      <c r="M55" s="1144"/>
      <c r="N55" s="1144"/>
      <c r="O55" s="1144"/>
    </row>
    <row r="56" spans="1:15" s="691" customFormat="1">
      <c r="A56" s="687" t="s">
        <v>2767</v>
      </c>
      <c r="B56" s="688">
        <f>C48</f>
        <v>22863</v>
      </c>
      <c r="C56" s="689">
        <v>1</v>
      </c>
      <c r="D56" s="1163">
        <v>1</v>
      </c>
      <c r="E56" s="689">
        <f>'数据-汇总表'!E8+'数据-汇总表'!E9</f>
        <v>156911</v>
      </c>
      <c r="F56" s="1103">
        <f t="shared" ref="F56:F65" si="15">ROUND(B56*E56/10000,0)</f>
        <v>358746</v>
      </c>
      <c r="G56" s="3185"/>
      <c r="H56" s="3186"/>
      <c r="I56" s="1108">
        <v>1</v>
      </c>
      <c r="J56" s="1111">
        <v>1</v>
      </c>
      <c r="K56" s="1145"/>
      <c r="L56" s="941"/>
      <c r="M56" s="941"/>
      <c r="N56" s="941"/>
      <c r="O56" s="941"/>
    </row>
    <row r="57" spans="1:15" s="691" customFormat="1">
      <c r="A57" s="692" t="s">
        <v>2768</v>
      </c>
      <c r="B57" s="261">
        <f>ROUND($C$48*C57*D57,0)</f>
        <v>4001</v>
      </c>
      <c r="C57" s="199">
        <f t="shared" ref="C57:C65" si="16">IF($C$55="北京市系数",I57,J57)</f>
        <v>0.7</v>
      </c>
      <c r="D57" s="1164">
        <v>0.25</v>
      </c>
      <c r="E57" s="693">
        <f>'数据-基础表'!O17</f>
        <v>13082.4</v>
      </c>
      <c r="F57" s="1103">
        <f t="shared" si="15"/>
        <v>5234</v>
      </c>
      <c r="G57" s="3187" t="s">
        <v>2769</v>
      </c>
      <c r="H57" s="1104" t="str">
        <f>项目基本情况!B37</f>
        <v>六级</v>
      </c>
      <c r="I57" s="1108">
        <f>SUMIF(修正!A45:A56,H57,修正!B45:B56)</f>
        <v>0.7</v>
      </c>
      <c r="J57" s="1112"/>
      <c r="K57" s="1144"/>
      <c r="L57" s="941"/>
      <c r="M57" s="941"/>
      <c r="N57" s="941"/>
      <c r="O57" s="941"/>
    </row>
    <row r="58" spans="1:15" s="691" customFormat="1">
      <c r="A58" s="692" t="s">
        <v>2770</v>
      </c>
      <c r="B58" s="261">
        <f t="shared" ref="B58:B65" si="17">ROUND($C$48*C58*D58,0)</f>
        <v>2286</v>
      </c>
      <c r="C58" s="199">
        <f t="shared" si="16"/>
        <v>0.4</v>
      </c>
      <c r="D58" s="1164">
        <v>0.25</v>
      </c>
      <c r="E58" s="693"/>
      <c r="F58" s="1103">
        <f t="shared" si="15"/>
        <v>0</v>
      </c>
      <c r="G58" s="3187"/>
      <c r="H58" s="1104" t="str">
        <f>项目基本情况!B37</f>
        <v>六级</v>
      </c>
      <c r="I58" s="1108">
        <f>SUMIF(修正!A45:A56,H58,修正!C45:C56)</f>
        <v>0.4</v>
      </c>
      <c r="J58" s="1112"/>
      <c r="K58" s="1145"/>
      <c r="L58" s="941"/>
      <c r="M58" s="941"/>
      <c r="N58" s="941"/>
      <c r="O58" s="941"/>
    </row>
    <row r="59" spans="1:15" s="691" customFormat="1">
      <c r="A59" s="692" t="s">
        <v>2771</v>
      </c>
      <c r="B59" s="261">
        <f t="shared" si="17"/>
        <v>1600</v>
      </c>
      <c r="C59" s="199">
        <f t="shared" si="16"/>
        <v>0.28000000000000003</v>
      </c>
      <c r="D59" s="1164">
        <v>0.25</v>
      </c>
      <c r="E59" s="693"/>
      <c r="F59" s="1103">
        <f t="shared" si="15"/>
        <v>0</v>
      </c>
      <c r="G59" s="3187"/>
      <c r="H59" s="1104" t="str">
        <f>项目基本情况!B37</f>
        <v>六级</v>
      </c>
      <c r="I59" s="1108">
        <f>SUMIF(修正!A45:A56,H59,修正!D45:D56)</f>
        <v>0.28000000000000003</v>
      </c>
      <c r="J59" s="1112"/>
      <c r="K59" s="1144"/>
      <c r="L59" s="941"/>
      <c r="M59" s="941"/>
      <c r="N59" s="941"/>
      <c r="O59" s="941"/>
    </row>
    <row r="60" spans="1:15" s="691" customFormat="1">
      <c r="A60" s="692" t="s">
        <v>2772</v>
      </c>
      <c r="B60" s="261">
        <f t="shared" si="17"/>
        <v>1429</v>
      </c>
      <c r="C60" s="199">
        <f t="shared" si="16"/>
        <v>0.25</v>
      </c>
      <c r="D60" s="1164">
        <v>0.25</v>
      </c>
      <c r="E60" s="693"/>
      <c r="F60" s="1103">
        <f t="shared" si="15"/>
        <v>0</v>
      </c>
      <c r="G60" s="3187"/>
      <c r="H60" s="1104" t="str">
        <f>项目基本情况!B37</f>
        <v>六级</v>
      </c>
      <c r="I60" s="1108">
        <f>SUMIF(修正!A45:A56,H60,修正!E45:E56)</f>
        <v>0.25</v>
      </c>
      <c r="J60" s="1112"/>
      <c r="K60" s="1145"/>
      <c r="L60" s="941"/>
      <c r="M60" s="941"/>
      <c r="N60" s="941"/>
      <c r="O60" s="941"/>
    </row>
    <row r="61" spans="1:15" s="691" customFormat="1">
      <c r="A61" s="692" t="s">
        <v>2773</v>
      </c>
      <c r="B61" s="261">
        <f t="shared" si="17"/>
        <v>1429</v>
      </c>
      <c r="C61" s="199">
        <f t="shared" si="16"/>
        <v>0.25</v>
      </c>
      <c r="D61" s="1164">
        <v>0.25</v>
      </c>
      <c r="E61" s="260">
        <f>'数据-汇总表'!E11</f>
        <v>258</v>
      </c>
      <c r="F61" s="1103">
        <f t="shared" si="15"/>
        <v>37</v>
      </c>
      <c r="G61" s="2707" t="s">
        <v>2774</v>
      </c>
      <c r="H61" s="1104" t="str">
        <f>项目基本情况!C37</f>
        <v>六级</v>
      </c>
      <c r="I61" s="1108">
        <f>SUMIF(修正!A45:A56,H61,修正!F45:F56)</f>
        <v>0.25</v>
      </c>
      <c r="J61" s="1112"/>
      <c r="K61" s="1144"/>
      <c r="L61" s="941"/>
      <c r="M61" s="941"/>
      <c r="N61" s="941"/>
      <c r="O61" s="941"/>
    </row>
    <row r="62" spans="1:15" s="691" customFormat="1">
      <c r="A62" s="692" t="s">
        <v>2775</v>
      </c>
      <c r="B62" s="261">
        <f t="shared" si="17"/>
        <v>1429</v>
      </c>
      <c r="C62" s="199">
        <f t="shared" si="16"/>
        <v>0.25</v>
      </c>
      <c r="D62" s="1164">
        <v>0.25</v>
      </c>
      <c r="E62" s="260">
        <f>'数据-汇总表'!E12</f>
        <v>500</v>
      </c>
      <c r="F62" s="1103">
        <f t="shared" si="15"/>
        <v>71</v>
      </c>
      <c r="G62" s="1109" t="s">
        <v>27</v>
      </c>
      <c r="H62" s="1104" t="str">
        <f>IF(G62="商业",项目基本情况!B37,IF(G62="办公",项目基本情况!C37,IF(G62="住宅",项目基本情况!D37,项目基本情况!E37)))</f>
        <v>六级</v>
      </c>
      <c r="I62" s="1108">
        <f>SUMIF(修正!A45:A56,H62,修正!G45:G56)</f>
        <v>0.25</v>
      </c>
      <c r="J62" s="1112"/>
      <c r="K62" s="1145"/>
      <c r="L62" s="941"/>
      <c r="M62" s="941"/>
      <c r="N62" s="941"/>
      <c r="O62" s="941"/>
    </row>
    <row r="63" spans="1:15" s="691" customFormat="1">
      <c r="A63" s="692" t="s">
        <v>2777</v>
      </c>
      <c r="B63" s="261">
        <f t="shared" si="17"/>
        <v>0</v>
      </c>
      <c r="C63" s="199">
        <f t="shared" si="16"/>
        <v>0</v>
      </c>
      <c r="D63" s="1164">
        <v>0.25</v>
      </c>
      <c r="E63" s="260">
        <f>'数据-汇总表'!E13</f>
        <v>0</v>
      </c>
      <c r="F63" s="1103">
        <f t="shared" si="15"/>
        <v>0</v>
      </c>
      <c r="G63" s="1109" t="s">
        <v>3059</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1" customFormat="1">
      <c r="A64" s="692" t="s">
        <v>2779</v>
      </c>
      <c r="B64" s="261">
        <f t="shared" si="17"/>
        <v>1143</v>
      </c>
      <c r="C64" s="199">
        <f t="shared" si="16"/>
        <v>0.2</v>
      </c>
      <c r="D64" s="1164">
        <v>0.25</v>
      </c>
      <c r="E64" s="260">
        <f>'数据-汇总表'!E14</f>
        <v>0</v>
      </c>
      <c r="F64" s="1103">
        <f t="shared" si="15"/>
        <v>0</v>
      </c>
      <c r="G64" s="2707" t="s">
        <v>2769</v>
      </c>
      <c r="H64" s="1104" t="str">
        <f>项目基本情况!B37</f>
        <v>六级</v>
      </c>
      <c r="I64" s="1108">
        <f>SUMIF(修正!A45:A56,H64,修正!H45:H56)</f>
        <v>0.2</v>
      </c>
      <c r="J64" s="1112"/>
      <c r="K64" s="1145"/>
      <c r="L64" s="941"/>
      <c r="M64" s="941"/>
      <c r="N64" s="941"/>
      <c r="O64" s="941"/>
    </row>
    <row r="65" spans="1:17" s="691" customFormat="1" ht="15" thickBot="1">
      <c r="A65" s="692" t="s">
        <v>2780</v>
      </c>
      <c r="B65" s="261">
        <f t="shared" si="17"/>
        <v>1143</v>
      </c>
      <c r="C65" s="199">
        <f t="shared" si="16"/>
        <v>0.2</v>
      </c>
      <c r="D65" s="1164">
        <v>0.25</v>
      </c>
      <c r="E65" s="260">
        <f>'数据-汇总表'!E15</f>
        <v>42769.1</v>
      </c>
      <c r="F65" s="1103">
        <f t="shared" si="15"/>
        <v>4889</v>
      </c>
      <c r="G65" s="2708" t="s">
        <v>2774</v>
      </c>
      <c r="H65" s="1114" t="str">
        <f>项目基本情况!C37</f>
        <v>六级</v>
      </c>
      <c r="I65" s="1110">
        <f>SUMIF(修正!A45:A56,H65,修正!H45:H56)</f>
        <v>0.2</v>
      </c>
      <c r="J65" s="1113"/>
      <c r="K65" s="1144"/>
      <c r="L65" s="941"/>
      <c r="M65" s="941"/>
      <c r="N65" s="941"/>
      <c r="O65" s="941"/>
    </row>
    <row r="66" spans="1:17" s="691" customFormat="1" ht="13.5" thickBot="1">
      <c r="A66" s="694" t="s">
        <v>2781</v>
      </c>
      <c r="B66" s="695" t="s">
        <v>28</v>
      </c>
      <c r="C66" s="695" t="s">
        <v>29</v>
      </c>
      <c r="D66" s="695" t="s">
        <v>1029</v>
      </c>
      <c r="E66" s="695">
        <f>IF(B46="楼面地价",SUM(E56:E65),'数据-汇总表'!D3)</f>
        <v>213520.5</v>
      </c>
      <c r="F66" s="696">
        <f>IF(B46="楼面地价",SUM(F56:F65),ROUND(C48*E66/10000,0))</f>
        <v>368977</v>
      </c>
      <c r="G66" s="786"/>
      <c r="H66" s="786"/>
      <c r="I66" s="786"/>
      <c r="J66" s="786"/>
      <c r="K66" s="1158"/>
      <c r="L66" s="941"/>
      <c r="M66" s="941"/>
      <c r="N66" s="941"/>
      <c r="O66" s="941"/>
    </row>
    <row r="67" spans="1:17">
      <c r="A67" s="758"/>
      <c r="B67" s="760"/>
      <c r="C67" s="761"/>
      <c r="D67" s="758"/>
      <c r="E67" s="758"/>
      <c r="F67" s="758"/>
      <c r="G67" s="758"/>
      <c r="H67" s="758"/>
      <c r="I67" s="758"/>
      <c r="J67" s="1144"/>
      <c r="K67" s="1105"/>
      <c r="L67" s="1106"/>
      <c r="M67" s="1144"/>
      <c r="N67" s="1144"/>
      <c r="O67" s="1144"/>
    </row>
    <row r="68" spans="1:17">
      <c r="A68" s="758"/>
      <c r="B68" s="760"/>
      <c r="C68" s="760" t="str">
        <f>YEAR(C7)&amp;"-"&amp;MONTH(C7)&amp;"-1"</f>
        <v>2018-9-1</v>
      </c>
      <c r="D68" s="760">
        <f>EDATE(C68,-3)</f>
        <v>43252</v>
      </c>
      <c r="E68" s="760">
        <f>EDATE(D68,-3)</f>
        <v>43160</v>
      </c>
      <c r="F68" s="760">
        <f t="shared" ref="F68:O68" si="18">EDATE(E68,-3)</f>
        <v>43070</v>
      </c>
      <c r="G68" s="760">
        <f t="shared" si="18"/>
        <v>42979</v>
      </c>
      <c r="H68" s="760">
        <f t="shared" si="18"/>
        <v>42887</v>
      </c>
      <c r="I68" s="760">
        <f t="shared" si="18"/>
        <v>42795</v>
      </c>
      <c r="J68" s="760">
        <f t="shared" si="18"/>
        <v>42705</v>
      </c>
      <c r="K68" s="760">
        <f t="shared" si="18"/>
        <v>42614</v>
      </c>
      <c r="L68" s="760">
        <f t="shared" si="18"/>
        <v>42522</v>
      </c>
      <c r="M68" s="760">
        <f t="shared" si="18"/>
        <v>42430</v>
      </c>
      <c r="N68" s="760">
        <f t="shared" si="18"/>
        <v>42339</v>
      </c>
      <c r="O68" s="760">
        <f t="shared" si="18"/>
        <v>42248</v>
      </c>
    </row>
    <row r="69" spans="1:17" ht="21.75" thickBot="1">
      <c r="A69" s="762" t="s">
        <v>2674</v>
      </c>
      <c r="B69" s="758"/>
      <c r="C69" s="763"/>
      <c r="D69" s="763"/>
      <c r="E69" s="763"/>
      <c r="F69" s="764"/>
      <c r="G69" s="764"/>
      <c r="H69" s="763"/>
      <c r="I69" s="763"/>
      <c r="J69" s="1159"/>
      <c r="K69" s="1160"/>
      <c r="L69" s="1161"/>
      <c r="M69" s="1159"/>
      <c r="N69" s="1159"/>
      <c r="O69" s="1159"/>
      <c r="P69" s="502"/>
      <c r="Q69" s="503"/>
    </row>
    <row r="70" spans="1:17" s="507" customFormat="1" ht="15">
      <c r="A70" s="2709" t="s">
        <v>2782</v>
      </c>
      <c r="B70" s="1358"/>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10" t="s">
        <v>3132</v>
      </c>
      <c r="B71" s="331" t="str">
        <f>"北京市平均增长率"&amp;TEXT(SUMIF(基准地价修正!N21:N25,A71,基准地价修正!P21:P25),"0.00%")</f>
        <v>北京市平均增长率0.00%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2"/>
      <c r="P72" s="503"/>
      <c r="Q72" s="503"/>
    </row>
    <row r="73" spans="1:17" s="116" customFormat="1" ht="15">
      <c r="A73" s="520" t="s">
        <v>2550</v>
      </c>
      <c r="B73" s="509"/>
      <c r="C73" s="521" t="s">
        <v>2652</v>
      </c>
      <c r="D73" s="522"/>
      <c r="E73" s="522"/>
      <c r="F73" s="522"/>
      <c r="G73" s="522"/>
      <c r="H73" s="522"/>
      <c r="I73" s="522"/>
      <c r="J73" s="522"/>
      <c r="K73" s="522"/>
      <c r="L73" s="523"/>
      <c r="M73" s="524"/>
      <c r="N73" s="1151"/>
      <c r="O73" s="1151"/>
      <c r="P73" s="525"/>
      <c r="Q73" s="503"/>
    </row>
    <row r="74" spans="1:17" s="116" customFormat="1" ht="15.75" thickBot="1">
      <c r="A74" s="520"/>
      <c r="B74" s="509"/>
      <c r="C74" s="638">
        <v>100</v>
      </c>
      <c r="D74" s="511"/>
      <c r="E74" s="511"/>
      <c r="F74" s="511"/>
      <c r="G74" s="511"/>
      <c r="H74" s="511"/>
      <c r="I74" s="511"/>
      <c r="J74" s="511"/>
      <c r="K74" s="511"/>
      <c r="L74" s="511"/>
      <c r="M74" s="513"/>
      <c r="N74" s="1151"/>
      <c r="O74" s="1151"/>
      <c r="P74" s="503"/>
      <c r="Q74" s="503"/>
    </row>
    <row r="75" spans="1:17">
      <c r="A75" s="526" t="s">
        <v>2588</v>
      </c>
      <c r="B75" s="527" t="s">
        <v>2554</v>
      </c>
      <c r="C75" s="529"/>
      <c r="D75" s="529"/>
      <c r="E75" s="529"/>
      <c r="F75" s="529"/>
      <c r="G75" s="529"/>
      <c r="H75" s="529"/>
      <c r="I75" s="529"/>
      <c r="J75" s="529"/>
      <c r="K75" s="530"/>
      <c r="L75" s="531"/>
      <c r="M75" s="532"/>
      <c r="N75" s="1152"/>
      <c r="O75" s="1152"/>
      <c r="P75" s="44"/>
      <c r="Q75" s="503"/>
    </row>
    <row r="76" spans="1:17" ht="15.75" thickBot="1">
      <c r="A76" s="533"/>
      <c r="B76" s="534"/>
      <c r="C76" s="535"/>
      <c r="D76" s="535"/>
      <c r="E76" s="535"/>
      <c r="F76" s="535"/>
      <c r="G76" s="535"/>
      <c r="H76" s="535"/>
      <c r="I76" s="535"/>
      <c r="J76" s="535"/>
      <c r="K76" s="535"/>
      <c r="L76" s="535"/>
      <c r="M76" s="536"/>
      <c r="N76" s="1153"/>
      <c r="O76" s="1153"/>
      <c r="P76" s="44"/>
      <c r="Q76" s="503"/>
    </row>
    <row r="77" spans="1:17" ht="27.75" thickTop="1">
      <c r="A77" s="533"/>
      <c r="B77" s="537" t="s">
        <v>2557</v>
      </c>
      <c r="C77" s="538"/>
      <c r="D77" s="538"/>
      <c r="E77" s="538"/>
      <c r="F77" s="538"/>
      <c r="G77" s="538"/>
      <c r="H77" s="538"/>
      <c r="I77" s="538"/>
      <c r="J77" s="538"/>
      <c r="K77" s="539"/>
      <c r="L77" s="540"/>
      <c r="M77" s="541"/>
      <c r="N77" s="1152"/>
      <c r="O77" s="1152"/>
      <c r="P77" s="44"/>
      <c r="Q77" s="503"/>
    </row>
    <row r="78" spans="1:17" ht="15.75" thickBot="1">
      <c r="A78" s="533"/>
      <c r="B78" s="542"/>
      <c r="C78" s="543"/>
      <c r="D78" s="543"/>
      <c r="E78" s="543"/>
      <c r="F78" s="543"/>
      <c r="G78" s="543"/>
      <c r="H78" s="543"/>
      <c r="I78" s="543"/>
      <c r="J78" s="543"/>
      <c r="K78" s="543"/>
      <c r="L78" s="543"/>
      <c r="M78" s="544"/>
      <c r="N78" s="1153"/>
      <c r="O78" s="1153"/>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3"/>
      <c r="O79" s="1153"/>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2"/>
      <c r="O80" s="1152"/>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3"/>
      <c r="O81" s="1153"/>
      <c r="P81" s="44"/>
      <c r="Q81" s="503"/>
    </row>
    <row r="82" spans="1:17" s="470" customFormat="1" ht="15.75" thickTop="1">
      <c r="A82" s="552"/>
      <c r="B82" s="537" t="str">
        <f>B12</f>
        <v>配建</v>
      </c>
      <c r="C82" s="553"/>
      <c r="D82" s="553"/>
      <c r="E82" s="553"/>
      <c r="F82" s="553"/>
      <c r="G82" s="553"/>
      <c r="H82" s="554"/>
      <c r="I82" s="554"/>
      <c r="J82" s="554"/>
      <c r="K82" s="554"/>
      <c r="L82" s="555"/>
      <c r="M82" s="556"/>
      <c r="N82" s="1154"/>
      <c r="O82" s="1154"/>
      <c r="P82" s="557"/>
      <c r="Q82" s="558"/>
    </row>
    <row r="83" spans="1:17" s="470" customFormat="1" ht="15.75" thickBot="1">
      <c r="A83" s="552"/>
      <c r="B83" s="542"/>
      <c r="C83" s="559"/>
      <c r="D83" s="535"/>
      <c r="E83" s="535"/>
      <c r="F83" s="535"/>
      <c r="G83" s="535"/>
      <c r="H83" s="535"/>
      <c r="I83" s="535"/>
      <c r="J83" s="535"/>
      <c r="K83" s="535"/>
      <c r="L83" s="535"/>
      <c r="M83" s="536"/>
      <c r="N83" s="1153"/>
      <c r="O83" s="1153"/>
      <c r="P83" s="557"/>
      <c r="Q83" s="558"/>
    </row>
    <row r="84" spans="1:17" s="470" customFormat="1" ht="15.75" thickTop="1">
      <c r="A84" s="552"/>
      <c r="B84" s="537">
        <f>B13</f>
        <v>111</v>
      </c>
      <c r="C84" s="553"/>
      <c r="D84" s="553"/>
      <c r="E84" s="553"/>
      <c r="F84" s="553"/>
      <c r="G84" s="553"/>
      <c r="H84" s="554"/>
      <c r="I84" s="554"/>
      <c r="J84" s="554"/>
      <c r="K84" s="554"/>
      <c r="L84" s="555"/>
      <c r="M84" s="556"/>
      <c r="N84" s="1154"/>
      <c r="O84" s="1154"/>
      <c r="P84" s="469"/>
      <c r="Q84" s="560"/>
    </row>
    <row r="85" spans="1:17" s="470" customFormat="1" ht="15.75" thickBot="1">
      <c r="A85" s="552"/>
      <c r="B85" s="542"/>
      <c r="C85" s="559"/>
      <c r="D85" s="559"/>
      <c r="E85" s="559"/>
      <c r="F85" s="559"/>
      <c r="G85" s="559"/>
      <c r="H85" s="561"/>
      <c r="I85" s="561"/>
      <c r="J85" s="561"/>
      <c r="K85" s="561"/>
      <c r="L85" s="561"/>
      <c r="M85" s="562"/>
      <c r="N85" s="1154"/>
      <c r="O85" s="1154"/>
      <c r="P85" s="557"/>
      <c r="Q85" s="558"/>
    </row>
    <row r="86" spans="1:17" s="470" customFormat="1" ht="15.75" thickTop="1">
      <c r="A86" s="552"/>
      <c r="B86" s="545">
        <f>B14</f>
        <v>111</v>
      </c>
      <c r="C86" s="522"/>
      <c r="D86" s="522"/>
      <c r="E86" s="522"/>
      <c r="F86" s="522"/>
      <c r="G86" s="522"/>
      <c r="H86" s="563"/>
      <c r="I86" s="563"/>
      <c r="J86" s="563"/>
      <c r="K86" s="563"/>
      <c r="L86" s="564"/>
      <c r="M86" s="565"/>
      <c r="N86" s="1154"/>
      <c r="O86" s="1154"/>
      <c r="P86" s="566"/>
      <c r="Q86" s="558"/>
    </row>
    <row r="87" spans="1:17" s="470" customFormat="1" ht="15.75" thickBot="1">
      <c r="A87" s="567"/>
      <c r="B87" s="568"/>
      <c r="C87" s="569"/>
      <c r="D87" s="569"/>
      <c r="E87" s="569"/>
      <c r="F87" s="569"/>
      <c r="G87" s="569"/>
      <c r="H87" s="570"/>
      <c r="I87" s="570"/>
      <c r="J87" s="570"/>
      <c r="K87" s="570"/>
      <c r="L87" s="570"/>
      <c r="M87" s="571"/>
      <c r="N87" s="1154"/>
      <c r="O87" s="1154"/>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2"/>
      <c r="O88" s="1152"/>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3"/>
      <c r="O89" s="1153"/>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2"/>
      <c r="O90" s="1152"/>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3"/>
      <c r="O91" s="1153"/>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2"/>
      <c r="O92" s="1152"/>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3"/>
      <c r="O93" s="1153"/>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2"/>
      <c r="O94" s="1152"/>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3"/>
      <c r="O95" s="1153"/>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1"/>
      <c r="O96" s="1151"/>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3"/>
      <c r="O97" s="1153"/>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1"/>
      <c r="O98" s="1151"/>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3"/>
      <c r="O99" s="1153"/>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4"/>
      <c r="O100" s="1154"/>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4"/>
      <c r="O101" s="1154"/>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4"/>
      <c r="N102" s="1154"/>
      <c r="O102" s="1154"/>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4"/>
      <c r="N103" s="1154"/>
      <c r="O103" s="1154"/>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2"/>
      <c r="O104" s="1152"/>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3"/>
      <c r="O105" s="1153"/>
      <c r="P105" s="44"/>
      <c r="Q105" s="503"/>
    </row>
    <row r="106" spans="1:17" ht="27.75" thickTop="1">
      <c r="A106" s="533"/>
      <c r="B106" s="537" t="s">
        <v>2691</v>
      </c>
      <c r="C106" s="2959" t="s">
        <v>3134</v>
      </c>
      <c r="D106" s="2959" t="s">
        <v>3135</v>
      </c>
      <c r="E106" s="2959" t="s">
        <v>3136</v>
      </c>
      <c r="F106" s="2959" t="s">
        <v>3137</v>
      </c>
      <c r="G106" s="2959" t="s">
        <v>3138</v>
      </c>
      <c r="H106" s="582"/>
      <c r="I106" s="582"/>
      <c r="J106" s="582"/>
      <c r="K106" s="583"/>
      <c r="L106" s="584"/>
      <c r="M106" s="585"/>
      <c r="N106" s="1152"/>
      <c r="O106" s="1152"/>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3"/>
      <c r="O107" s="1153"/>
      <c r="P107" s="44"/>
      <c r="Q107" s="503"/>
    </row>
    <row r="108" spans="1:17" ht="15.75" thickTop="1">
      <c r="A108" s="533"/>
      <c r="B108" s="537" t="s">
        <v>2750</v>
      </c>
      <c r="C108" s="582"/>
      <c r="D108" s="582"/>
      <c r="E108" s="582"/>
      <c r="F108" s="582"/>
      <c r="G108" s="582"/>
      <c r="H108" s="582"/>
      <c r="I108" s="582"/>
      <c r="J108" s="582"/>
      <c r="K108" s="583"/>
      <c r="L108" s="584"/>
      <c r="M108" s="585"/>
      <c r="N108" s="1152"/>
      <c r="O108" s="1152"/>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3"/>
      <c r="O109" s="1153"/>
      <c r="P109" s="44"/>
      <c r="Q109" s="503"/>
    </row>
    <row r="110" spans="1:17" ht="15.75" thickTop="1">
      <c r="A110" s="533"/>
      <c r="B110" s="545">
        <f>B35</f>
        <v>111</v>
      </c>
      <c r="C110" s="553"/>
      <c r="D110" s="553"/>
      <c r="E110" s="553"/>
      <c r="F110" s="553"/>
      <c r="G110" s="586"/>
      <c r="H110" s="586"/>
      <c r="I110" s="586"/>
      <c r="J110" s="586"/>
      <c r="K110" s="587"/>
      <c r="L110" s="588"/>
      <c r="M110" s="589"/>
      <c r="N110" s="1152"/>
      <c r="O110" s="1152"/>
      <c r="P110" s="44"/>
      <c r="Q110" s="503"/>
    </row>
    <row r="111" spans="1:17" ht="15.75" thickBot="1">
      <c r="A111" s="533"/>
      <c r="B111" s="568"/>
      <c r="C111" s="559"/>
      <c r="D111" s="559"/>
      <c r="E111" s="559"/>
      <c r="F111" s="559"/>
      <c r="G111" s="590"/>
      <c r="H111" s="590"/>
      <c r="I111" s="590"/>
      <c r="J111" s="590"/>
      <c r="K111" s="590"/>
      <c r="L111" s="590"/>
      <c r="M111" s="591"/>
      <c r="N111" s="1153"/>
      <c r="O111" s="1153"/>
      <c r="P111" s="44"/>
      <c r="Q111" s="503"/>
    </row>
    <row r="112" spans="1:17" ht="15" thickTop="1">
      <c r="A112" s="674"/>
      <c r="B112" s="537">
        <f>B36</f>
        <v>111</v>
      </c>
      <c r="C112" s="522"/>
      <c r="D112" s="522"/>
      <c r="E112" s="522"/>
      <c r="F112" s="522"/>
      <c r="G112" s="582"/>
      <c r="H112" s="582"/>
      <c r="I112" s="582"/>
      <c r="J112" s="582"/>
      <c r="K112" s="583"/>
      <c r="L112" s="584"/>
      <c r="M112" s="585"/>
      <c r="N112" s="1152"/>
      <c r="O112" s="1152"/>
      <c r="P112" s="44"/>
      <c r="Q112" s="503"/>
    </row>
    <row r="113" spans="1:17" ht="15.75" thickBot="1">
      <c r="A113" s="533"/>
      <c r="B113" s="542"/>
      <c r="C113" s="569"/>
      <c r="D113" s="569"/>
      <c r="E113" s="569"/>
      <c r="F113" s="569"/>
      <c r="G113" s="535"/>
      <c r="H113" s="535"/>
      <c r="I113" s="535"/>
      <c r="J113" s="535"/>
      <c r="K113" s="535"/>
      <c r="L113" s="535"/>
      <c r="M113" s="536"/>
      <c r="N113" s="1153"/>
      <c r="O113" s="1153"/>
      <c r="P113" s="44"/>
      <c r="Q113" s="503"/>
    </row>
    <row r="114" spans="1:17" s="470" customFormat="1" ht="15" thickTop="1">
      <c r="A114" s="592"/>
      <c r="B114" s="593">
        <f>B37</f>
        <v>111</v>
      </c>
      <c r="C114" s="594"/>
      <c r="D114" s="594"/>
      <c r="E114" s="594"/>
      <c r="F114" s="594"/>
      <c r="G114" s="594"/>
      <c r="H114" s="594"/>
      <c r="I114" s="594"/>
      <c r="J114" s="595"/>
      <c r="K114" s="595"/>
      <c r="L114" s="596"/>
      <c r="M114" s="597"/>
      <c r="N114" s="1154"/>
      <c r="O114" s="1154"/>
      <c r="P114" s="557"/>
      <c r="Q114" s="558"/>
    </row>
    <row r="115" spans="1:17" s="470" customFormat="1" ht="15.75" thickBot="1">
      <c r="A115" s="552"/>
      <c r="B115" s="545"/>
      <c r="C115" s="511"/>
      <c r="D115" s="676"/>
      <c r="E115" s="676"/>
      <c r="F115" s="676"/>
      <c r="G115" s="676"/>
      <c r="H115" s="676"/>
      <c r="I115" s="676"/>
      <c r="J115" s="676"/>
      <c r="K115" s="676"/>
      <c r="L115" s="676"/>
      <c r="M115" s="698"/>
      <c r="N115" s="1153"/>
      <c r="O115" s="1153"/>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2"/>
      <c r="O116" s="1152"/>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2"/>
      <c r="O117" s="1152"/>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3"/>
      <c r="O118" s="1153"/>
      <c r="P118" s="44"/>
      <c r="Q118" s="503"/>
    </row>
    <row r="119" spans="1:17" ht="15" thickTop="1">
      <c r="A119" s="598"/>
      <c r="B119" s="537" t="s">
        <v>2791</v>
      </c>
      <c r="C119" s="2960" t="s">
        <v>3139</v>
      </c>
      <c r="D119" s="2960" t="s">
        <v>3140</v>
      </c>
      <c r="E119" s="2960" t="s">
        <v>3141</v>
      </c>
      <c r="F119" s="2960" t="s">
        <v>3142</v>
      </c>
      <c r="G119" s="582"/>
      <c r="H119" s="582"/>
      <c r="I119" s="582"/>
      <c r="J119" s="582"/>
      <c r="K119" s="583"/>
      <c r="L119" s="584"/>
      <c r="M119" s="585"/>
      <c r="N119" s="1152"/>
      <c r="O119" s="1152"/>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3"/>
      <c r="O120" s="1153"/>
      <c r="P120" s="44"/>
      <c r="Q120" s="503"/>
    </row>
    <row r="121" spans="1:17" ht="15" thickTop="1">
      <c r="A121" s="598"/>
      <c r="B121" s="537" t="s">
        <v>2792</v>
      </c>
      <c r="C121" s="553"/>
      <c r="D121" s="553"/>
      <c r="E121" s="553"/>
      <c r="F121" s="582"/>
      <c r="G121" s="582"/>
      <c r="H121" s="582"/>
      <c r="I121" s="582"/>
      <c r="J121" s="582"/>
      <c r="K121" s="583"/>
      <c r="L121" s="584"/>
      <c r="M121" s="585"/>
      <c r="N121" s="1152"/>
      <c r="O121" s="1152"/>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3"/>
      <c r="O122" s="1153"/>
      <c r="P122" s="44"/>
      <c r="Q122" s="503"/>
    </row>
    <row r="123" spans="1:17" s="470" customFormat="1" ht="15" thickTop="1">
      <c r="A123" s="592"/>
      <c r="B123" s="537" t="s">
        <v>2793</v>
      </c>
      <c r="C123" s="553"/>
      <c r="D123" s="553"/>
      <c r="E123" s="553"/>
      <c r="F123" s="553"/>
      <c r="G123" s="553"/>
      <c r="H123" s="582"/>
      <c r="I123" s="582"/>
      <c r="J123" s="582"/>
      <c r="K123" s="583"/>
      <c r="L123" s="584"/>
      <c r="M123" s="585"/>
      <c r="N123" s="1154"/>
      <c r="O123" s="1154"/>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4"/>
      <c r="O124" s="1154"/>
      <c r="P124" s="557"/>
      <c r="Q124" s="558"/>
    </row>
    <row r="125" spans="1:17" ht="15" thickTop="1">
      <c r="A125" s="598"/>
      <c r="B125" s="537" t="s">
        <v>2794</v>
      </c>
      <c r="C125" s="553"/>
      <c r="D125" s="553"/>
      <c r="E125" s="582"/>
      <c r="F125" s="582"/>
      <c r="G125" s="582"/>
      <c r="H125" s="582"/>
      <c r="I125" s="582"/>
      <c r="J125" s="582"/>
      <c r="K125" s="583"/>
      <c r="L125" s="584"/>
      <c r="M125" s="585"/>
      <c r="N125" s="1152"/>
      <c r="O125" s="1152"/>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3"/>
      <c r="O126" s="1153"/>
      <c r="P126" s="44"/>
      <c r="Q126" s="503"/>
    </row>
    <row r="127" spans="1:17" ht="15" thickTop="1">
      <c r="A127" s="598"/>
      <c r="B127" s="537">
        <f>B43</f>
        <v>111</v>
      </c>
      <c r="C127" s="553"/>
      <c r="D127" s="553"/>
      <c r="E127" s="553"/>
      <c r="F127" s="553"/>
      <c r="G127" s="553"/>
      <c r="H127" s="582"/>
      <c r="I127" s="582"/>
      <c r="J127" s="582"/>
      <c r="K127" s="583"/>
      <c r="L127" s="584"/>
      <c r="M127" s="585"/>
      <c r="N127" s="1152"/>
      <c r="O127" s="1152"/>
      <c r="P127" s="44"/>
      <c r="Q127" s="503"/>
    </row>
    <row r="128" spans="1:17" ht="15.75" thickBot="1">
      <c r="A128" s="533"/>
      <c r="B128" s="542"/>
      <c r="C128" s="559"/>
      <c r="D128" s="559"/>
      <c r="E128" s="559"/>
      <c r="F128" s="559"/>
      <c r="G128" s="535"/>
      <c r="H128" s="535"/>
      <c r="I128" s="535"/>
      <c r="J128" s="535"/>
      <c r="K128" s="535"/>
      <c r="L128" s="535"/>
      <c r="M128" s="536"/>
      <c r="N128" s="1153"/>
      <c r="O128" s="1153"/>
      <c r="P128" s="44"/>
      <c r="Q128" s="503"/>
    </row>
    <row r="129" spans="1:17" ht="15" thickTop="1">
      <c r="A129" s="598"/>
      <c r="B129" s="537">
        <f>B44</f>
        <v>111</v>
      </c>
      <c r="C129" s="522"/>
      <c r="D129" s="522"/>
      <c r="E129" s="522"/>
      <c r="F129" s="522"/>
      <c r="G129" s="582"/>
      <c r="H129" s="582"/>
      <c r="I129" s="582"/>
      <c r="J129" s="582"/>
      <c r="K129" s="583"/>
      <c r="L129" s="584"/>
      <c r="M129" s="585"/>
      <c r="N129" s="1152"/>
      <c r="O129" s="1152"/>
      <c r="P129" s="44"/>
      <c r="Q129" s="503"/>
    </row>
    <row r="130" spans="1:17" ht="15.75" thickBot="1">
      <c r="A130" s="533"/>
      <c r="B130" s="542"/>
      <c r="C130" s="569"/>
      <c r="D130" s="569"/>
      <c r="E130" s="569"/>
      <c r="F130" s="569"/>
      <c r="G130" s="535"/>
      <c r="H130" s="535"/>
      <c r="I130" s="535"/>
      <c r="J130" s="535"/>
      <c r="K130" s="535"/>
      <c r="L130" s="535"/>
      <c r="M130" s="536"/>
      <c r="N130" s="1153"/>
      <c r="O130" s="1153"/>
      <c r="P130" s="44"/>
      <c r="Q130" s="503"/>
    </row>
    <row r="131" spans="1:17" s="470" customFormat="1" ht="15" thickTop="1">
      <c r="A131" s="592"/>
      <c r="B131" s="537">
        <f>B45</f>
        <v>111</v>
      </c>
      <c r="C131" s="522"/>
      <c r="D131" s="522"/>
      <c r="E131" s="522"/>
      <c r="F131" s="522"/>
      <c r="G131" s="554"/>
      <c r="H131" s="554"/>
      <c r="I131" s="554"/>
      <c r="J131" s="554"/>
      <c r="K131" s="554"/>
      <c r="L131" s="555"/>
      <c r="M131" s="556"/>
      <c r="N131" s="1154"/>
      <c r="O131" s="1154"/>
      <c r="P131" s="557"/>
      <c r="Q131" s="558"/>
    </row>
    <row r="132" spans="1:17" s="470" customFormat="1" ht="15.75" thickBot="1">
      <c r="A132" s="567"/>
      <c r="B132" s="699"/>
      <c r="C132" s="569"/>
      <c r="D132" s="569"/>
      <c r="E132" s="569"/>
      <c r="F132" s="569"/>
      <c r="G132" s="590"/>
      <c r="H132" s="590"/>
      <c r="I132" s="590"/>
      <c r="J132" s="590"/>
      <c r="K132" s="590"/>
      <c r="L132" s="590"/>
      <c r="M132" s="591"/>
      <c r="N132" s="1154"/>
      <c r="O132" s="1154"/>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topLeftCell="A64" workbookViewId="0">
      <selection activeCell="E71" sqref="E71"/>
    </sheetView>
  </sheetViews>
  <sheetFormatPr defaultRowHeight="13.5"/>
  <cols>
    <col min="3" max="3" width="13.5" customWidth="1"/>
  </cols>
  <sheetData>
    <row r="1" spans="1:13" s="2951" customFormat="1" ht="36" customHeight="1">
      <c r="A1" s="2951" t="s">
        <v>3064</v>
      </c>
      <c r="B1" s="2951" t="s">
        <v>3065</v>
      </c>
      <c r="C1" s="2951" t="s">
        <v>3066</v>
      </c>
      <c r="D1" s="2951" t="s">
        <v>3067</v>
      </c>
      <c r="E1" s="2951" t="s">
        <v>3068</v>
      </c>
      <c r="F1" s="2951" t="s">
        <v>3069</v>
      </c>
      <c r="G1" s="2951" t="s">
        <v>3070</v>
      </c>
      <c r="H1" s="2951" t="s">
        <v>3071</v>
      </c>
      <c r="I1" s="2951" t="s">
        <v>3072</v>
      </c>
      <c r="J1" s="2951" t="s">
        <v>3073</v>
      </c>
      <c r="K1" s="2951" t="s">
        <v>3074</v>
      </c>
      <c r="L1" s="2951" t="s">
        <v>3075</v>
      </c>
      <c r="M1" s="2951" t="s">
        <v>3076</v>
      </c>
    </row>
    <row r="2" spans="1:13" s="2951" customFormat="1" ht="36" customHeight="1">
      <c r="A2" s="2951" t="s">
        <v>3077</v>
      </c>
      <c r="B2" s="2951" t="s">
        <v>3045</v>
      </c>
      <c r="C2" s="2951" t="s">
        <v>3078</v>
      </c>
      <c r="D2" s="2951">
        <v>35230.230000000003</v>
      </c>
      <c r="E2" s="2951">
        <v>88076</v>
      </c>
      <c r="F2" s="2951">
        <v>2.5</v>
      </c>
      <c r="G2" s="2951" t="s">
        <v>3079</v>
      </c>
      <c r="H2" s="2951" t="s">
        <v>3080</v>
      </c>
      <c r="I2" s="2951">
        <v>62000</v>
      </c>
      <c r="J2" s="2951">
        <v>62000</v>
      </c>
      <c r="K2" s="2951">
        <v>7039.38</v>
      </c>
      <c r="L2" s="2951">
        <v>0</v>
      </c>
      <c r="M2" s="2951" t="s">
        <v>3081</v>
      </c>
    </row>
    <row r="3" spans="1:13" s="2952" customFormat="1" ht="36" customHeight="1">
      <c r="A3" s="2952" t="s">
        <v>3082</v>
      </c>
      <c r="B3" s="2952" t="s">
        <v>3045</v>
      </c>
      <c r="C3" s="2952" t="s">
        <v>3078</v>
      </c>
      <c r="D3" s="2952">
        <v>39744.120000000003</v>
      </c>
      <c r="E3" s="2952">
        <v>119232</v>
      </c>
      <c r="F3" s="2952">
        <v>3</v>
      </c>
      <c r="G3" s="2952" t="s">
        <v>3079</v>
      </c>
      <c r="H3" s="2952" t="s">
        <v>3083</v>
      </c>
      <c r="I3" s="2952">
        <v>227000</v>
      </c>
      <c r="J3" s="2952">
        <v>292000</v>
      </c>
      <c r="K3" s="2952">
        <v>24490.06</v>
      </c>
      <c r="L3" s="2952">
        <v>28.63</v>
      </c>
      <c r="M3" s="2952" t="s">
        <v>3084</v>
      </c>
    </row>
    <row r="4" spans="1:13" s="2951" customFormat="1" ht="36" customHeight="1">
      <c r="A4" s="2951" t="s">
        <v>3085</v>
      </c>
      <c r="B4" s="2951" t="s">
        <v>3045</v>
      </c>
      <c r="C4" s="2951" t="s">
        <v>3078</v>
      </c>
      <c r="D4" s="2951">
        <v>92055.95</v>
      </c>
      <c r="E4" s="2951">
        <v>92056</v>
      </c>
      <c r="F4" s="2951">
        <v>1</v>
      </c>
      <c r="G4" s="2951" t="s">
        <v>3086</v>
      </c>
      <c r="H4" s="2951" t="s">
        <v>3087</v>
      </c>
      <c r="I4" s="2951" t="s">
        <v>1331</v>
      </c>
      <c r="J4" s="2951">
        <v>285373.59000000003</v>
      </c>
      <c r="K4" s="2951">
        <v>31000</v>
      </c>
      <c r="L4" s="2951" t="s">
        <v>1331</v>
      </c>
      <c r="M4" s="2951" t="s">
        <v>3088</v>
      </c>
    </row>
    <row r="5" spans="1:13" s="2952" customFormat="1" ht="60" customHeight="1">
      <c r="A5" s="2952" t="s">
        <v>3089</v>
      </c>
      <c r="B5" s="2952" t="s">
        <v>3045</v>
      </c>
      <c r="C5" s="2952" t="s">
        <v>3078</v>
      </c>
      <c r="D5" s="2952">
        <v>46165.91</v>
      </c>
      <c r="E5" s="2952">
        <v>92332</v>
      </c>
      <c r="F5" s="2952">
        <v>2</v>
      </c>
      <c r="G5" s="2952" t="s">
        <v>3079</v>
      </c>
      <c r="H5" s="2952" t="s">
        <v>3090</v>
      </c>
      <c r="I5" s="2952">
        <v>176000</v>
      </c>
      <c r="J5" s="2952">
        <v>225000</v>
      </c>
      <c r="K5" s="2952">
        <v>24368.58</v>
      </c>
      <c r="L5" s="2952">
        <v>27.84</v>
      </c>
      <c r="M5" s="2952" t="s">
        <v>3091</v>
      </c>
    </row>
    <row r="6" spans="1:13" s="2952" customFormat="1" ht="36" customHeight="1">
      <c r="A6" s="2952" t="s">
        <v>3092</v>
      </c>
      <c r="B6" s="2952" t="s">
        <v>3045</v>
      </c>
      <c r="C6" s="2952" t="s">
        <v>3078</v>
      </c>
      <c r="D6" s="2952">
        <v>38100</v>
      </c>
      <c r="E6" s="2952">
        <v>76200</v>
      </c>
      <c r="F6" s="2952">
        <v>2</v>
      </c>
      <c r="G6" s="2952" t="s">
        <v>3079</v>
      </c>
      <c r="H6" s="2952" t="s">
        <v>3090</v>
      </c>
      <c r="I6" s="2952">
        <v>145000</v>
      </c>
      <c r="J6" s="2952">
        <v>204000</v>
      </c>
      <c r="K6" s="2952">
        <v>26771.65</v>
      </c>
      <c r="L6" s="2952">
        <v>40.69</v>
      </c>
      <c r="M6" s="2952" t="s">
        <v>3093</v>
      </c>
    </row>
    <row r="7" spans="1:13" s="2951" customFormat="1" ht="36" customHeight="1">
      <c r="A7" s="2951" t="s">
        <v>3094</v>
      </c>
      <c r="B7" s="2951" t="s">
        <v>3045</v>
      </c>
      <c r="C7" s="2951" t="s">
        <v>3078</v>
      </c>
      <c r="D7" s="2951">
        <v>2070793</v>
      </c>
      <c r="E7" s="2951">
        <v>1642730</v>
      </c>
      <c r="F7" s="2951">
        <v>0.79</v>
      </c>
      <c r="G7" s="2951" t="s">
        <v>3079</v>
      </c>
      <c r="H7" s="2951" t="s">
        <v>3095</v>
      </c>
      <c r="I7" s="2951">
        <v>870000</v>
      </c>
      <c r="J7" s="2951">
        <v>870000</v>
      </c>
      <c r="K7" s="2951">
        <v>5296.06</v>
      </c>
      <c r="L7" s="2951">
        <v>0</v>
      </c>
      <c r="M7" s="2951" t="s">
        <v>3096</v>
      </c>
    </row>
    <row r="8" spans="1:13" s="2951" customFormat="1" ht="49.5" customHeight="1">
      <c r="A8" s="2951" t="s">
        <v>3097</v>
      </c>
      <c r="B8" s="2951" t="s">
        <v>3045</v>
      </c>
      <c r="C8" s="2951" t="s">
        <v>3078</v>
      </c>
      <c r="D8" s="2951">
        <v>18313.7</v>
      </c>
      <c r="E8" s="2951">
        <v>119400</v>
      </c>
      <c r="F8" s="2951">
        <v>6.52</v>
      </c>
      <c r="G8" s="2951" t="s">
        <v>3086</v>
      </c>
      <c r="H8" s="2951" t="s">
        <v>3098</v>
      </c>
      <c r="I8" s="2951" t="s">
        <v>1331</v>
      </c>
      <c r="J8" s="2951">
        <v>415000</v>
      </c>
      <c r="K8" s="2951">
        <v>34757.120000000003</v>
      </c>
      <c r="L8" s="2951" t="s">
        <v>1331</v>
      </c>
      <c r="M8" s="2951" t="s">
        <v>3099</v>
      </c>
    </row>
    <row r="9" spans="1:13" s="2951" customFormat="1" ht="36" customHeight="1">
      <c r="A9" s="2951" t="s">
        <v>3100</v>
      </c>
      <c r="B9" s="2951" t="s">
        <v>3045</v>
      </c>
      <c r="C9" s="2951" t="s">
        <v>3078</v>
      </c>
      <c r="D9" s="2951">
        <v>166012.29999999999</v>
      </c>
      <c r="E9" s="2951">
        <v>332025</v>
      </c>
      <c r="F9" s="2951">
        <v>2</v>
      </c>
      <c r="G9" s="2951" t="s">
        <v>3079</v>
      </c>
      <c r="H9" s="2951" t="s">
        <v>3101</v>
      </c>
      <c r="I9" s="2951">
        <v>240045</v>
      </c>
      <c r="J9" s="2951">
        <v>240045</v>
      </c>
      <c r="K9" s="2951">
        <v>7229.72</v>
      </c>
      <c r="L9" s="2951">
        <v>0</v>
      </c>
      <c r="M9" s="2951" t="s">
        <v>3102</v>
      </c>
    </row>
    <row r="10" spans="1:13" s="2951" customFormat="1" ht="36" customHeight="1">
      <c r="A10" s="2951" t="s">
        <v>3103</v>
      </c>
      <c r="B10" s="2951" t="s">
        <v>3045</v>
      </c>
      <c r="C10" s="2951" t="s">
        <v>3078</v>
      </c>
      <c r="D10" s="2951">
        <v>65873.39</v>
      </c>
      <c r="E10" s="2951">
        <v>164683</v>
      </c>
      <c r="F10" s="2951">
        <v>2.5</v>
      </c>
      <c r="G10" s="2951" t="s">
        <v>3079</v>
      </c>
      <c r="H10" s="2951" t="s">
        <v>3104</v>
      </c>
      <c r="I10" s="2951">
        <v>78000</v>
      </c>
      <c r="J10" s="2951">
        <v>108000</v>
      </c>
      <c r="K10" s="2951">
        <v>6558.05</v>
      </c>
      <c r="L10" s="2951">
        <v>38.46</v>
      </c>
      <c r="M10" s="2951" t="s">
        <v>3105</v>
      </c>
    </row>
    <row r="11" spans="1:13" s="2951" customFormat="1" ht="36" customHeight="1">
      <c r="A11" s="2951" t="s">
        <v>3106</v>
      </c>
      <c r="B11" s="2951" t="s">
        <v>3045</v>
      </c>
      <c r="C11" s="2951" t="s">
        <v>3078</v>
      </c>
      <c r="D11" s="2951">
        <v>9542.5300000000007</v>
      </c>
      <c r="E11" s="2951">
        <v>36580</v>
      </c>
      <c r="F11" s="2951">
        <v>3.83</v>
      </c>
      <c r="G11" s="2951" t="s">
        <v>3079</v>
      </c>
      <c r="H11" s="2951" t="s">
        <v>3107</v>
      </c>
      <c r="I11" s="2951">
        <v>120000</v>
      </c>
      <c r="J11" s="2951">
        <v>169500</v>
      </c>
      <c r="K11" s="2951">
        <v>46336.800000000003</v>
      </c>
      <c r="L11" s="2951">
        <v>41.25</v>
      </c>
      <c r="M11" s="2951" t="s">
        <v>3108</v>
      </c>
    </row>
    <row r="12" spans="1:13" s="2951" customFormat="1" ht="46.5" customHeight="1">
      <c r="A12" s="2951" t="s">
        <v>3109</v>
      </c>
      <c r="B12" s="2951" t="s">
        <v>3045</v>
      </c>
      <c r="C12" s="2951" t="s">
        <v>3078</v>
      </c>
      <c r="D12" s="2951">
        <v>47100</v>
      </c>
      <c r="E12" s="2951">
        <v>450000</v>
      </c>
      <c r="F12" s="2951">
        <v>9.5500000000000007</v>
      </c>
      <c r="G12" s="2951" t="s">
        <v>3086</v>
      </c>
      <c r="H12" s="2951" t="s">
        <v>3110</v>
      </c>
      <c r="I12" s="2951" t="s">
        <v>1331</v>
      </c>
      <c r="J12" s="2951">
        <v>503990</v>
      </c>
      <c r="K12" s="2951">
        <v>11199.78</v>
      </c>
      <c r="L12" s="2951" t="s">
        <v>1331</v>
      </c>
      <c r="M12" s="2951" t="s">
        <v>3111</v>
      </c>
    </row>
    <row r="13" spans="1:13" s="2951" customFormat="1" ht="36" customHeight="1">
      <c r="A13" s="2951" t="s">
        <v>3112</v>
      </c>
      <c r="B13" s="2951" t="s">
        <v>3045</v>
      </c>
      <c r="C13" s="2951" t="s">
        <v>3078</v>
      </c>
      <c r="D13" s="2951">
        <v>37656</v>
      </c>
      <c r="E13" s="2951">
        <v>131600</v>
      </c>
      <c r="F13" s="2951">
        <v>3.49</v>
      </c>
      <c r="G13" s="2951" t="s">
        <v>3086</v>
      </c>
      <c r="H13" s="2951" t="s">
        <v>3113</v>
      </c>
      <c r="I13" s="2951" t="s">
        <v>1331</v>
      </c>
      <c r="J13" s="2951">
        <v>151603.20000000001</v>
      </c>
      <c r="K13" s="2951">
        <v>11520</v>
      </c>
      <c r="L13" s="2951" t="s">
        <v>1331</v>
      </c>
      <c r="M13" s="2951" t="s">
        <v>3114</v>
      </c>
    </row>
    <row r="14" spans="1:13" s="2951" customFormat="1" ht="36" customHeight="1">
      <c r="A14" s="2951" t="s">
        <v>3115</v>
      </c>
      <c r="B14" s="2951" t="s">
        <v>3045</v>
      </c>
      <c r="C14" s="2951" t="s">
        <v>3078</v>
      </c>
      <c r="D14" s="2951">
        <v>14124.26</v>
      </c>
      <c r="E14" s="2951">
        <v>119961</v>
      </c>
      <c r="F14" s="2951">
        <v>8.49</v>
      </c>
      <c r="G14" s="2951" t="s">
        <v>3086</v>
      </c>
      <c r="H14" s="2951" t="s">
        <v>3113</v>
      </c>
      <c r="I14" s="2951" t="s">
        <v>1331</v>
      </c>
      <c r="J14" s="2951">
        <v>135700</v>
      </c>
      <c r="K14" s="2951">
        <v>11312.01</v>
      </c>
      <c r="L14" s="2951" t="s">
        <v>1331</v>
      </c>
      <c r="M14" s="2951" t="s">
        <v>3116</v>
      </c>
    </row>
    <row r="15" spans="1:13" s="2951" customFormat="1" ht="36" customHeight="1">
      <c r="A15" s="2951" t="s">
        <v>3117</v>
      </c>
      <c r="B15" s="2951" t="s">
        <v>3045</v>
      </c>
      <c r="C15" s="2951" t="s">
        <v>3078</v>
      </c>
      <c r="D15" s="2951">
        <v>39645</v>
      </c>
      <c r="E15" s="2951">
        <v>189500</v>
      </c>
      <c r="F15" s="2951">
        <v>4.78</v>
      </c>
      <c r="G15" s="2951" t="s">
        <v>3086</v>
      </c>
      <c r="H15" s="2951" t="s">
        <v>3113</v>
      </c>
      <c r="I15" s="2951" t="s">
        <v>1331</v>
      </c>
      <c r="J15" s="2951">
        <v>218304</v>
      </c>
      <c r="K15" s="2951">
        <v>11520</v>
      </c>
      <c r="L15" s="2951" t="s">
        <v>1331</v>
      </c>
      <c r="M15" s="2951" t="s">
        <v>3118</v>
      </c>
    </row>
    <row r="16" spans="1:13" s="2951" customFormat="1" ht="36" customHeight="1">
      <c r="A16" s="2951" t="s">
        <v>3119</v>
      </c>
      <c r="B16" s="2951" t="s">
        <v>3045</v>
      </c>
      <c r="C16" s="2951" t="s">
        <v>3078</v>
      </c>
      <c r="D16" s="2951">
        <v>9200</v>
      </c>
      <c r="E16" s="2951">
        <v>78139</v>
      </c>
      <c r="F16" s="2951">
        <v>8.49</v>
      </c>
      <c r="G16" s="2951" t="s">
        <v>3086</v>
      </c>
      <c r="H16" s="2951" t="s">
        <v>3113</v>
      </c>
      <c r="I16" s="2951" t="s">
        <v>1331</v>
      </c>
      <c r="J16" s="2951">
        <v>88400</v>
      </c>
      <c r="K16" s="2951">
        <v>11313.17</v>
      </c>
      <c r="L16" s="2951" t="s">
        <v>1331</v>
      </c>
      <c r="M16" s="2951" t="s">
        <v>3116</v>
      </c>
    </row>
    <row r="21" spans="3:7">
      <c r="C21" s="2968" t="s">
        <v>3164</v>
      </c>
    </row>
    <row r="22" spans="3:7">
      <c r="C22" s="2968" t="s">
        <v>3165</v>
      </c>
      <c r="D22" s="2968" t="s">
        <v>3166</v>
      </c>
      <c r="E22" s="2968" t="s">
        <v>3168</v>
      </c>
      <c r="F22" s="2968" t="s">
        <v>3167</v>
      </c>
      <c r="G22" s="2968"/>
    </row>
    <row r="23" spans="3:7">
      <c r="C23">
        <v>1</v>
      </c>
      <c r="D23">
        <f>'数据-汇总表'!F21/3</f>
        <v>0</v>
      </c>
      <c r="E23">
        <f>[2]案例!$E$23</f>
        <v>1</v>
      </c>
      <c r="F23">
        <f>[2]案例!$F$23</f>
        <v>10</v>
      </c>
    </row>
    <row r="24" spans="3:7">
      <c r="C24">
        <v>2</v>
      </c>
      <c r="D24">
        <f>D23</f>
        <v>0</v>
      </c>
      <c r="E24">
        <f>[2]案例!$E$24</f>
        <v>0.65</v>
      </c>
      <c r="F24">
        <f>$F$23*E24</f>
        <v>6.5</v>
      </c>
    </row>
    <row r="25" spans="3:7">
      <c r="C25">
        <v>3</v>
      </c>
      <c r="D25">
        <f>D24</f>
        <v>0</v>
      </c>
      <c r="E25">
        <f>[2]案例!$E$25</f>
        <v>0.6</v>
      </c>
      <c r="F25">
        <f t="shared" ref="F25" si="0">$F$23*E25</f>
        <v>6</v>
      </c>
    </row>
    <row r="27" spans="3:7">
      <c r="D27">
        <f>SUM(D23:D26)</f>
        <v>0</v>
      </c>
      <c r="F27" t="e">
        <f>(F23*D23+F24*D24+F25*D25+F26*D26)/D27</f>
        <v>#DIV/0!</v>
      </c>
    </row>
    <row r="29" spans="3:7">
      <c r="C29" s="2968" t="s">
        <v>3170</v>
      </c>
    </row>
    <row r="30" spans="3:7">
      <c r="C30">
        <f>'数据-取费表'!K10/836</f>
        <v>0</v>
      </c>
      <c r="D30">
        <f ca="1">C30*收益法车库!B3/10000</f>
        <v>0</v>
      </c>
    </row>
    <row r="34" spans="3:7" ht="14.25" thickBot="1"/>
    <row r="35" spans="3:7" ht="39" thickBot="1">
      <c r="C35" s="2972" t="s">
        <v>3187</v>
      </c>
      <c r="D35" s="2973" t="s">
        <v>1375</v>
      </c>
      <c r="E35" s="2973" t="s">
        <v>3188</v>
      </c>
      <c r="F35" s="2974" t="s">
        <v>3189</v>
      </c>
      <c r="G35" s="2973" t="s">
        <v>3190</v>
      </c>
    </row>
    <row r="36" spans="3:7" ht="14.25" thickBot="1">
      <c r="C36" s="2975" t="str">
        <f>'数据-基础表'!C13</f>
        <v>3A商务办公楼</v>
      </c>
      <c r="D36" s="2976" t="s">
        <v>27</v>
      </c>
      <c r="E36" s="2976" t="s">
        <v>3199</v>
      </c>
      <c r="F36" s="3228">
        <f>'数据-基础表'!A3</f>
        <v>16193.665000000001</v>
      </c>
      <c r="G36" s="2977">
        <f>'数据-基础表'!H13</f>
        <v>148509</v>
      </c>
    </row>
    <row r="37" spans="3:7" ht="14.25" thickBot="1">
      <c r="C37" s="2975" t="str">
        <f>'数据-基础表'!C14</f>
        <v>3B商业用房</v>
      </c>
      <c r="D37" s="2976" t="s">
        <v>1377</v>
      </c>
      <c r="E37" s="2976" t="s">
        <v>3200</v>
      </c>
      <c r="F37" s="3229"/>
      <c r="G37" s="2977">
        <f>'数据-基础表'!H14</f>
        <v>8402</v>
      </c>
    </row>
    <row r="38" spans="3:7" ht="14.25" thickBot="1">
      <c r="C38" s="3231" t="s">
        <v>3191</v>
      </c>
      <c r="D38" s="2976" t="s">
        <v>3192</v>
      </c>
      <c r="E38" s="3231" t="s">
        <v>3193</v>
      </c>
      <c r="F38" s="3229"/>
      <c r="G38" s="2977">
        <f>'数据-基础表'!G15</f>
        <v>6532.9</v>
      </c>
    </row>
    <row r="39" spans="3:7" ht="14.25" thickBot="1">
      <c r="C39" s="3232"/>
      <c r="D39" s="2976" t="s">
        <v>3194</v>
      </c>
      <c r="E39" s="3232"/>
      <c r="F39" s="3229"/>
      <c r="G39" s="2977">
        <f>'数据-基础表'!H16</f>
        <v>42769.1</v>
      </c>
    </row>
    <row r="40" spans="3:7" ht="14.25" thickBot="1">
      <c r="C40" s="3232"/>
      <c r="D40" s="2976" t="s">
        <v>3195</v>
      </c>
      <c r="E40" s="3232"/>
      <c r="F40" s="3229"/>
      <c r="G40" s="2977">
        <f>'数据-基础表'!H17</f>
        <v>13082.4</v>
      </c>
    </row>
    <row r="41" spans="3:7" ht="14.25" thickBot="1">
      <c r="C41" s="3232"/>
      <c r="D41" s="2976" t="s">
        <v>3196</v>
      </c>
      <c r="E41" s="3232"/>
      <c r="F41" s="3229"/>
      <c r="G41" s="2977">
        <f>'数据-基础表'!H18</f>
        <v>258</v>
      </c>
    </row>
    <row r="42" spans="3:7" ht="14.25" thickBot="1">
      <c r="C42" s="3233"/>
      <c r="D42" s="2976" t="s">
        <v>3197</v>
      </c>
      <c r="E42" s="3233"/>
      <c r="F42" s="3230"/>
      <c r="G42" s="2977">
        <f>'数据-基础表'!H19</f>
        <v>500</v>
      </c>
    </row>
    <row r="43" spans="3:7" ht="14.25" thickBot="1">
      <c r="C43" s="2979" t="s">
        <v>3201</v>
      </c>
      <c r="D43" s="2980"/>
      <c r="E43" s="2976"/>
      <c r="F43" s="2978"/>
      <c r="G43" s="2977"/>
    </row>
    <row r="44" spans="3:7" ht="14.25" thickBot="1">
      <c r="C44" s="3234" t="s">
        <v>3198</v>
      </c>
      <c r="D44" s="3235"/>
      <c r="E44" s="3236"/>
      <c r="F44" s="2978">
        <f>F36</f>
        <v>16193.665000000001</v>
      </c>
      <c r="G44" s="2977">
        <f>SUM(G36:G42)</f>
        <v>220053.4</v>
      </c>
    </row>
    <row r="49" spans="3:8" ht="14.25" thickBot="1"/>
    <row r="50" spans="3:8" ht="14.25" thickBot="1">
      <c r="C50" s="3237" t="s">
        <v>3213</v>
      </c>
      <c r="D50" s="3238"/>
      <c r="E50" s="2985" t="s">
        <v>3214</v>
      </c>
      <c r="F50" s="2985" t="s">
        <v>3215</v>
      </c>
      <c r="G50" s="2985" t="s">
        <v>3216</v>
      </c>
      <c r="H50" s="2985" t="s">
        <v>3217</v>
      </c>
    </row>
    <row r="51" spans="3:8" ht="51.75" thickBot="1">
      <c r="C51" s="3239"/>
      <c r="D51" s="3240"/>
      <c r="E51" s="2986" t="s">
        <v>3218</v>
      </c>
      <c r="F51" s="2987" t="s">
        <v>3219</v>
      </c>
      <c r="G51" s="2987" t="s">
        <v>3220</v>
      </c>
      <c r="H51" s="2987" t="s">
        <v>3221</v>
      </c>
    </row>
    <row r="52" spans="3:8" ht="51.75" thickBot="1">
      <c r="C52" s="3241"/>
      <c r="D52" s="3242"/>
      <c r="E52" s="2987" t="s">
        <v>3222</v>
      </c>
      <c r="F52" s="2987" t="s">
        <v>3219</v>
      </c>
      <c r="G52" s="2987" t="s">
        <v>3220</v>
      </c>
      <c r="H52" s="2987" t="s">
        <v>3221</v>
      </c>
    </row>
    <row r="53" spans="3:8" ht="14.25" thickBot="1">
      <c r="C53" s="3226" t="s">
        <v>3223</v>
      </c>
      <c r="D53" s="3227"/>
      <c r="E53" s="2987" t="s">
        <v>3224</v>
      </c>
      <c r="F53" s="2986">
        <v>24490</v>
      </c>
      <c r="G53" s="2986">
        <v>24369</v>
      </c>
      <c r="H53" s="2986">
        <v>26772</v>
      </c>
    </row>
    <row r="54" spans="3:8" ht="14.25" thickBot="1">
      <c r="C54" s="3226" t="s">
        <v>3225</v>
      </c>
      <c r="D54" s="3227"/>
      <c r="E54" s="2988">
        <v>43142</v>
      </c>
      <c r="F54" s="2988">
        <v>42839</v>
      </c>
      <c r="G54" s="2988">
        <v>42824</v>
      </c>
      <c r="H54" s="2988">
        <v>42824</v>
      </c>
    </row>
    <row r="55" spans="3:8" ht="14.25" thickBot="1">
      <c r="C55" s="3226" t="s">
        <v>3226</v>
      </c>
      <c r="D55" s="3227"/>
      <c r="E55" s="2987" t="s">
        <v>3120</v>
      </c>
      <c r="F55" s="2987" t="s">
        <v>3120</v>
      </c>
      <c r="G55" s="2987" t="s">
        <v>3120</v>
      </c>
      <c r="H55" s="2987" t="s">
        <v>3120</v>
      </c>
    </row>
    <row r="56" spans="3:8" ht="14.25" thickBot="1">
      <c r="C56" s="3223" t="s">
        <v>3227</v>
      </c>
      <c r="D56" s="2989" t="s">
        <v>1375</v>
      </c>
      <c r="E56" s="2987" t="s">
        <v>3228</v>
      </c>
      <c r="F56" s="2987" t="s">
        <v>3228</v>
      </c>
      <c r="G56" s="2987" t="s">
        <v>3228</v>
      </c>
      <c r="H56" s="2987" t="s">
        <v>3228</v>
      </c>
    </row>
    <row r="57" spans="3:8" ht="64.5" thickBot="1">
      <c r="C57" s="3224"/>
      <c r="D57" s="2989" t="s">
        <v>3229</v>
      </c>
      <c r="E57" s="2987" t="s">
        <v>3230</v>
      </c>
      <c r="F57" s="2987" t="s">
        <v>3231</v>
      </c>
      <c r="G57" s="2987" t="s">
        <v>3231</v>
      </c>
      <c r="H57" s="2987" t="s">
        <v>3231</v>
      </c>
    </row>
    <row r="58" spans="3:8" ht="14.25" thickBot="1">
      <c r="C58" s="3225"/>
      <c r="D58" s="2989" t="s">
        <v>3232</v>
      </c>
      <c r="E58" s="2986">
        <v>8.02</v>
      </c>
      <c r="F58" s="2986">
        <v>3</v>
      </c>
      <c r="G58" s="2986">
        <v>2</v>
      </c>
      <c r="H58" s="2986">
        <v>2</v>
      </c>
    </row>
    <row r="59" spans="3:8" ht="115.5" thickBot="1">
      <c r="C59" s="3223" t="s">
        <v>3233</v>
      </c>
      <c r="D59" s="2989" t="s">
        <v>3234</v>
      </c>
      <c r="E59" s="2987" t="s">
        <v>3235</v>
      </c>
      <c r="F59" s="2987" t="s">
        <v>3236</v>
      </c>
      <c r="G59" s="2987" t="s">
        <v>3236</v>
      </c>
      <c r="H59" s="2987" t="s">
        <v>3236</v>
      </c>
    </row>
    <row r="60" spans="3:8" ht="115.5" thickBot="1">
      <c r="C60" s="3224"/>
      <c r="D60" s="2989" t="s">
        <v>3237</v>
      </c>
      <c r="E60" s="2987" t="s">
        <v>3238</v>
      </c>
      <c r="F60" s="2987" t="s">
        <v>3239</v>
      </c>
      <c r="G60" s="2987" t="s">
        <v>3239</v>
      </c>
      <c r="H60" s="2987" t="s">
        <v>3239</v>
      </c>
    </row>
    <row r="61" spans="3:8" ht="128.25" thickBot="1">
      <c r="C61" s="3224"/>
      <c r="D61" s="2989" t="s">
        <v>3240</v>
      </c>
      <c r="E61" s="2987" t="s">
        <v>3241</v>
      </c>
      <c r="F61" s="2987" t="s">
        <v>3242</v>
      </c>
      <c r="G61" s="2987" t="s">
        <v>3242</v>
      </c>
      <c r="H61" s="2987" t="s">
        <v>3242</v>
      </c>
    </row>
    <row r="62" spans="3:8" ht="14.25" thickBot="1">
      <c r="C62" s="3224"/>
      <c r="D62" s="2989" t="s">
        <v>3243</v>
      </c>
      <c r="E62" s="2987" t="s">
        <v>3244</v>
      </c>
      <c r="F62" s="2987" t="s">
        <v>3244</v>
      </c>
      <c r="G62" s="2987" t="s">
        <v>3244</v>
      </c>
      <c r="H62" s="2987" t="s">
        <v>3244</v>
      </c>
    </row>
    <row r="63" spans="3:8" ht="141" thickBot="1">
      <c r="C63" s="3224"/>
      <c r="D63" s="2989" t="s">
        <v>3245</v>
      </c>
      <c r="E63" s="2987" t="s">
        <v>3246</v>
      </c>
      <c r="F63" s="2987" t="s">
        <v>3247</v>
      </c>
      <c r="G63" s="2987" t="s">
        <v>3247</v>
      </c>
      <c r="H63" s="2987" t="s">
        <v>3247</v>
      </c>
    </row>
    <row r="64" spans="3:8" ht="179.25" thickBot="1">
      <c r="C64" s="3224"/>
      <c r="D64" s="2989" t="s">
        <v>3248</v>
      </c>
      <c r="E64" s="2987" t="s">
        <v>3249</v>
      </c>
      <c r="F64" s="2987" t="s">
        <v>3250</v>
      </c>
      <c r="G64" s="2987" t="s">
        <v>3250</v>
      </c>
      <c r="H64" s="2987" t="s">
        <v>3250</v>
      </c>
    </row>
    <row r="65" spans="3:8" ht="14.25" thickBot="1">
      <c r="C65" s="3224"/>
      <c r="D65" s="2989" t="s">
        <v>3251</v>
      </c>
      <c r="E65" s="2987" t="s">
        <v>3252</v>
      </c>
      <c r="F65" s="2987" t="s">
        <v>3133</v>
      </c>
      <c r="G65" s="2987" t="s">
        <v>3133</v>
      </c>
      <c r="H65" s="2987" t="s">
        <v>3133</v>
      </c>
    </row>
    <row r="66" spans="3:8" ht="26.25" thickBot="1">
      <c r="C66" s="3225"/>
      <c r="D66" s="2989" t="s">
        <v>3253</v>
      </c>
      <c r="E66" s="2987" t="s">
        <v>3254</v>
      </c>
      <c r="F66" s="2987" t="s">
        <v>3255</v>
      </c>
      <c r="G66" s="2987" t="s">
        <v>3255</v>
      </c>
      <c r="H66" s="2987" t="s">
        <v>3255</v>
      </c>
    </row>
    <row r="67" spans="3:8" ht="14.25" thickBot="1">
      <c r="C67" s="3223" t="s">
        <v>3256</v>
      </c>
      <c r="D67" s="2989" t="s">
        <v>3257</v>
      </c>
      <c r="E67" s="2986">
        <v>11023.921</v>
      </c>
      <c r="F67" s="2986">
        <v>39744.120000000003</v>
      </c>
      <c r="G67" s="2986">
        <v>46165.91</v>
      </c>
      <c r="H67" s="2986">
        <v>38100</v>
      </c>
    </row>
    <row r="68" spans="3:8" ht="14.25" thickBot="1">
      <c r="C68" s="3224"/>
      <c r="D68" s="2989" t="s">
        <v>3258</v>
      </c>
      <c r="E68" s="2987" t="s">
        <v>3145</v>
      </c>
      <c r="F68" s="2987" t="s">
        <v>3145</v>
      </c>
      <c r="G68" s="2987" t="s">
        <v>3145</v>
      </c>
      <c r="H68" s="2987" t="s">
        <v>3145</v>
      </c>
    </row>
    <row r="69" spans="3:8" ht="14.25" thickBot="1">
      <c r="C69" s="3224"/>
      <c r="D69" s="2989" t="s">
        <v>3259</v>
      </c>
      <c r="E69" s="2987" t="s">
        <v>3260</v>
      </c>
      <c r="F69" s="2987" t="s">
        <v>3261</v>
      </c>
      <c r="G69" s="2987" t="s">
        <v>3261</v>
      </c>
      <c r="H69" s="2987" t="s">
        <v>3261</v>
      </c>
    </row>
    <row r="70" spans="3:8" ht="14.25" thickBot="1">
      <c r="C70" s="3224"/>
      <c r="D70" s="2989" t="s">
        <v>3262</v>
      </c>
      <c r="E70" s="2987" t="s">
        <v>3263</v>
      </c>
      <c r="F70" s="2987" t="s">
        <v>3263</v>
      </c>
      <c r="G70" s="2987" t="s">
        <v>3263</v>
      </c>
      <c r="H70" s="2987" t="s">
        <v>3263</v>
      </c>
    </row>
    <row r="71" spans="3:8" ht="14.25" thickBot="1">
      <c r="C71" s="3225"/>
      <c r="D71" s="2989" t="s">
        <v>3264</v>
      </c>
      <c r="E71" s="2990" t="s">
        <v>3131</v>
      </c>
      <c r="F71" s="2990" t="s">
        <v>3131</v>
      </c>
      <c r="G71" s="2990" t="s">
        <v>3131</v>
      </c>
      <c r="H71" s="2990" t="s">
        <v>3131</v>
      </c>
    </row>
  </sheetData>
  <mergeCells count="11">
    <mergeCell ref="F36:F42"/>
    <mergeCell ref="C38:C42"/>
    <mergeCell ref="E38:E42"/>
    <mergeCell ref="C44:E44"/>
    <mergeCell ref="C50:D52"/>
    <mergeCell ref="C67:C71"/>
    <mergeCell ref="C53:D53"/>
    <mergeCell ref="C54:D54"/>
    <mergeCell ref="C55:D55"/>
    <mergeCell ref="C56:C58"/>
    <mergeCell ref="C59:C66"/>
  </mergeCells>
  <phoneticPr fontId="14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7" customWidth="1"/>
    <col min="2" max="2" width="25.75" style="952" customWidth="1"/>
    <col min="3" max="3" width="10.375" style="995" customWidth="1"/>
    <col min="4" max="4" width="9.875" style="952" customWidth="1"/>
    <col min="5" max="5" width="9.5" style="797"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39" t="s">
        <v>2462</v>
      </c>
      <c r="B1" s="1579"/>
      <c r="C1" s="1580"/>
      <c r="D1" s="1578"/>
      <c r="E1" s="319"/>
      <c r="F1" s="319"/>
      <c r="G1" s="1579"/>
      <c r="H1" s="319"/>
      <c r="I1" s="319"/>
      <c r="J1" s="319"/>
      <c r="K1" s="319">
        <f>MATCH(C1,'数据-取费表'!A6:A16,0)+5</f>
        <v>10</v>
      </c>
    </row>
    <row r="2" spans="1:33" ht="18" customHeight="1">
      <c r="A2" s="244" t="s">
        <v>2330</v>
      </c>
      <c r="B2" s="247">
        <f ca="1">C32</f>
        <v>493336</v>
      </c>
      <c r="C2" s="319" t="s">
        <v>2463</v>
      </c>
      <c r="D2" s="319"/>
      <c r="E2" s="319"/>
      <c r="F2" s="319"/>
      <c r="G2" s="319"/>
      <c r="H2" s="319"/>
      <c r="I2" s="319"/>
      <c r="J2" s="319"/>
      <c r="K2" s="319"/>
    </row>
    <row r="3" spans="1:33" ht="18" customHeight="1" thickBot="1">
      <c r="A3" s="246" t="s">
        <v>2332</v>
      </c>
      <c r="B3" s="247">
        <f ca="1">ROUND(B2*10000/IF(C1="",'数据-汇总表'!E3,INDIRECT("'数据-取费表'!K"&amp;$K$1)),0)</f>
        <v>22419</v>
      </c>
      <c r="C3" s="319" t="s">
        <v>2464</v>
      </c>
      <c r="D3" s="319"/>
      <c r="E3" s="319"/>
      <c r="F3" s="319"/>
      <c r="G3" s="319"/>
      <c r="H3" s="319"/>
      <c r="I3" s="319"/>
      <c r="J3" s="319"/>
      <c r="K3" s="319"/>
    </row>
    <row r="4" spans="1:33" s="956" customFormat="1" ht="16.5" customHeight="1">
      <c r="A4" s="953" t="s">
        <v>2465</v>
      </c>
      <c r="B4" s="954"/>
      <c r="C4" s="996">
        <f ca="1">SUM(C8:K8)</f>
        <v>892306</v>
      </c>
      <c r="D4" s="954"/>
      <c r="E4" s="954"/>
      <c r="F4" s="954"/>
      <c r="G4" s="954"/>
      <c r="H4" s="954"/>
      <c r="I4" s="954"/>
      <c r="J4" s="954"/>
      <c r="K4" s="955"/>
    </row>
    <row r="5" spans="1:33" s="960" customFormat="1" ht="15">
      <c r="A5" s="957" t="s">
        <v>2466</v>
      </c>
      <c r="B5" s="958" t="s">
        <v>2467</v>
      </c>
      <c r="C5" s="2552" t="s">
        <v>27</v>
      </c>
      <c r="D5" s="2552" t="s">
        <v>1377</v>
      </c>
      <c r="E5" s="2552" t="s">
        <v>48</v>
      </c>
      <c r="F5" s="2552" t="s">
        <v>3204</v>
      </c>
      <c r="G5" s="2552"/>
      <c r="H5" s="2552"/>
      <c r="I5" s="2552"/>
      <c r="J5" s="2552"/>
      <c r="K5" s="2552"/>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39" t="s">
        <v>2468</v>
      </c>
      <c r="C6" s="962">
        <f>典型户型修正!R22</f>
        <v>55675</v>
      </c>
      <c r="D6" s="962">
        <f ca="1">收益法商业!B3</f>
        <v>26498</v>
      </c>
      <c r="E6" s="962">
        <f ca="1">收益法车库!B2</f>
        <v>28902</v>
      </c>
      <c r="F6" s="962">
        <f ca="1">收益法仓储!B3</f>
        <v>7140</v>
      </c>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39" t="s">
        <v>2470</v>
      </c>
      <c r="C7" s="320">
        <f>SUMIF('数据-汇总表'!$C19:$C33,假设开发法!C5,'数据-汇总表'!$E19:$E33)</f>
        <v>148767</v>
      </c>
      <c r="D7" s="320">
        <f>SUMIF('数据-汇总表'!$C19:$C33,假设开发法!D5,'数据-汇总表'!$E19:$E33)</f>
        <v>21484.400000000001</v>
      </c>
      <c r="E7" s="320">
        <f>SUMIF('数据-汇总表'!$C19:$C33,假设开发法!E5,'数据-汇总表'!$E19:$E33)</f>
        <v>42769.1</v>
      </c>
      <c r="F7" s="320">
        <f>SUMIF('数据-汇总表'!$C19:$C33,假设开发法!F5,'数据-汇总表'!$E19:$E33)</f>
        <v>500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3" t="s">
        <v>2471</v>
      </c>
      <c r="B8" s="176" t="s">
        <v>2472</v>
      </c>
      <c r="C8" s="997">
        <f>典型户型修正!S22</f>
        <v>828261</v>
      </c>
      <c r="D8" s="997">
        <f ca="1">收益法商业!B2</f>
        <v>56930</v>
      </c>
      <c r="E8" s="997">
        <f ca="1">收益法车库!B3</f>
        <v>6758</v>
      </c>
      <c r="F8" s="998">
        <f ca="1">收益法仓储!B2</f>
        <v>357</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2">
        <f ca="1">IF(C1="",'数据-取费表'!P16,INDIRECT("'数据-取费表'!p"&amp;$K$1)+INDIRECT("'数据-取费表'!ar"&amp;$K$1))</f>
        <v>78043</v>
      </c>
      <c r="D11" s="973"/>
      <c r="E11" s="374"/>
      <c r="F11" s="974">
        <f ca="1">1-IF('数据-取费表'!B24=0,1,IF(C1="",'数据-取费表'!N16,INDIRECT("'数据-取费表'!n"&amp;$K$1)))</f>
        <v>0.98</v>
      </c>
      <c r="G11" s="8"/>
      <c r="H11" s="968"/>
      <c r="I11" s="968"/>
      <c r="J11" s="968"/>
      <c r="K11" s="969"/>
    </row>
    <row r="12" spans="1:33" s="975" customFormat="1" ht="13.5" customHeight="1">
      <c r="A12" s="971" t="s">
        <v>1335</v>
      </c>
      <c r="B12" s="972" t="s">
        <v>2481</v>
      </c>
      <c r="C12" s="23">
        <f ca="1">ROUND(C11*F12,0)</f>
        <v>2341</v>
      </c>
      <c r="D12" s="973"/>
      <c r="E12" s="374"/>
      <c r="F12" s="976">
        <f>'数据-取费表'!B33</f>
        <v>0.03</v>
      </c>
      <c r="G12" s="8" t="s">
        <v>2482</v>
      </c>
      <c r="H12" s="968"/>
      <c r="I12" s="968"/>
      <c r="J12" s="968"/>
      <c r="K12" s="969"/>
    </row>
    <row r="13" spans="1:33" s="975" customFormat="1" ht="13.5" customHeight="1">
      <c r="A13" s="971" t="s">
        <v>1336</v>
      </c>
      <c r="B13" s="972" t="s">
        <v>2483</v>
      </c>
      <c r="C13" s="23">
        <f ca="1">ROUND(IF(C1="",SUMIF('数据-取费表'!C:C,"住宅",'数据-取费表'!P:P)*F13,IF(INDIRECT("'数据-取费表'!c"&amp;$K$1)="住宅",INDIRECT("'数据-取费表'!P"&amp;$K$1)*F13,0)),0)</f>
        <v>0</v>
      </c>
      <c r="D13" s="1033"/>
      <c r="E13" s="374"/>
      <c r="F13" s="976">
        <f>'数据-取费表'!B34</f>
        <v>0.05</v>
      </c>
      <c r="G13" s="8" t="s">
        <v>2484</v>
      </c>
      <c r="H13" s="968"/>
      <c r="I13" s="968"/>
      <c r="J13" s="968"/>
      <c r="K13" s="969"/>
    </row>
    <row r="14" spans="1:33" s="977" customFormat="1" ht="13.5" customHeight="1">
      <c r="A14" s="971" t="s">
        <v>1337</v>
      </c>
      <c r="B14" s="972" t="s">
        <v>2485</v>
      </c>
      <c r="C14" s="23">
        <f ca="1">ROUND(D14*E14*F11/10000,0)</f>
        <v>4313</v>
      </c>
      <c r="D14" s="1033">
        <f ca="1">IF(C1="",'数据-汇总表'!E3,INDIRECT("'数据-取费表'!K"&amp;$K$1)+INDIRECT("'数据-取费表'!S"&amp;$K$1))</f>
        <v>220053.4</v>
      </c>
      <c r="E14" s="23">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1171</v>
      </c>
      <c r="D15" s="978"/>
      <c r="E15" s="983"/>
      <c r="F15" s="984">
        <f>'数据-取费表'!B36</f>
        <v>1.4999999999999999E-2</v>
      </c>
      <c r="G15" s="139"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85868</v>
      </c>
      <c r="D16" s="978"/>
      <c r="E16" s="983"/>
      <c r="F16" s="984"/>
      <c r="G16" s="139"/>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3">
        <f ca="1">ROUND(D17*E17/10000,0)</f>
        <v>0</v>
      </c>
      <c r="D17" s="1033">
        <f ca="1">D14</f>
        <v>220053.4</v>
      </c>
      <c r="E17" s="23">
        <f>'数据-取费表'!B32</f>
        <v>0</v>
      </c>
      <c r="F17" s="978"/>
      <c r="G17" s="139" t="s">
        <v>2491</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3">
        <f ca="1">C19+C20-IF(C1="",'数据-取费表'!B29,IF(G18="已全部缴纳",C19+C20,H18))</f>
        <v>4401</v>
      </c>
      <c r="D18" s="1033"/>
      <c r="E18" s="23"/>
      <c r="F18" s="976"/>
      <c r="G18" s="2554"/>
      <c r="H18" s="1575"/>
      <c r="I18" s="2555" t="s">
        <v>2493</v>
      </c>
      <c r="J18" s="979"/>
      <c r="K18" s="980"/>
    </row>
    <row r="19" spans="1:33" s="975" customFormat="1" ht="13.5" customHeight="1">
      <c r="A19" s="971" t="s">
        <v>805</v>
      </c>
      <c r="B19" s="972" t="s">
        <v>2494</v>
      </c>
      <c r="C19" s="23">
        <f ca="1">ROUND(D19*E19/10000,0)</f>
        <v>0</v>
      </c>
      <c r="D19" s="1033">
        <f ca="1">IF(C1="",'数据-汇总表'!E5,IF(INDIRECT("'数据-取费表'!c"&amp;$K$1)="住宅",INDIRECT("'数据-取费表'!k"&amp;$K$1),0))</f>
        <v>0</v>
      </c>
      <c r="E19" s="23">
        <f>'数据-取费表'!B27</f>
        <v>0</v>
      </c>
      <c r="F19" s="976"/>
      <c r="G19" s="14"/>
      <c r="H19" s="1577"/>
      <c r="I19" s="981"/>
      <c r="J19" s="981"/>
      <c r="K19" s="982"/>
    </row>
    <row r="20" spans="1:33" s="975" customFormat="1" ht="13.5" customHeight="1">
      <c r="A20" s="971" t="s">
        <v>806</v>
      </c>
      <c r="B20" s="972" t="s">
        <v>2495</v>
      </c>
      <c r="C20" s="23">
        <f ca="1">ROUND(D20*E20/10000,0)</f>
        <v>4401</v>
      </c>
      <c r="D20" s="1033">
        <f ca="1">IF(C1="",'数据-汇总表'!E6,IF(INDIRECT("'数据-取费表'!c"&amp;$K$1)="住宅",INDIRECT("'数据-取费表'!s"&amp;$K$1),INDIRECT("'数据-取费表'!k"&amp;$K$1)+INDIRECT("'数据-取费表'!s"&amp;$K$1)))</f>
        <v>220053.4</v>
      </c>
      <c r="E20" s="23">
        <f>'数据-取费表'!B28</f>
        <v>200</v>
      </c>
      <c r="F20" s="976"/>
      <c r="G20" s="14"/>
      <c r="H20" s="981"/>
      <c r="I20" s="981"/>
      <c r="J20" s="981"/>
      <c r="K20" s="982"/>
    </row>
    <row r="21" spans="1:33" s="975" customFormat="1" ht="13.5" customHeight="1">
      <c r="A21" s="961" t="s">
        <v>802</v>
      </c>
      <c r="B21" s="985" t="s">
        <v>2496</v>
      </c>
      <c r="C21" s="986">
        <f ca="1">C16+C17+C18</f>
        <v>90269</v>
      </c>
      <c r="D21" s="987"/>
      <c r="E21" s="324"/>
      <c r="F21" s="324"/>
      <c r="G21" s="139" t="s">
        <v>2497</v>
      </c>
      <c r="H21" s="979"/>
      <c r="I21" s="979"/>
      <c r="J21" s="979"/>
      <c r="K21" s="980"/>
    </row>
    <row r="22" spans="1:33" s="975" customFormat="1" ht="13.5" customHeight="1">
      <c r="A22" s="961" t="s">
        <v>2469</v>
      </c>
      <c r="B22" s="985" t="s">
        <v>2498</v>
      </c>
      <c r="C22" s="986">
        <f ca="1">ROUND(C21*F22,0)</f>
        <v>1805</v>
      </c>
      <c r="D22" s="324"/>
      <c r="E22" s="324"/>
      <c r="F22" s="988">
        <f>'数据-取费表'!B37</f>
        <v>0.02</v>
      </c>
      <c r="G22" s="8" t="s">
        <v>2499</v>
      </c>
      <c r="H22" s="968"/>
      <c r="I22" s="968"/>
      <c r="J22" s="968"/>
      <c r="K22" s="969"/>
    </row>
    <row r="23" spans="1:33" s="975" customFormat="1" ht="13.5" customHeight="1">
      <c r="A23" s="961" t="s">
        <v>2471</v>
      </c>
      <c r="B23" s="985" t="s">
        <v>2500</v>
      </c>
      <c r="C23" s="986">
        <f ca="1">ROUND(C4*F23*F11,0)</f>
        <v>17489</v>
      </c>
      <c r="D23" s="324"/>
      <c r="E23" s="324"/>
      <c r="F23" s="988">
        <f>'数据-取费表'!B38</f>
        <v>0.02</v>
      </c>
      <c r="G23" s="8" t="s">
        <v>2501</v>
      </c>
      <c r="H23" s="968"/>
      <c r="I23" s="968"/>
      <c r="J23" s="968"/>
      <c r="K23" s="969"/>
    </row>
    <row r="24" spans="1:33" s="975" customFormat="1" ht="13.5" customHeight="1">
      <c r="A24" s="961" t="s">
        <v>2502</v>
      </c>
      <c r="B24" s="985" t="s">
        <v>2503</v>
      </c>
      <c r="C24" s="323">
        <f>ROUND(F24/(1+'数据-取费表'!C42),4)</f>
        <v>2.9000000000000001E-2</v>
      </c>
      <c r="D24" s="324" t="s">
        <v>15</v>
      </c>
      <c r="E24" s="324"/>
      <c r="F24" s="988">
        <f>'数据-取费表'!B48+'数据-取费表'!B49</f>
        <v>3.0499999999999999E-2</v>
      </c>
      <c r="G24" s="8" t="s">
        <v>2504</v>
      </c>
      <c r="H24" s="990"/>
      <c r="I24" s="990"/>
      <c r="J24" s="990"/>
      <c r="K24" s="991"/>
    </row>
    <row r="25" spans="1:33" s="975" customFormat="1" ht="13.5" customHeight="1">
      <c r="A25" s="961" t="s">
        <v>2505</v>
      </c>
      <c r="B25" s="987" t="s">
        <v>2506</v>
      </c>
      <c r="C25" s="1355">
        <f ca="1">C27</f>
        <v>8994</v>
      </c>
      <c r="D25" s="323">
        <f ca="1">C26</f>
        <v>0.1759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6">
        <f ca="1">ROUND(IF('数据-取费表'!B22&lt;=1,(1+C24)*F25*'数据-取费表'!B24,(1+C24)*(POWER((1+F25),'数据-取费表'!B24)-1)),4)</f>
        <v>0.1759</v>
      </c>
      <c r="D26" s="327"/>
      <c r="E26" s="328"/>
      <c r="F26" s="329"/>
      <c r="G26" s="2556"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7">
        <f ca="1">ROUND(IF('数据-取费表'!B22&lt;=1,(C21+C22+C23)*F25*'数据-取费表'!B24/2,(C21+C22+C23)*(POWER((1+F25),'数据-取费表'!B24/2)-1)),0)</f>
        <v>8994</v>
      </c>
      <c r="D27" s="327"/>
      <c r="E27" s="328"/>
      <c r="F27" s="329"/>
      <c r="G27" s="2556" t="str">
        <f>IF('数据-取费表'!B22&lt;=1,"（1）-（3）项×年利率×建设期÷2","（1）-（3）项×((1+年利率)^(建设期÷2)-1)")</f>
        <v>（1）-（3）项×((1+年利率)^(建设期÷2)-1)</v>
      </c>
      <c r="H27" s="979"/>
      <c r="I27" s="979"/>
      <c r="J27" s="979"/>
      <c r="K27" s="980"/>
    </row>
    <row r="28" spans="1:33" s="332" customFormat="1" ht="13.5" customHeight="1">
      <c r="A28" s="961" t="s">
        <v>2509</v>
      </c>
      <c r="B28" s="2557" t="s">
        <v>2510</v>
      </c>
      <c r="C28" s="330">
        <f ca="1">C30</f>
        <v>24104</v>
      </c>
      <c r="D28" s="323">
        <f ca="1">C29</f>
        <v>0.21990000000000001</v>
      </c>
      <c r="E28" s="325" t="s">
        <v>15</v>
      </c>
      <c r="F28" s="331">
        <f ca="1">IF(C1="",'数据-取费表'!Q16,INDIRECT("'数据-取费表'!q"&amp;$K$1))</f>
        <v>0.22</v>
      </c>
      <c r="G28" s="989"/>
      <c r="H28" s="990"/>
      <c r="I28" s="990"/>
      <c r="J28" s="990"/>
      <c r="K28" s="991"/>
    </row>
    <row r="29" spans="1:33" s="334" customFormat="1" ht="13.5" customHeight="1">
      <c r="A29" s="971" t="s">
        <v>803</v>
      </c>
      <c r="B29" s="994" t="s">
        <v>2511</v>
      </c>
      <c r="C29" s="327">
        <f ca="1">ROUND((1+C24)*F28*'数据-取费表'!B24/'数据-取费表'!B20,4)</f>
        <v>0.21990000000000001</v>
      </c>
      <c r="D29" s="327"/>
      <c r="E29" s="328"/>
      <c r="F29" s="333"/>
      <c r="G29" s="139" t="s">
        <v>2512</v>
      </c>
      <c r="H29" s="979"/>
      <c r="I29" s="979"/>
      <c r="J29" s="979"/>
      <c r="K29" s="980"/>
    </row>
    <row r="30" spans="1:33" s="334" customFormat="1" ht="13.5" customHeight="1">
      <c r="A30" s="971" t="s">
        <v>804</v>
      </c>
      <c r="B30" s="994" t="s">
        <v>2513</v>
      </c>
      <c r="C30" s="335">
        <f ca="1">ROUND((C21+C22+C23)*F28,0)</f>
        <v>24104</v>
      </c>
      <c r="D30" s="327"/>
      <c r="E30" s="328"/>
      <c r="F30" s="333"/>
      <c r="G30" s="139"/>
      <c r="H30" s="979"/>
      <c r="I30" s="979"/>
      <c r="J30" s="979"/>
      <c r="K30" s="980"/>
    </row>
    <row r="31" spans="1:33" s="975" customFormat="1" ht="13.5" customHeight="1" thickBot="1">
      <c r="A31" s="2558" t="s">
        <v>2514</v>
      </c>
      <c r="B31" s="1005" t="s">
        <v>2515</v>
      </c>
      <c r="C31" s="1006">
        <f ca="1">ROUND(C4*F31/(1+'数据-取费表'!C42),0)</f>
        <v>46740</v>
      </c>
      <c r="D31" s="1007"/>
      <c r="E31" s="1008"/>
      <c r="F31" s="1009">
        <f>'数据-取费表'!B41</f>
        <v>5.5000000000000007E-2</v>
      </c>
      <c r="G31" s="1010" t="s">
        <v>2516</v>
      </c>
      <c r="H31" s="1011"/>
      <c r="I31" s="1011"/>
      <c r="J31" s="1011"/>
      <c r="K31" s="1012"/>
    </row>
    <row r="32" spans="1:33" s="970" customFormat="1" ht="13.5" customHeight="1" thickBot="1">
      <c r="A32" s="1000" t="s">
        <v>2517</v>
      </c>
      <c r="B32" s="1001"/>
      <c r="C32" s="1002">
        <f ca="1">ROUND((C4-C21-C22-C23-C25-C28-C31)/(1+C24+D25+D28),0)</f>
        <v>493336</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4" zoomScale="90" zoomScaleNormal="90" workbookViewId="0">
      <selection activeCell="E15" sqref="E15"/>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27</v>
      </c>
      <c r="E1" s="1628"/>
      <c r="F1" s="2582" t="s">
        <v>3150</v>
      </c>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f>IF(C2="——",ROUND(C50*D3/10000,0),ROUND(C50*D3/10000,0)-D2)</f>
        <v>828692</v>
      </c>
      <c r="C2" s="2584" t="s">
        <v>70</v>
      </c>
      <c r="D2" s="1364" t="e">
        <f ca="1">SUMIF(INDIRECT("'"&amp;F2&amp;"'"&amp;"!A:A"),"承租人权益价值",INDIRECT("'"&amp;F2&amp;"'"&amp;"!c:c"))</f>
        <v>#REF!</v>
      </c>
      <c r="E2" s="2585" t="s">
        <v>2331</v>
      </c>
      <c r="F2" s="2586"/>
      <c r="G2" s="1125"/>
      <c r="H2" s="1125"/>
      <c r="I2" s="1125"/>
      <c r="J2" s="1125"/>
      <c r="K2" s="1125"/>
      <c r="L2" s="1128"/>
      <c r="M2" s="1129"/>
      <c r="N2" s="1129"/>
      <c r="O2" s="1129"/>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55704</v>
      </c>
      <c r="C3" s="399" t="s">
        <v>2644</v>
      </c>
      <c r="D3" s="398">
        <f>IF(D1="",'数据-汇总表'!E3,SUMIF('数据-汇总表'!$C19:$C33,D1,'数据-汇总表'!$E19:$E33))</f>
        <v>148767</v>
      </c>
      <c r="E3" s="2661"/>
      <c r="F3" s="1126"/>
      <c r="G3" s="1125"/>
      <c r="H3" s="1125"/>
      <c r="I3" s="1125"/>
      <c r="J3" s="1125"/>
      <c r="K3" s="1127"/>
      <c r="L3" s="1128"/>
      <c r="M3" s="1129"/>
      <c r="N3" s="1129"/>
      <c r="O3" s="1129"/>
      <c r="P3" s="767"/>
      <c r="Q3" s="767"/>
      <c r="R3" s="767"/>
      <c r="S3" s="767"/>
      <c r="T3" s="767"/>
      <c r="U3" s="767"/>
      <c r="V3" s="767"/>
      <c r="W3" s="767"/>
      <c r="X3" s="767"/>
      <c r="Y3" s="767"/>
      <c r="Z3" s="767"/>
      <c r="AA3" s="767"/>
      <c r="AB3" s="767"/>
      <c r="AC3" s="768"/>
    </row>
    <row r="4" spans="1:29" ht="15">
      <c r="A4" s="400" t="s">
        <v>2645</v>
      </c>
      <c r="B4" s="401"/>
      <c r="C4" s="3183" t="s">
        <v>2646</v>
      </c>
      <c r="D4" s="3196"/>
      <c r="E4" s="3197" t="s">
        <v>2647</v>
      </c>
      <c r="F4" s="3198"/>
      <c r="G4" s="3183" t="s">
        <v>2648</v>
      </c>
      <c r="H4" s="3196"/>
      <c r="I4" s="3183" t="s">
        <v>2649</v>
      </c>
      <c r="J4" s="3196"/>
      <c r="K4" s="609" t="s">
        <v>2650</v>
      </c>
      <c r="L4" s="1130"/>
      <c r="M4" s="1131"/>
      <c r="N4" s="1131"/>
      <c r="O4" s="1131"/>
      <c r="P4" s="3256" t="s">
        <v>2651</v>
      </c>
      <c r="Q4" s="3257"/>
      <c r="R4" s="3260" t="s">
        <v>2647</v>
      </c>
      <c r="S4" s="3261"/>
      <c r="T4" s="3260" t="s">
        <v>2648</v>
      </c>
      <c r="U4" s="3261"/>
      <c r="V4" s="3262" t="s">
        <v>2649</v>
      </c>
      <c r="W4" s="3262"/>
      <c r="X4" s="2668"/>
      <c r="Y4" s="3260" t="s">
        <v>2651</v>
      </c>
      <c r="Z4" s="3261"/>
      <c r="AA4" s="3268" t="s">
        <v>2647</v>
      </c>
      <c r="AB4" s="3268" t="s">
        <v>2648</v>
      </c>
      <c r="AC4" s="3253" t="s">
        <v>2649</v>
      </c>
    </row>
    <row r="5" spans="1:29" ht="15">
      <c r="A5" s="403"/>
      <c r="B5" s="404"/>
      <c r="C5" s="3214" t="s">
        <v>2542</v>
      </c>
      <c r="D5" s="3215"/>
      <c r="E5" s="3269" t="s">
        <v>3272</v>
      </c>
      <c r="F5" s="3270"/>
      <c r="G5" s="3264" t="s">
        <v>3179</v>
      </c>
      <c r="H5" s="3265"/>
      <c r="I5" s="3264" t="s">
        <v>3283</v>
      </c>
      <c r="J5" s="3265"/>
      <c r="K5" s="609"/>
      <c r="L5" s="1130"/>
      <c r="M5" s="1131"/>
      <c r="N5" s="1131"/>
      <c r="O5" s="1131"/>
      <c r="P5" s="3258"/>
      <c r="Q5" s="3202"/>
      <c r="R5" s="3207"/>
      <c r="S5" s="3208"/>
      <c r="T5" s="3207"/>
      <c r="U5" s="3208"/>
      <c r="V5" s="3211"/>
      <c r="W5" s="3211"/>
      <c r="X5" s="1811"/>
      <c r="Y5" s="3207"/>
      <c r="Z5" s="3208"/>
      <c r="AA5" s="3194"/>
      <c r="AB5" s="3194"/>
      <c r="AC5" s="3254"/>
    </row>
    <row r="6" spans="1:29" ht="33" customHeight="1" thickBot="1">
      <c r="A6" s="405"/>
      <c r="B6" s="406"/>
      <c r="C6" s="3212" t="s">
        <v>2546</v>
      </c>
      <c r="D6" s="3213"/>
      <c r="E6" s="3267"/>
      <c r="F6" s="3220"/>
      <c r="G6" s="3263"/>
      <c r="H6" s="3213"/>
      <c r="I6" s="3263"/>
      <c r="J6" s="3213"/>
      <c r="K6" s="609" t="s">
        <v>2547</v>
      </c>
      <c r="L6" s="1130"/>
      <c r="M6" s="1131"/>
      <c r="N6" s="1131"/>
      <c r="O6" s="1131"/>
      <c r="P6" s="3259"/>
      <c r="Q6" s="3204"/>
      <c r="R6" s="3207"/>
      <c r="S6" s="3208"/>
      <c r="T6" s="3209"/>
      <c r="U6" s="3210"/>
      <c r="V6" s="3211"/>
      <c r="W6" s="3211"/>
      <c r="X6" s="1811"/>
      <c r="Y6" s="3209"/>
      <c r="Z6" s="3210"/>
      <c r="AA6" s="3195"/>
      <c r="AB6" s="3195"/>
      <c r="AC6" s="3255"/>
    </row>
    <row r="7" spans="1:29" s="116" customFormat="1" ht="15.75" thickBot="1">
      <c r="A7" s="407" t="s">
        <v>2548</v>
      </c>
      <c r="B7" s="408"/>
      <c r="C7" s="409">
        <f>'数据-取费表'!B2</f>
        <v>43358</v>
      </c>
      <c r="D7" s="410">
        <v>100</v>
      </c>
      <c r="E7" s="411">
        <v>43313</v>
      </c>
      <c r="F7" s="412">
        <f>SUMIF(59:59,YEAR(E7)&amp;"-"&amp;MONTH(E7),60:60)</f>
        <v>100</v>
      </c>
      <c r="G7" s="2694">
        <v>43282</v>
      </c>
      <c r="H7" s="410">
        <f>SUMIF(59:59,YEAR(G7)&amp;"-"&amp;MONTH(G7),60:60)</f>
        <v>100</v>
      </c>
      <c r="I7" s="2694">
        <v>43313</v>
      </c>
      <c r="J7" s="410">
        <f>SUMIF(59:59,YEAR(I7)&amp;"-"&amp;MONTH(I7),60:60)</f>
        <v>100</v>
      </c>
      <c r="K7" s="610"/>
      <c r="L7" s="1132"/>
      <c r="M7" s="1133"/>
      <c r="N7" s="1133"/>
      <c r="O7" s="1133"/>
      <c r="P7" s="3266" t="s">
        <v>2549</v>
      </c>
      <c r="Q7" s="3218"/>
      <c r="R7" s="769" t="s">
        <v>17</v>
      </c>
      <c r="S7" s="770">
        <f t="shared" ref="S7:S15" si="0">F7</f>
        <v>100</v>
      </c>
      <c r="T7" s="769" t="s">
        <v>17</v>
      </c>
      <c r="U7" s="770">
        <f t="shared" ref="U7:U15" si="1">H7</f>
        <v>100</v>
      </c>
      <c r="V7" s="769" t="s">
        <v>17</v>
      </c>
      <c r="W7" s="770">
        <f t="shared" ref="W7:W15" si="2">J7</f>
        <v>100</v>
      </c>
      <c r="X7" s="771"/>
      <c r="Y7" s="3216" t="s">
        <v>2549</v>
      </c>
      <c r="Z7" s="3217"/>
      <c r="AA7" s="772">
        <f>D7/F7</f>
        <v>1</v>
      </c>
      <c r="AB7" s="772">
        <f>D7/H7</f>
        <v>1</v>
      </c>
      <c r="AC7" s="2669">
        <f>D7/J7</f>
        <v>1</v>
      </c>
    </row>
    <row r="8" spans="1:29" s="116" customFormat="1" ht="15.75" thickBot="1">
      <c r="A8" s="407" t="s">
        <v>2550</v>
      </c>
      <c r="B8" s="408"/>
      <c r="C8" s="413" t="s">
        <v>2652</v>
      </c>
      <c r="D8" s="410">
        <v>100</v>
      </c>
      <c r="E8" s="413" t="s">
        <v>3275</v>
      </c>
      <c r="F8" s="412">
        <f>SUMIF(62:62,E8,63:63)-SUMIF(62:62,C8,63:63)+100</f>
        <v>100</v>
      </c>
      <c r="G8" s="413" t="s">
        <v>3275</v>
      </c>
      <c r="H8" s="410">
        <f>SUMIF(62:62,G8,63:63)-SUMIF(62:62,C8,63:63)+100</f>
        <v>100</v>
      </c>
      <c r="I8" s="413" t="s">
        <v>3275</v>
      </c>
      <c r="J8" s="410">
        <f>SUMIF(62:62,I8,63:63)-SUMIF(62:62,C8,63:63)+100</f>
        <v>100</v>
      </c>
      <c r="K8" s="610"/>
      <c r="L8" s="1132"/>
      <c r="M8" s="1133"/>
      <c r="N8" s="1133"/>
      <c r="O8" s="1133"/>
      <c r="P8" s="3266" t="s">
        <v>2552</v>
      </c>
      <c r="Q8" s="3217"/>
      <c r="R8" s="769" t="s">
        <v>17</v>
      </c>
      <c r="S8" s="770">
        <f t="shared" si="0"/>
        <v>100</v>
      </c>
      <c r="T8" s="769" t="s">
        <v>17</v>
      </c>
      <c r="U8" s="770">
        <f t="shared" si="1"/>
        <v>100</v>
      </c>
      <c r="V8" s="769" t="s">
        <v>17</v>
      </c>
      <c r="W8" s="770">
        <f t="shared" si="2"/>
        <v>100</v>
      </c>
      <c r="X8" s="771"/>
      <c r="Y8" s="3216" t="s">
        <v>2552</v>
      </c>
      <c r="Z8" s="3217"/>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2"/>
      <c r="M9" s="1133"/>
      <c r="N9" s="1133"/>
      <c r="O9" s="1133"/>
      <c r="P9" s="3185" t="s">
        <v>2555</v>
      </c>
      <c r="Q9" s="1793" t="str">
        <f t="shared" ref="Q9:Q15" si="6">B9</f>
        <v>用途</v>
      </c>
      <c r="R9" s="769" t="s">
        <v>17</v>
      </c>
      <c r="S9" s="770">
        <f t="shared" si="0"/>
        <v>100</v>
      </c>
      <c r="T9" s="769" t="s">
        <v>17</v>
      </c>
      <c r="U9" s="770">
        <f t="shared" si="1"/>
        <v>100</v>
      </c>
      <c r="V9" s="769" t="s">
        <v>17</v>
      </c>
      <c r="W9" s="770">
        <f t="shared" si="2"/>
        <v>100</v>
      </c>
      <c r="X9" s="771"/>
      <c r="Y9" s="3037" t="s">
        <v>2556</v>
      </c>
      <c r="Z9" s="54" t="str">
        <f t="shared" ref="Z9:Z15" si="7">Q9</f>
        <v>用途</v>
      </c>
      <c r="AA9" s="772">
        <f t="shared" si="3"/>
        <v>1</v>
      </c>
      <c r="AB9" s="772">
        <f t="shared" si="4"/>
        <v>1</v>
      </c>
      <c r="AC9" s="2669">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5"/>
      <c r="M10" s="1136"/>
      <c r="N10" s="1136"/>
      <c r="O10" s="1136"/>
      <c r="P10" s="3185"/>
      <c r="Q10" s="1793" t="str">
        <f t="shared" si="6"/>
        <v>土地使用年限（年）</v>
      </c>
      <c r="R10" s="769" t="s">
        <v>17</v>
      </c>
      <c r="S10" s="770">
        <f t="shared" si="0"/>
        <v>100</v>
      </c>
      <c r="T10" s="769" t="s">
        <v>17</v>
      </c>
      <c r="U10" s="770">
        <f t="shared" si="1"/>
        <v>100</v>
      </c>
      <c r="V10" s="769" t="s">
        <v>17</v>
      </c>
      <c r="W10" s="770">
        <f t="shared" si="2"/>
        <v>100</v>
      </c>
      <c r="X10" s="771"/>
      <c r="Y10" s="3037"/>
      <c r="Z10" s="54" t="str">
        <f t="shared" si="7"/>
        <v>土地使用年限（年）</v>
      </c>
      <c r="AA10" s="772">
        <f t="shared" si="3"/>
        <v>1</v>
      </c>
      <c r="AB10" s="772">
        <f t="shared" si="4"/>
        <v>1</v>
      </c>
      <c r="AC10" s="2669">
        <f t="shared" si="5"/>
        <v>1</v>
      </c>
    </row>
    <row r="11" spans="1:29" ht="15">
      <c r="A11" s="427"/>
      <c r="B11" s="421" t="s">
        <v>2558</v>
      </c>
      <c r="C11" s="428">
        <f>'数据-汇总表'!I7</f>
        <v>9.69</v>
      </c>
      <c r="D11" s="135">
        <v>100</v>
      </c>
      <c r="E11" s="2966">
        <f>117609/13620</f>
        <v>8.6350220264317183</v>
      </c>
      <c r="F11" s="135">
        <f>LOOKUP(E11,69:69,70:70)-LOOKUP(C11,69:69,70:70)+100</f>
        <v>101</v>
      </c>
      <c r="G11" s="2967">
        <v>7.5</v>
      </c>
      <c r="H11" s="135">
        <f>LOOKUP(G11,69:69,70:70)-LOOKUP(C11,69:69,70:70)+100</f>
        <v>102</v>
      </c>
      <c r="I11" s="2966">
        <v>2.5</v>
      </c>
      <c r="J11" s="135">
        <f>LOOKUP(I11,69:69,70:70)-LOOKUP(C11,69:69,70:70)+100</f>
        <v>107</v>
      </c>
      <c r="K11" s="611">
        <f>'[2]比较法-办公'!$K$11</f>
        <v>1</v>
      </c>
      <c r="L11" s="1138"/>
      <c r="M11" s="1131"/>
      <c r="N11" s="1131"/>
      <c r="O11" s="1131"/>
      <c r="P11" s="3185"/>
      <c r="Q11" s="1793" t="str">
        <f t="shared" si="6"/>
        <v>容积率</v>
      </c>
      <c r="R11" s="769" t="s">
        <v>17</v>
      </c>
      <c r="S11" s="770">
        <f t="shared" si="0"/>
        <v>101</v>
      </c>
      <c r="T11" s="769" t="s">
        <v>17</v>
      </c>
      <c r="U11" s="770">
        <f t="shared" si="1"/>
        <v>102</v>
      </c>
      <c r="V11" s="769" t="s">
        <v>17</v>
      </c>
      <c r="W11" s="770">
        <f t="shared" si="2"/>
        <v>107</v>
      </c>
      <c r="X11" s="771"/>
      <c r="Y11" s="3037"/>
      <c r="Z11" s="54" t="str">
        <f t="shared" si="7"/>
        <v>容积率</v>
      </c>
      <c r="AA11" s="772">
        <f t="shared" si="3"/>
        <v>0.99009900990099009</v>
      </c>
      <c r="AB11" s="772">
        <f t="shared" si="4"/>
        <v>0.98039215686274506</v>
      </c>
      <c r="AC11" s="2669">
        <f t="shared" si="5"/>
        <v>0.93457943925233644</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2"/>
      <c r="M12" s="1133"/>
      <c r="N12" s="1133"/>
      <c r="O12" s="1133"/>
      <c r="P12" s="3185"/>
      <c r="Q12" s="1793">
        <f t="shared" si="6"/>
        <v>111</v>
      </c>
      <c r="R12" s="769" t="s">
        <v>17</v>
      </c>
      <c r="S12" s="770">
        <f t="shared" si="0"/>
        <v>100</v>
      </c>
      <c r="T12" s="769" t="s">
        <v>17</v>
      </c>
      <c r="U12" s="770">
        <f t="shared" si="1"/>
        <v>100</v>
      </c>
      <c r="V12" s="769" t="s">
        <v>17</v>
      </c>
      <c r="W12" s="770">
        <f t="shared" si="2"/>
        <v>100</v>
      </c>
      <c r="X12" s="771"/>
      <c r="Y12" s="3037"/>
      <c r="Z12" s="54">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40"/>
      <c r="M13" s="1131"/>
      <c r="N13" s="1131"/>
      <c r="O13" s="1131"/>
      <c r="P13" s="3185"/>
      <c r="Q13" s="1793">
        <f t="shared" si="6"/>
        <v>111</v>
      </c>
      <c r="R13" s="769" t="s">
        <v>17</v>
      </c>
      <c r="S13" s="770">
        <f t="shared" si="0"/>
        <v>100</v>
      </c>
      <c r="T13" s="769" t="s">
        <v>17</v>
      </c>
      <c r="U13" s="770">
        <f t="shared" si="1"/>
        <v>100</v>
      </c>
      <c r="V13" s="769" t="s">
        <v>17</v>
      </c>
      <c r="W13" s="770">
        <f t="shared" si="2"/>
        <v>100</v>
      </c>
      <c r="X13" s="771"/>
      <c r="Y13" s="3037"/>
      <c r="Z13" s="54">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40"/>
      <c r="M14" s="1131"/>
      <c r="N14" s="1131"/>
      <c r="O14" s="1131"/>
      <c r="P14" s="3185"/>
      <c r="Q14" s="1793">
        <f t="shared" si="6"/>
        <v>111</v>
      </c>
      <c r="R14" s="769" t="s">
        <v>17</v>
      </c>
      <c r="S14" s="770">
        <f t="shared" si="0"/>
        <v>100</v>
      </c>
      <c r="T14" s="769" t="s">
        <v>17</v>
      </c>
      <c r="U14" s="770">
        <f t="shared" si="1"/>
        <v>100</v>
      </c>
      <c r="V14" s="769" t="s">
        <v>17</v>
      </c>
      <c r="W14" s="770">
        <f t="shared" si="2"/>
        <v>100</v>
      </c>
      <c r="X14" s="771"/>
      <c r="Y14" s="3037"/>
      <c r="Z14" s="54">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0"/>
      <c r="J15" s="440">
        <f>SUMIF(77:77,I16,78:78)-SUMIF(77:77,C16,78:78)+100</f>
        <v>98</v>
      </c>
      <c r="K15" s="613">
        <v>2</v>
      </c>
      <c r="L15" s="1140"/>
      <c r="M15" s="1131"/>
      <c r="N15" s="1131"/>
      <c r="O15" s="1131"/>
      <c r="P15" s="3247" t="s">
        <v>2560</v>
      </c>
      <c r="Q15" s="1808" t="str">
        <f t="shared" si="6"/>
        <v>办公集聚程度</v>
      </c>
      <c r="R15" s="773" t="s">
        <v>17</v>
      </c>
      <c r="S15" s="774">
        <f t="shared" si="0"/>
        <v>100</v>
      </c>
      <c r="T15" s="773" t="s">
        <v>17</v>
      </c>
      <c r="U15" s="774">
        <f t="shared" si="1"/>
        <v>100</v>
      </c>
      <c r="V15" s="773" t="s">
        <v>17</v>
      </c>
      <c r="W15" s="774">
        <f t="shared" si="2"/>
        <v>98</v>
      </c>
      <c r="X15" s="1811"/>
      <c r="Y15" s="3188" t="s">
        <v>2560</v>
      </c>
      <c r="Z15" s="1812" t="str">
        <f t="shared" si="7"/>
        <v>办公集聚程度</v>
      </c>
      <c r="AA15" s="1809">
        <f t="shared" si="3"/>
        <v>1</v>
      </c>
      <c r="AB15" s="1809">
        <f t="shared" si="4"/>
        <v>1</v>
      </c>
      <c r="AC15" s="2672">
        <f t="shared" si="5"/>
        <v>1.0204081632653061</v>
      </c>
    </row>
    <row r="16" spans="1:29" ht="15">
      <c r="A16" s="427"/>
      <c r="B16" s="629"/>
      <c r="C16" s="2609" t="s">
        <v>3129</v>
      </c>
      <c r="D16" s="447"/>
      <c r="E16" s="2609" t="s">
        <v>3129</v>
      </c>
      <c r="F16" s="447"/>
      <c r="G16" s="2609" t="s">
        <v>3129</v>
      </c>
      <c r="H16" s="449"/>
      <c r="I16" s="2609" t="s">
        <v>3284</v>
      </c>
      <c r="J16" s="447"/>
      <c r="K16" s="614"/>
      <c r="L16" s="1140"/>
      <c r="M16" s="1131"/>
      <c r="N16" s="1131"/>
      <c r="O16" s="1131"/>
      <c r="P16" s="3248"/>
      <c r="Q16" s="1808"/>
      <c r="R16" s="773"/>
      <c r="S16" s="774"/>
      <c r="T16" s="773"/>
      <c r="U16" s="774"/>
      <c r="V16" s="773"/>
      <c r="W16" s="774"/>
      <c r="X16" s="1811"/>
      <c r="Y16" s="3189"/>
      <c r="Z16" s="1812"/>
      <c r="AA16" s="1809">
        <v>1</v>
      </c>
      <c r="AB16" s="1809">
        <v>1</v>
      </c>
      <c r="AC16" s="2672">
        <v>1</v>
      </c>
    </row>
    <row r="17" spans="1:29" ht="99.75">
      <c r="A17" s="427"/>
      <c r="B17" s="630" t="s">
        <v>2100</v>
      </c>
      <c r="C17" s="2673" t="str">
        <f>估价对象房地状况!C6</f>
        <v>附近主要有317路、552路、809、通49路等公交线路，紧邻地铁6号线，路网密集度较好，交通便捷度较好。</v>
      </c>
      <c r="D17" s="449">
        <v>100</v>
      </c>
      <c r="E17" s="451" t="s">
        <v>3276</v>
      </c>
      <c r="F17" s="449">
        <f>SUMIF(79:79,E18,80:80)-SUMIF(79:79,C18,80:80)+100</f>
        <v>100</v>
      </c>
      <c r="G17" s="451" t="s">
        <v>3281</v>
      </c>
      <c r="H17" s="454">
        <f>SUMIF(79:79,G18,80:80)-SUMIF(79:79,C18,80:80)+100</f>
        <v>100</v>
      </c>
      <c r="I17" s="451"/>
      <c r="J17" s="454">
        <f>SUMIF(79:79,I18,80:80)-SUMIF(79:79,C18,80:80)+100</f>
        <v>99</v>
      </c>
      <c r="K17" s="613">
        <v>1</v>
      </c>
      <c r="L17" s="1140"/>
      <c r="M17" s="1131"/>
      <c r="N17" s="1131"/>
      <c r="O17" s="1131"/>
      <c r="P17" s="3248"/>
      <c r="Q17" s="1808" t="str">
        <f>B17</f>
        <v>交通便捷度</v>
      </c>
      <c r="R17" s="773" t="s">
        <v>17</v>
      </c>
      <c r="S17" s="774">
        <f>F17</f>
        <v>100</v>
      </c>
      <c r="T17" s="773" t="s">
        <v>17</v>
      </c>
      <c r="U17" s="774">
        <f>H17</f>
        <v>100</v>
      </c>
      <c r="V17" s="773" t="s">
        <v>17</v>
      </c>
      <c r="W17" s="774">
        <f>J17</f>
        <v>99</v>
      </c>
      <c r="X17" s="1811"/>
      <c r="Y17" s="3189"/>
      <c r="Z17" s="1812" t="str">
        <f>Q17</f>
        <v>交通便捷度</v>
      </c>
      <c r="AA17" s="1809">
        <f t="shared" si="3"/>
        <v>1</v>
      </c>
      <c r="AB17" s="1809">
        <f t="shared" si="4"/>
        <v>1</v>
      </c>
      <c r="AC17" s="2672">
        <f t="shared" si="5"/>
        <v>1.0101010101010102</v>
      </c>
    </row>
    <row r="18" spans="1:29" ht="15">
      <c r="A18" s="427"/>
      <c r="B18" s="631"/>
      <c r="C18" s="2674" t="s">
        <v>3131</v>
      </c>
      <c r="D18" s="449"/>
      <c r="E18" s="2674" t="s">
        <v>3131</v>
      </c>
      <c r="F18" s="449"/>
      <c r="G18" s="2674" t="s">
        <v>3131</v>
      </c>
      <c r="H18" s="447"/>
      <c r="I18" s="2674" t="s">
        <v>3129</v>
      </c>
      <c r="J18" s="447"/>
      <c r="K18" s="614"/>
      <c r="L18" s="1140"/>
      <c r="M18" s="1131"/>
      <c r="N18" s="1131"/>
      <c r="O18" s="1131"/>
      <c r="P18" s="3248"/>
      <c r="Q18" s="1808"/>
      <c r="R18" s="773"/>
      <c r="S18" s="774"/>
      <c r="T18" s="773"/>
      <c r="U18" s="774"/>
      <c r="V18" s="773"/>
      <c r="W18" s="774"/>
      <c r="X18" s="1811"/>
      <c r="Y18" s="3189"/>
      <c r="Z18" s="1812"/>
      <c r="AA18" s="1809">
        <v>1</v>
      </c>
      <c r="AB18" s="1809">
        <v>1</v>
      </c>
      <c r="AC18" s="2672">
        <v>1</v>
      </c>
    </row>
    <row r="19" spans="1:29" ht="149.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2992" t="s">
        <v>3277</v>
      </c>
      <c r="F19" s="454">
        <f>SUMIF(81:81,E20,82:82)-SUMIF(81:81,C20,82:82)+100</f>
        <v>100</v>
      </c>
      <c r="G19" s="456" t="s">
        <v>3282</v>
      </c>
      <c r="H19" s="449">
        <f>SUMIF(81:81,G20,82:82)-SUMIF(81:81,C20,82:82)+100</f>
        <v>100</v>
      </c>
      <c r="I19" s="2992" t="s">
        <v>3277</v>
      </c>
      <c r="J19" s="449">
        <f>SUMIF(81:81,I20,82:82)-SUMIF(81:81,C20,82:82)+100</f>
        <v>99</v>
      </c>
      <c r="K19" s="613">
        <v>1</v>
      </c>
      <c r="L19" s="1140"/>
      <c r="M19" s="1131"/>
      <c r="N19" s="1131"/>
      <c r="O19" s="1131"/>
      <c r="P19" s="3248"/>
      <c r="Q19" s="1808" t="str">
        <f>B19</f>
        <v>公共配套设施</v>
      </c>
      <c r="R19" s="773" t="s">
        <v>17</v>
      </c>
      <c r="S19" s="774">
        <f>F19</f>
        <v>100</v>
      </c>
      <c r="T19" s="773" t="s">
        <v>17</v>
      </c>
      <c r="U19" s="774">
        <f>H19</f>
        <v>100</v>
      </c>
      <c r="V19" s="773" t="s">
        <v>17</v>
      </c>
      <c r="W19" s="774">
        <f>J19</f>
        <v>99</v>
      </c>
      <c r="X19" s="1811"/>
      <c r="Y19" s="3189"/>
      <c r="Z19" s="1812" t="str">
        <f>Q19</f>
        <v>公共配套设施</v>
      </c>
      <c r="AA19" s="1809">
        <f t="shared" si="3"/>
        <v>1</v>
      </c>
      <c r="AB19" s="1809">
        <f t="shared" si="4"/>
        <v>1</v>
      </c>
      <c r="AC19" s="2672">
        <f t="shared" si="5"/>
        <v>1.0101010101010102</v>
      </c>
    </row>
    <row r="20" spans="1:29" ht="15">
      <c r="A20" s="427"/>
      <c r="B20" s="631"/>
      <c r="C20" s="2609" t="s">
        <v>3131</v>
      </c>
      <c r="D20" s="447"/>
      <c r="E20" s="2609" t="s">
        <v>3131</v>
      </c>
      <c r="F20" s="447"/>
      <c r="G20" s="2609" t="s">
        <v>3131</v>
      </c>
      <c r="H20" s="447"/>
      <c r="I20" s="2609" t="s">
        <v>3129</v>
      </c>
      <c r="J20" s="447"/>
      <c r="K20" s="614"/>
      <c r="L20" s="1140"/>
      <c r="M20" s="1131"/>
      <c r="N20" s="1131"/>
      <c r="O20" s="1131"/>
      <c r="P20" s="3248"/>
      <c r="Q20" s="1808"/>
      <c r="R20" s="773"/>
      <c r="S20" s="774"/>
      <c r="T20" s="773"/>
      <c r="U20" s="774"/>
      <c r="V20" s="773"/>
      <c r="W20" s="774"/>
      <c r="X20" s="1811"/>
      <c r="Y20" s="3189"/>
      <c r="Z20" s="1812"/>
      <c r="AA20" s="1809">
        <v>1</v>
      </c>
      <c r="AB20" s="1809">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0"/>
      <c r="M21" s="1131"/>
      <c r="N21" s="1131"/>
      <c r="O21" s="1131"/>
      <c r="P21" s="3248"/>
      <c r="Q21" s="1808" t="str">
        <f>B21</f>
        <v>基础设施水平</v>
      </c>
      <c r="R21" s="773" t="s">
        <v>17</v>
      </c>
      <c r="S21" s="774">
        <f>F21</f>
        <v>100</v>
      </c>
      <c r="T21" s="773" t="s">
        <v>17</v>
      </c>
      <c r="U21" s="774">
        <f>H21</f>
        <v>100</v>
      </c>
      <c r="V21" s="773" t="s">
        <v>17</v>
      </c>
      <c r="W21" s="774">
        <f>J21</f>
        <v>100</v>
      </c>
      <c r="X21" s="1811"/>
      <c r="Y21" s="3189"/>
      <c r="Z21" s="1812" t="str">
        <f>Q21</f>
        <v>基础设施水平</v>
      </c>
      <c r="AA21" s="1809">
        <f t="shared" ref="AA21" si="8">D21/F21</f>
        <v>1</v>
      </c>
      <c r="AB21" s="1809">
        <f t="shared" ref="AB21" si="9">D21/H21</f>
        <v>1</v>
      </c>
      <c r="AC21" s="2672">
        <f t="shared" ref="AC21" si="10">D21/J21</f>
        <v>1</v>
      </c>
    </row>
    <row r="22" spans="1:29" ht="15">
      <c r="A22" s="427"/>
      <c r="B22" s="632"/>
      <c r="C22" s="2674" t="s">
        <v>3133</v>
      </c>
      <c r="D22" s="447"/>
      <c r="E22" s="2674" t="s">
        <v>3133</v>
      </c>
      <c r="F22" s="447"/>
      <c r="G22" s="2674" t="s">
        <v>3133</v>
      </c>
      <c r="H22" s="447"/>
      <c r="I22" s="2674" t="s">
        <v>3133</v>
      </c>
      <c r="J22" s="447"/>
      <c r="K22" s="1382"/>
      <c r="L22" s="1140"/>
      <c r="M22" s="1131"/>
      <c r="N22" s="1131"/>
      <c r="O22" s="1131"/>
      <c r="P22" s="3248"/>
      <c r="Q22" s="1808"/>
      <c r="R22" s="773"/>
      <c r="S22" s="774"/>
      <c r="T22" s="773"/>
      <c r="U22" s="774"/>
      <c r="V22" s="773"/>
      <c r="W22" s="774"/>
      <c r="X22" s="1811"/>
      <c r="Y22" s="3189"/>
      <c r="Z22" s="1812"/>
      <c r="AA22" s="1809">
        <v>1</v>
      </c>
      <c r="AB22" s="1809">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2958" t="s">
        <v>3278</v>
      </c>
      <c r="F23" s="449">
        <f>SUMIF(85:85,E24,86:86)-SUMIF(85:85,C24,86:86)+100</f>
        <v>100</v>
      </c>
      <c r="G23" s="451"/>
      <c r="H23" s="449">
        <f>SUMIF(85:85,G24,86:86)-SUMIF(85:85,C24,86:86)+100</f>
        <v>100</v>
      </c>
      <c r="I23" s="2958"/>
      <c r="J23" s="449">
        <f>SUMIF(85:85,I24,86:86)-SUMIF(85:85,C24,86:86)+100</f>
        <v>100</v>
      </c>
      <c r="K23" s="613">
        <v>2</v>
      </c>
      <c r="L23" s="1140"/>
      <c r="M23" s="1131"/>
      <c r="N23" s="1131"/>
      <c r="O23" s="1131"/>
      <c r="P23" s="3248"/>
      <c r="Q23" s="1808" t="str">
        <f>B23</f>
        <v>环境质量</v>
      </c>
      <c r="R23" s="773" t="s">
        <v>17</v>
      </c>
      <c r="S23" s="774">
        <f>F23</f>
        <v>100</v>
      </c>
      <c r="T23" s="773" t="s">
        <v>17</v>
      </c>
      <c r="U23" s="774">
        <f>H23</f>
        <v>100</v>
      </c>
      <c r="V23" s="773" t="s">
        <v>17</v>
      </c>
      <c r="W23" s="774">
        <f>J23</f>
        <v>100</v>
      </c>
      <c r="X23" s="1811"/>
      <c r="Y23" s="3189"/>
      <c r="Z23" s="1812" t="str">
        <f>Q23</f>
        <v>环境质量</v>
      </c>
      <c r="AA23" s="1809">
        <f t="shared" si="3"/>
        <v>1</v>
      </c>
      <c r="AB23" s="1809">
        <f t="shared" si="4"/>
        <v>1</v>
      </c>
      <c r="AC23" s="2672">
        <f t="shared" si="5"/>
        <v>1</v>
      </c>
    </row>
    <row r="24" spans="1:29" ht="15">
      <c r="A24" s="427"/>
      <c r="B24" s="632"/>
      <c r="C24" s="2609" t="s">
        <v>3131</v>
      </c>
      <c r="D24" s="447"/>
      <c r="E24" s="2609" t="s">
        <v>3131</v>
      </c>
      <c r="F24" s="447"/>
      <c r="G24" s="2609" t="s">
        <v>3131</v>
      </c>
      <c r="H24" s="447"/>
      <c r="I24" s="2609" t="s">
        <v>3131</v>
      </c>
      <c r="J24" s="447"/>
      <c r="K24" s="614"/>
      <c r="L24" s="1140"/>
      <c r="M24" s="1131"/>
      <c r="N24" s="1131"/>
      <c r="O24" s="1131"/>
      <c r="P24" s="3248"/>
      <c r="Q24" s="1808"/>
      <c r="R24" s="773"/>
      <c r="S24" s="774"/>
      <c r="T24" s="773"/>
      <c r="U24" s="774"/>
      <c r="V24" s="773"/>
      <c r="W24" s="774"/>
      <c r="X24" s="1811"/>
      <c r="Y24" s="3189"/>
      <c r="Z24" s="1812"/>
      <c r="AA24" s="1809">
        <v>1</v>
      </c>
      <c r="AB24" s="1809">
        <v>1</v>
      </c>
      <c r="AC24" s="2672">
        <v>1</v>
      </c>
    </row>
    <row r="25" spans="1:29" ht="28.5">
      <c r="A25" s="403"/>
      <c r="B25" s="630" t="s">
        <v>2691</v>
      </c>
      <c r="C25" s="2613" t="str">
        <f>估价对象房地状况!C10</f>
        <v>城市支路——永顺南街</v>
      </c>
      <c r="D25" s="434">
        <v>100</v>
      </c>
      <c r="E25" s="2965"/>
      <c r="F25" s="434">
        <f>SUMIF(87:87,E26,88:88)-SUMIF(87:87,C26,88:88)+100</f>
        <v>103</v>
      </c>
      <c r="G25" s="2965"/>
      <c r="H25" s="434">
        <f>SUMIF(87:87,G26,88:88)-SUMIF(87:87,C26,88:88)+100</f>
        <v>103</v>
      </c>
      <c r="I25" s="2965"/>
      <c r="J25" s="434">
        <f>SUMIF(87:87,I26,88:88)-SUMIF(87:87,C26,88:88)+100</f>
        <v>103</v>
      </c>
      <c r="K25" s="613">
        <v>1.5</v>
      </c>
      <c r="L25" s="1140"/>
      <c r="M25" s="1131"/>
      <c r="N25" s="1131"/>
      <c r="O25" s="1131"/>
      <c r="P25" s="3248"/>
      <c r="Q25" s="1808" t="str">
        <f>B25</f>
        <v>毗邻道路的类型与等级</v>
      </c>
      <c r="R25" s="773" t="s">
        <v>17</v>
      </c>
      <c r="S25" s="774">
        <f>F25</f>
        <v>103</v>
      </c>
      <c r="T25" s="773" t="s">
        <v>17</v>
      </c>
      <c r="U25" s="774">
        <f>H25</f>
        <v>103</v>
      </c>
      <c r="V25" s="773" t="s">
        <v>17</v>
      </c>
      <c r="W25" s="774">
        <f>J25</f>
        <v>103</v>
      </c>
      <c r="X25" s="1811"/>
      <c r="Y25" s="3189"/>
      <c r="Z25" s="1812" t="str">
        <f>Q25</f>
        <v>毗邻道路的类型与等级</v>
      </c>
      <c r="AA25" s="1809">
        <f t="shared" si="3"/>
        <v>0.970873786407767</v>
      </c>
      <c r="AB25" s="1809">
        <f t="shared" si="4"/>
        <v>0.970873786407767</v>
      </c>
      <c r="AC25" s="2672">
        <f t="shared" si="5"/>
        <v>0.970873786407767</v>
      </c>
    </row>
    <row r="26" spans="1:29" ht="15">
      <c r="A26" s="403"/>
      <c r="B26" s="631"/>
      <c r="C26" s="633" t="s">
        <v>3143</v>
      </c>
      <c r="D26" s="434"/>
      <c r="E26" s="633" t="s">
        <v>3144</v>
      </c>
      <c r="F26" s="434"/>
      <c r="G26" s="633" t="s">
        <v>3144</v>
      </c>
      <c r="H26" s="434"/>
      <c r="I26" s="633" t="s">
        <v>3144</v>
      </c>
      <c r="J26" s="434"/>
      <c r="K26" s="614"/>
      <c r="L26" s="1140"/>
      <c r="M26" s="1131"/>
      <c r="N26" s="1131"/>
      <c r="O26" s="1131"/>
      <c r="P26" s="3248"/>
      <c r="Q26" s="1808"/>
      <c r="R26" s="773"/>
      <c r="S26" s="774"/>
      <c r="T26" s="773"/>
      <c r="U26" s="774"/>
      <c r="V26" s="773"/>
      <c r="W26" s="774"/>
      <c r="X26" s="1811"/>
      <c r="Y26" s="3189"/>
      <c r="Z26" s="1812"/>
      <c r="AA26" s="1809">
        <v>1</v>
      </c>
      <c r="AB26" s="1809">
        <v>1</v>
      </c>
      <c r="AC26" s="2672">
        <v>1</v>
      </c>
    </row>
    <row r="27" spans="1:29" ht="15">
      <c r="A27" s="427"/>
      <c r="B27" s="631" t="s">
        <v>2659</v>
      </c>
      <c r="C27" s="633" t="s">
        <v>3178</v>
      </c>
      <c r="D27" s="434">
        <v>100</v>
      </c>
      <c r="E27" s="615" t="s">
        <v>3178</v>
      </c>
      <c r="F27" s="434">
        <f>SUMIF(89:89,E27,90:90)-SUMIF(89:89,C27,90:90)+100</f>
        <v>100</v>
      </c>
      <c r="G27" s="633" t="s">
        <v>3178</v>
      </c>
      <c r="H27" s="434">
        <f>SUMIF(89:89,G27,90:90)-SUMIF(89:89,C27,90:90)+100</f>
        <v>100</v>
      </c>
      <c r="I27" s="615" t="s">
        <v>3178</v>
      </c>
      <c r="J27" s="434">
        <f>SUMIF(89:89,I27,90:90)-SUMIF(89:89,C27,90:90)+100</f>
        <v>100</v>
      </c>
      <c r="K27" s="611">
        <f>'[2]比较法-办公'!$K$27</f>
        <v>5</v>
      </c>
      <c r="L27" s="1140"/>
      <c r="M27" s="1131"/>
      <c r="N27" s="1131"/>
      <c r="O27" s="1131"/>
      <c r="P27" s="3248"/>
      <c r="Q27" s="1808" t="str">
        <f t="shared" ref="Q27:Q47" si="11">B27</f>
        <v>楼层</v>
      </c>
      <c r="R27" s="773" t="s">
        <v>17</v>
      </c>
      <c r="S27" s="774">
        <f>F27</f>
        <v>100</v>
      </c>
      <c r="T27" s="773" t="s">
        <v>17</v>
      </c>
      <c r="U27" s="774">
        <f>H27</f>
        <v>100</v>
      </c>
      <c r="V27" s="773" t="s">
        <v>17</v>
      </c>
      <c r="W27" s="774">
        <f>J27</f>
        <v>100</v>
      </c>
      <c r="X27" s="1811"/>
      <c r="Y27" s="3189"/>
      <c r="Z27" s="1812" t="str">
        <f>Q27</f>
        <v>楼层</v>
      </c>
      <c r="AA27" s="1809">
        <f t="shared" si="3"/>
        <v>1</v>
      </c>
      <c r="AB27" s="1809">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2"/>
      <c r="M28" s="1133"/>
      <c r="N28" s="1133"/>
      <c r="O28" s="1133"/>
      <c r="P28" s="3248"/>
      <c r="Q28" s="1793" t="str">
        <f t="shared" si="11"/>
        <v>朝向</v>
      </c>
      <c r="R28" s="769" t="s">
        <v>17</v>
      </c>
      <c r="S28" s="770">
        <f>F28</f>
        <v>100</v>
      </c>
      <c r="T28" s="769" t="s">
        <v>17</v>
      </c>
      <c r="U28" s="770">
        <f>H28</f>
        <v>100</v>
      </c>
      <c r="V28" s="769" t="s">
        <v>17</v>
      </c>
      <c r="W28" s="770">
        <f>J28</f>
        <v>100</v>
      </c>
      <c r="X28" s="771"/>
      <c r="Y28" s="3189"/>
      <c r="Z28" s="54" t="str">
        <f>Q28</f>
        <v>朝向</v>
      </c>
      <c r="AA28" s="1809">
        <f>D28/F28</f>
        <v>1</v>
      </c>
      <c r="AB28" s="1809">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40"/>
      <c r="M29" s="1131"/>
      <c r="N29" s="1131"/>
      <c r="O29" s="1131"/>
      <c r="P29" s="3248"/>
      <c r="Q29" s="1808">
        <f t="shared" si="11"/>
        <v>111</v>
      </c>
      <c r="R29" s="773" t="s">
        <v>17</v>
      </c>
      <c r="S29" s="774">
        <f t="shared" ref="S29:S47" si="12">F29</f>
        <v>100</v>
      </c>
      <c r="T29" s="773" t="s">
        <v>17</v>
      </c>
      <c r="U29" s="774">
        <f t="shared" ref="U29:U47" si="13">H29</f>
        <v>100</v>
      </c>
      <c r="V29" s="773" t="s">
        <v>17</v>
      </c>
      <c r="W29" s="774">
        <f t="shared" ref="W29:W47" si="14">J29</f>
        <v>100</v>
      </c>
      <c r="X29" s="1811"/>
      <c r="Y29" s="3189"/>
      <c r="Z29" s="1812">
        <f t="shared" ref="Z29:Z47" si="15">Q29</f>
        <v>111</v>
      </c>
      <c r="AA29" s="1809">
        <f t="shared" si="3"/>
        <v>1</v>
      </c>
      <c r="AB29" s="1809">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40"/>
      <c r="M30" s="1131"/>
      <c r="N30" s="1131"/>
      <c r="O30" s="1131"/>
      <c r="P30" s="3248"/>
      <c r="Q30" s="1808">
        <f t="shared" si="11"/>
        <v>111</v>
      </c>
      <c r="R30" s="773" t="s">
        <v>17</v>
      </c>
      <c r="S30" s="774">
        <f t="shared" si="12"/>
        <v>100</v>
      </c>
      <c r="T30" s="773" t="s">
        <v>17</v>
      </c>
      <c r="U30" s="774">
        <f t="shared" si="13"/>
        <v>100</v>
      </c>
      <c r="V30" s="773" t="s">
        <v>17</v>
      </c>
      <c r="W30" s="774">
        <f t="shared" si="14"/>
        <v>100</v>
      </c>
      <c r="X30" s="1811"/>
      <c r="Y30" s="3189"/>
      <c r="Z30" s="1812">
        <f t="shared" si="15"/>
        <v>111</v>
      </c>
      <c r="AA30" s="1809">
        <f t="shared" si="3"/>
        <v>1</v>
      </c>
      <c r="AB30" s="1809">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40"/>
      <c r="M31" s="1131"/>
      <c r="N31" s="1131"/>
      <c r="O31" s="1131"/>
      <c r="P31" s="3248"/>
      <c r="Q31" s="1808">
        <f t="shared" si="11"/>
        <v>111</v>
      </c>
      <c r="R31" s="773" t="s">
        <v>17</v>
      </c>
      <c r="S31" s="774">
        <f t="shared" si="12"/>
        <v>100</v>
      </c>
      <c r="T31" s="773" t="s">
        <v>17</v>
      </c>
      <c r="U31" s="774">
        <f t="shared" si="13"/>
        <v>100</v>
      </c>
      <c r="V31" s="773" t="s">
        <v>17</v>
      </c>
      <c r="W31" s="774">
        <f t="shared" si="14"/>
        <v>100</v>
      </c>
      <c r="X31" s="1811"/>
      <c r="Y31" s="3189"/>
      <c r="Z31" s="1812">
        <f t="shared" si="15"/>
        <v>111</v>
      </c>
      <c r="AA31" s="1809">
        <f t="shared" si="3"/>
        <v>1</v>
      </c>
      <c r="AB31" s="1809">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40"/>
      <c r="M32" s="1131"/>
      <c r="N32" s="1131"/>
      <c r="O32" s="1131"/>
      <c r="P32" s="3248"/>
      <c r="Q32" s="1808">
        <f t="shared" si="11"/>
        <v>111</v>
      </c>
      <c r="R32" s="773" t="s">
        <v>17</v>
      </c>
      <c r="S32" s="774">
        <f t="shared" si="12"/>
        <v>100</v>
      </c>
      <c r="T32" s="773" t="s">
        <v>17</v>
      </c>
      <c r="U32" s="774">
        <f t="shared" si="13"/>
        <v>100</v>
      </c>
      <c r="V32" s="773" t="s">
        <v>17</v>
      </c>
      <c r="W32" s="774">
        <f t="shared" si="14"/>
        <v>100</v>
      </c>
      <c r="X32" s="1811"/>
      <c r="Y32" s="3189"/>
      <c r="Z32" s="1812">
        <f t="shared" si="15"/>
        <v>111</v>
      </c>
      <c r="AA32" s="1809">
        <f t="shared" si="3"/>
        <v>1</v>
      </c>
      <c r="AB32" s="1809">
        <f t="shared" si="4"/>
        <v>1</v>
      </c>
      <c r="AC32" s="2672">
        <f t="shared" si="5"/>
        <v>1</v>
      </c>
    </row>
    <row r="33" spans="1:29" ht="15">
      <c r="A33" s="439" t="s">
        <v>2563</v>
      </c>
      <c r="B33" s="70" t="s">
        <v>2693</v>
      </c>
      <c r="C33" s="2677"/>
      <c r="D33" s="466">
        <v>100</v>
      </c>
      <c r="E33" s="2677" t="s">
        <v>3279</v>
      </c>
      <c r="F33" s="460">
        <f>SUMIF(101:101,E33,102:102)-SUMIF(101:101,C33,102:102)+100</f>
        <v>100</v>
      </c>
      <c r="G33" s="2677" t="s">
        <v>3279</v>
      </c>
      <c r="H33" s="434">
        <f>SUMIF(101:101,G33,102:102)-SUMIF(101:101,C33,102:102)+100</f>
        <v>100</v>
      </c>
      <c r="I33" s="2677" t="s">
        <v>3279</v>
      </c>
      <c r="J33" s="466">
        <f>SUMIF(101:101,I33,102:102)-SUMIF(101:101,C33,102:102)+100</f>
        <v>100</v>
      </c>
      <c r="K33" s="611"/>
      <c r="L33" s="1140"/>
      <c r="M33" s="1131"/>
      <c r="N33" s="1131"/>
      <c r="O33" s="1131"/>
      <c r="P33" s="3249" t="s">
        <v>2565</v>
      </c>
      <c r="Q33" s="1808" t="str">
        <f t="shared" si="11"/>
        <v>建筑类型</v>
      </c>
      <c r="R33" s="773" t="s">
        <v>17</v>
      </c>
      <c r="S33" s="774">
        <f t="shared" si="12"/>
        <v>100</v>
      </c>
      <c r="T33" s="773" t="s">
        <v>17</v>
      </c>
      <c r="U33" s="774">
        <f t="shared" si="13"/>
        <v>100</v>
      </c>
      <c r="V33" s="773" t="s">
        <v>17</v>
      </c>
      <c r="W33" s="774">
        <f t="shared" si="14"/>
        <v>100</v>
      </c>
      <c r="X33" s="1811"/>
      <c r="Y33" s="3191" t="s">
        <v>2565</v>
      </c>
      <c r="Z33" s="1812" t="str">
        <f t="shared" si="15"/>
        <v>建筑类型</v>
      </c>
      <c r="AA33" s="1809">
        <f t="shared" si="3"/>
        <v>1</v>
      </c>
      <c r="AB33" s="1809">
        <f t="shared" si="4"/>
        <v>1</v>
      </c>
      <c r="AC33" s="2672">
        <f t="shared" si="5"/>
        <v>1</v>
      </c>
    </row>
    <row r="34" spans="1:29" s="470" customFormat="1" ht="15">
      <c r="A34" s="467"/>
      <c r="B34" s="421" t="s">
        <v>2566</v>
      </c>
      <c r="C34" s="468">
        <f>'数据-汇总表'!E3</f>
        <v>220053.4</v>
      </c>
      <c r="D34" s="135">
        <v>100</v>
      </c>
      <c r="E34" s="429">
        <v>117609</v>
      </c>
      <c r="F34" s="424">
        <f>LOOKUP(E34,104:104,105:105)-LOOKUP(C34,104:104,105:105)+100</f>
        <v>98</v>
      </c>
      <c r="G34" s="428">
        <v>315968</v>
      </c>
      <c r="H34" s="135">
        <f>LOOKUP(G34,104:104,105:105)-LOOKUP(C34,104:104,105:105)+100</f>
        <v>102</v>
      </c>
      <c r="I34" s="428">
        <v>158229</v>
      </c>
      <c r="J34" s="135">
        <f>LOOKUP(I34,104:104,105:105)-LOOKUP(C34,104:104,105:105)+100</f>
        <v>98</v>
      </c>
      <c r="K34" s="612"/>
      <c r="L34" s="1138"/>
      <c r="M34" s="1141"/>
      <c r="N34" s="1141"/>
      <c r="O34" s="1141"/>
      <c r="P34" s="3250"/>
      <c r="Q34" s="775" t="str">
        <f t="shared" si="11"/>
        <v>项目建筑规模</v>
      </c>
      <c r="R34" s="776" t="s">
        <v>17</v>
      </c>
      <c r="S34" s="777">
        <f t="shared" si="12"/>
        <v>98</v>
      </c>
      <c r="T34" s="776" t="s">
        <v>17</v>
      </c>
      <c r="U34" s="777">
        <f t="shared" si="13"/>
        <v>102</v>
      </c>
      <c r="V34" s="776" t="s">
        <v>17</v>
      </c>
      <c r="W34" s="777">
        <f t="shared" si="14"/>
        <v>98</v>
      </c>
      <c r="X34" s="778"/>
      <c r="Y34" s="3191"/>
      <c r="Z34" s="779" t="str">
        <f t="shared" si="15"/>
        <v>项目建筑规模</v>
      </c>
      <c r="AA34" s="1809">
        <f t="shared" si="3"/>
        <v>1.0204081632653061</v>
      </c>
      <c r="AB34" s="1809">
        <f t="shared" si="4"/>
        <v>0.98039215686274506</v>
      </c>
      <c r="AC34" s="2672">
        <f t="shared" si="5"/>
        <v>1.0204081632653061</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0"/>
      <c r="M35" s="1131"/>
      <c r="N35" s="1131"/>
      <c r="O35" s="1131"/>
      <c r="P35" s="3250"/>
      <c r="Q35" s="1808" t="str">
        <f t="shared" si="11"/>
        <v>建筑结构</v>
      </c>
      <c r="R35" s="773" t="s">
        <v>17</v>
      </c>
      <c r="S35" s="774">
        <f t="shared" si="12"/>
        <v>100</v>
      </c>
      <c r="T35" s="773" t="s">
        <v>17</v>
      </c>
      <c r="U35" s="774">
        <f t="shared" si="13"/>
        <v>100</v>
      </c>
      <c r="V35" s="773" t="s">
        <v>17</v>
      </c>
      <c r="W35" s="774">
        <f t="shared" si="14"/>
        <v>100</v>
      </c>
      <c r="X35" s="1811"/>
      <c r="Y35" s="3191"/>
      <c r="Z35" s="1812" t="str">
        <f t="shared" si="15"/>
        <v>建筑结构</v>
      </c>
      <c r="AA35" s="1809">
        <f t="shared" si="3"/>
        <v>1</v>
      </c>
      <c r="AB35" s="1809">
        <f t="shared" si="4"/>
        <v>1</v>
      </c>
      <c r="AC35" s="2672">
        <f t="shared" si="5"/>
        <v>1</v>
      </c>
    </row>
    <row r="36" spans="1:29" ht="15">
      <c r="A36" s="471"/>
      <c r="B36" s="421" t="s">
        <v>2661</v>
      </c>
      <c r="C36" s="459" t="s">
        <v>3280</v>
      </c>
      <c r="D36" s="434">
        <v>100</v>
      </c>
      <c r="E36" s="459" t="s">
        <v>3280</v>
      </c>
      <c r="F36" s="460">
        <f>SUMIF(108:108,E36,109:109)-SUMIF(108:108,C36,109:109)+100</f>
        <v>100</v>
      </c>
      <c r="G36" s="459" t="s">
        <v>3280</v>
      </c>
      <c r="H36" s="434">
        <f>SUMIF(108:108,G36,109:109)-SUMIF(108:108,C36,109:109)+100</f>
        <v>100</v>
      </c>
      <c r="I36" s="459" t="s">
        <v>3280</v>
      </c>
      <c r="J36" s="434">
        <f>SUMIF(108:108,I36,109:109)-SUMIF(108:108,C36,109:109)+100</f>
        <v>100</v>
      </c>
      <c r="K36" s="611"/>
      <c r="L36" s="1140"/>
      <c r="M36" s="1131"/>
      <c r="N36" s="1131"/>
      <c r="O36" s="1131"/>
      <c r="P36" s="3250"/>
      <c r="Q36" s="1808" t="str">
        <f t="shared" si="11"/>
        <v>公共部分装修</v>
      </c>
      <c r="R36" s="773" t="s">
        <v>17</v>
      </c>
      <c r="S36" s="774">
        <f t="shared" si="12"/>
        <v>100</v>
      </c>
      <c r="T36" s="773" t="s">
        <v>17</v>
      </c>
      <c r="U36" s="774">
        <f t="shared" si="13"/>
        <v>100</v>
      </c>
      <c r="V36" s="773" t="s">
        <v>17</v>
      </c>
      <c r="W36" s="774">
        <f t="shared" si="14"/>
        <v>100</v>
      </c>
      <c r="X36" s="1811"/>
      <c r="Y36" s="3191"/>
      <c r="Z36" s="1812" t="str">
        <f t="shared" si="15"/>
        <v>公共部分装修</v>
      </c>
      <c r="AA36" s="1809">
        <f t="shared" si="3"/>
        <v>1</v>
      </c>
      <c r="AB36" s="1809">
        <f t="shared" si="4"/>
        <v>1</v>
      </c>
      <c r="AC36" s="2672">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0"/>
      <c r="M37" s="1131"/>
      <c r="N37" s="1131"/>
      <c r="O37" s="1131"/>
      <c r="P37" s="3250"/>
      <c r="Q37" s="1808" t="str">
        <f t="shared" si="11"/>
        <v>成新度</v>
      </c>
      <c r="R37" s="773" t="s">
        <v>17</v>
      </c>
      <c r="S37" s="774">
        <f t="shared" si="12"/>
        <v>100</v>
      </c>
      <c r="T37" s="773" t="s">
        <v>17</v>
      </c>
      <c r="U37" s="774">
        <f t="shared" si="13"/>
        <v>100</v>
      </c>
      <c r="V37" s="773" t="s">
        <v>17</v>
      </c>
      <c r="W37" s="774">
        <f t="shared" si="14"/>
        <v>100</v>
      </c>
      <c r="X37" s="1811"/>
      <c r="Y37" s="3191"/>
      <c r="Z37" s="1812" t="str">
        <f t="shared" si="15"/>
        <v>成新度</v>
      </c>
      <c r="AA37" s="1809">
        <f t="shared" si="3"/>
        <v>1</v>
      </c>
      <c r="AB37" s="1809">
        <f t="shared" si="4"/>
        <v>1</v>
      </c>
      <c r="AC37" s="2672">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2"/>
      <c r="M38" s="1133"/>
      <c r="N38" s="1133"/>
      <c r="O38" s="1133"/>
      <c r="P38" s="3250"/>
      <c r="Q38" s="1793" t="str">
        <f t="shared" si="11"/>
        <v>写字楼等级</v>
      </c>
      <c r="R38" s="769" t="s">
        <v>17</v>
      </c>
      <c r="S38" s="770">
        <f t="shared" si="12"/>
        <v>100</v>
      </c>
      <c r="T38" s="769" t="s">
        <v>17</v>
      </c>
      <c r="U38" s="770">
        <f t="shared" si="13"/>
        <v>100</v>
      </c>
      <c r="V38" s="769" t="s">
        <v>17</v>
      </c>
      <c r="W38" s="770">
        <f t="shared" si="14"/>
        <v>100</v>
      </c>
      <c r="X38" s="771"/>
      <c r="Y38" s="3191"/>
      <c r="Z38" s="54" t="str">
        <f t="shared" si="15"/>
        <v>写字楼等级</v>
      </c>
      <c r="AA38" s="772">
        <f t="shared" si="3"/>
        <v>1</v>
      </c>
      <c r="AB38" s="772">
        <f t="shared" si="4"/>
        <v>1</v>
      </c>
      <c r="AC38" s="2669">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0"/>
      <c r="M39" s="1131"/>
      <c r="N39" s="1131"/>
      <c r="O39" s="1131"/>
      <c r="P39" s="3250" t="s">
        <v>2565</v>
      </c>
      <c r="Q39" s="1808" t="str">
        <f t="shared" si="11"/>
        <v>物业管理</v>
      </c>
      <c r="R39" s="773" t="s">
        <v>17</v>
      </c>
      <c r="S39" s="774">
        <f t="shared" si="12"/>
        <v>100</v>
      </c>
      <c r="T39" s="773" t="s">
        <v>17</v>
      </c>
      <c r="U39" s="774">
        <f t="shared" si="13"/>
        <v>100</v>
      </c>
      <c r="V39" s="773" t="s">
        <v>17</v>
      </c>
      <c r="W39" s="774">
        <f t="shared" si="14"/>
        <v>100</v>
      </c>
      <c r="X39" s="1811"/>
      <c r="Y39" s="3191" t="s">
        <v>2565</v>
      </c>
      <c r="Z39" s="1812" t="str">
        <f t="shared" si="15"/>
        <v>物业管理</v>
      </c>
      <c r="AA39" s="1809">
        <f t="shared" si="3"/>
        <v>1</v>
      </c>
      <c r="AB39" s="1809">
        <f t="shared" si="4"/>
        <v>1</v>
      </c>
      <c r="AC39" s="2672">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0"/>
      <c r="M40" s="1131"/>
      <c r="N40" s="1131"/>
      <c r="O40" s="1131"/>
      <c r="P40" s="3250"/>
      <c r="Q40" s="1808" t="str">
        <f t="shared" si="11"/>
        <v>市政基础设施</v>
      </c>
      <c r="R40" s="773" t="s">
        <v>17</v>
      </c>
      <c r="S40" s="774">
        <f t="shared" si="12"/>
        <v>100</v>
      </c>
      <c r="T40" s="773" t="s">
        <v>17</v>
      </c>
      <c r="U40" s="774">
        <f t="shared" si="13"/>
        <v>100</v>
      </c>
      <c r="V40" s="773" t="s">
        <v>17</v>
      </c>
      <c r="W40" s="774">
        <f t="shared" si="14"/>
        <v>100</v>
      </c>
      <c r="X40" s="1811"/>
      <c r="Y40" s="3191"/>
      <c r="Z40" s="1812" t="str">
        <f t="shared" si="15"/>
        <v>市政基础设施</v>
      </c>
      <c r="AA40" s="1809">
        <f t="shared" si="3"/>
        <v>1</v>
      </c>
      <c r="AB40" s="1809">
        <f t="shared" si="4"/>
        <v>1</v>
      </c>
      <c r="AC40" s="2672">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0"/>
      <c r="M41" s="1131"/>
      <c r="N41" s="1131"/>
      <c r="O41" s="1131"/>
      <c r="P41" s="3250"/>
      <c r="Q41" s="1808" t="str">
        <f t="shared" si="11"/>
        <v>层高</v>
      </c>
      <c r="R41" s="773" t="s">
        <v>17</v>
      </c>
      <c r="S41" s="774">
        <f t="shared" si="12"/>
        <v>100</v>
      </c>
      <c r="T41" s="773" t="s">
        <v>17</v>
      </c>
      <c r="U41" s="774">
        <f t="shared" si="13"/>
        <v>100</v>
      </c>
      <c r="V41" s="773" t="s">
        <v>17</v>
      </c>
      <c r="W41" s="774">
        <f t="shared" si="14"/>
        <v>100</v>
      </c>
      <c r="X41" s="1811"/>
      <c r="Y41" s="3191"/>
      <c r="Z41" s="1812" t="str">
        <f t="shared" si="15"/>
        <v>层高</v>
      </c>
      <c r="AA41" s="1809">
        <f t="shared" si="3"/>
        <v>1</v>
      </c>
      <c r="AB41" s="1809">
        <f t="shared" si="4"/>
        <v>1</v>
      </c>
      <c r="AC41" s="2672">
        <f t="shared" si="5"/>
        <v>1</v>
      </c>
    </row>
    <row r="42" spans="1:29" s="470" customFormat="1" ht="15">
      <c r="A42" s="467"/>
      <c r="B42" s="1810"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8"/>
      <c r="M42" s="1141"/>
      <c r="N42" s="1141"/>
      <c r="O42" s="1141"/>
      <c r="P42" s="3250"/>
      <c r="Q42" s="775" t="str">
        <f t="shared" si="11"/>
        <v>单套建筑面积</v>
      </c>
      <c r="R42" s="776" t="s">
        <v>17</v>
      </c>
      <c r="S42" s="777">
        <f t="shared" si="12"/>
        <v>100</v>
      </c>
      <c r="T42" s="776" t="s">
        <v>17</v>
      </c>
      <c r="U42" s="777">
        <f t="shared" si="13"/>
        <v>100</v>
      </c>
      <c r="V42" s="776" t="s">
        <v>17</v>
      </c>
      <c r="W42" s="777">
        <f t="shared" si="14"/>
        <v>100</v>
      </c>
      <c r="X42" s="778"/>
      <c r="Y42" s="3191"/>
      <c r="Z42" s="779" t="str">
        <f t="shared" si="15"/>
        <v>单套建筑面积</v>
      </c>
      <c r="AA42" s="1809">
        <f t="shared" si="3"/>
        <v>1</v>
      </c>
      <c r="AB42" s="1809">
        <f t="shared" si="4"/>
        <v>1</v>
      </c>
      <c r="AC42" s="2672">
        <f t="shared" si="5"/>
        <v>1</v>
      </c>
    </row>
    <row r="43" spans="1:29" ht="15">
      <c r="A43" s="471"/>
      <c r="B43" s="421" t="s">
        <v>2668</v>
      </c>
      <c r="C43" s="459" t="s">
        <v>3163</v>
      </c>
      <c r="D43" s="434">
        <v>100</v>
      </c>
      <c r="E43" s="459" t="s">
        <v>3163</v>
      </c>
      <c r="F43" s="460">
        <f>SUMIF(123:123,E43,124:124)-SUMIF(123:123,C43,124:124)+100</f>
        <v>100</v>
      </c>
      <c r="G43" s="459" t="s">
        <v>3163</v>
      </c>
      <c r="H43" s="434">
        <f>SUMIF(123:123,G43,124:124)-SUMIF(123:123,C43,124:124)+100</f>
        <v>100</v>
      </c>
      <c r="I43" s="459" t="s">
        <v>3163</v>
      </c>
      <c r="J43" s="434">
        <f>SUMIF(123:123,I43,124:124)-SUMIF(123:123,C43,124:124)+100</f>
        <v>100</v>
      </c>
      <c r="K43" s="611"/>
      <c r="L43" s="1140"/>
      <c r="M43" s="1131"/>
      <c r="N43" s="1131"/>
      <c r="O43" s="1131"/>
      <c r="P43" s="3250"/>
      <c r="Q43" s="1808" t="str">
        <f t="shared" si="11"/>
        <v>内部装修</v>
      </c>
      <c r="R43" s="773" t="s">
        <v>17</v>
      </c>
      <c r="S43" s="774">
        <f t="shared" si="12"/>
        <v>100</v>
      </c>
      <c r="T43" s="773" t="s">
        <v>17</v>
      </c>
      <c r="U43" s="774">
        <f t="shared" si="13"/>
        <v>100</v>
      </c>
      <c r="V43" s="773" t="s">
        <v>17</v>
      </c>
      <c r="W43" s="774">
        <f t="shared" si="14"/>
        <v>100</v>
      </c>
      <c r="X43" s="1811"/>
      <c r="Y43" s="3191"/>
      <c r="Z43" s="1812" t="str">
        <f t="shared" si="15"/>
        <v>内部装修</v>
      </c>
      <c r="AA43" s="1809">
        <f t="shared" si="3"/>
        <v>1</v>
      </c>
      <c r="AB43" s="1809">
        <f t="shared" si="4"/>
        <v>1</v>
      </c>
      <c r="AC43" s="2672">
        <f t="shared" si="5"/>
        <v>1</v>
      </c>
    </row>
    <row r="44" spans="1:29" ht="15">
      <c r="A44" s="471"/>
      <c r="B44" s="421"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40"/>
      <c r="M44" s="1131"/>
      <c r="N44" s="1131"/>
      <c r="O44" s="1131"/>
      <c r="P44" s="3250"/>
      <c r="Q44" s="1808" t="str">
        <f t="shared" si="11"/>
        <v>内部装修维护情况</v>
      </c>
      <c r="R44" s="773" t="s">
        <v>17</v>
      </c>
      <c r="S44" s="774">
        <f t="shared" si="12"/>
        <v>100</v>
      </c>
      <c r="T44" s="773" t="s">
        <v>17</v>
      </c>
      <c r="U44" s="774">
        <f t="shared" si="13"/>
        <v>100</v>
      </c>
      <c r="V44" s="773" t="s">
        <v>17</v>
      </c>
      <c r="W44" s="774">
        <f t="shared" si="14"/>
        <v>100</v>
      </c>
      <c r="X44" s="1811"/>
      <c r="Y44" s="3191"/>
      <c r="Z44" s="1812" t="str">
        <f t="shared" si="15"/>
        <v>内部装修维护情况</v>
      </c>
      <c r="AA44" s="1809">
        <f t="shared" si="3"/>
        <v>1</v>
      </c>
      <c r="AB44" s="1809">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2"/>
      <c r="M45" s="1133"/>
      <c r="N45" s="1133"/>
      <c r="O45" s="1133"/>
      <c r="P45" s="3250"/>
      <c r="Q45" s="1793">
        <f t="shared" si="11"/>
        <v>111</v>
      </c>
      <c r="R45" s="769" t="s">
        <v>17</v>
      </c>
      <c r="S45" s="770">
        <f t="shared" si="12"/>
        <v>100</v>
      </c>
      <c r="T45" s="769" t="s">
        <v>17</v>
      </c>
      <c r="U45" s="770">
        <f t="shared" si="13"/>
        <v>100</v>
      </c>
      <c r="V45" s="769" t="s">
        <v>17</v>
      </c>
      <c r="W45" s="770">
        <f t="shared" si="14"/>
        <v>100</v>
      </c>
      <c r="X45" s="771"/>
      <c r="Y45" s="3191"/>
      <c r="Z45" s="54">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0"/>
      <c r="M46" s="1131"/>
      <c r="N46" s="1131"/>
      <c r="O46" s="1131"/>
      <c r="P46" s="3250"/>
      <c r="Q46" s="1808">
        <f t="shared" si="11"/>
        <v>111</v>
      </c>
      <c r="R46" s="773" t="s">
        <v>17</v>
      </c>
      <c r="S46" s="774">
        <f t="shared" si="12"/>
        <v>100</v>
      </c>
      <c r="T46" s="773" t="s">
        <v>17</v>
      </c>
      <c r="U46" s="774">
        <f t="shared" si="13"/>
        <v>100</v>
      </c>
      <c r="V46" s="773" t="s">
        <v>17</v>
      </c>
      <c r="W46" s="774">
        <f t="shared" si="14"/>
        <v>100</v>
      </c>
      <c r="X46" s="1811"/>
      <c r="Y46" s="3191"/>
      <c r="Z46" s="1812">
        <f t="shared" si="15"/>
        <v>111</v>
      </c>
      <c r="AA46" s="1809">
        <f t="shared" si="3"/>
        <v>1</v>
      </c>
      <c r="AB46" s="1809">
        <f t="shared" si="4"/>
        <v>1</v>
      </c>
      <c r="AC46" s="2672">
        <f t="shared" si="5"/>
        <v>1</v>
      </c>
    </row>
    <row r="47" spans="1:29" ht="15.75" thickBot="1">
      <c r="A47" s="477"/>
      <c r="B47" s="2600">
        <f>'[1]比较法-办公'!$B$47</f>
        <v>0.93</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0"/>
      <c r="M47" s="1131"/>
      <c r="N47" s="1131"/>
      <c r="O47" s="1131"/>
      <c r="P47" s="3251"/>
      <c r="Q47" s="1808">
        <f t="shared" si="11"/>
        <v>0.93</v>
      </c>
      <c r="R47" s="773" t="s">
        <v>17</v>
      </c>
      <c r="S47" s="774">
        <f t="shared" si="12"/>
        <v>100</v>
      </c>
      <c r="T47" s="773" t="s">
        <v>17</v>
      </c>
      <c r="U47" s="774">
        <f t="shared" si="13"/>
        <v>100</v>
      </c>
      <c r="V47" s="773" t="s">
        <v>17</v>
      </c>
      <c r="W47" s="774">
        <f t="shared" si="14"/>
        <v>100</v>
      </c>
      <c r="X47" s="1811"/>
      <c r="Y47" s="3252"/>
      <c r="Z47" s="1812">
        <f t="shared" si="15"/>
        <v>0.93</v>
      </c>
      <c r="AA47" s="1809">
        <f t="shared" si="3"/>
        <v>1</v>
      </c>
      <c r="AB47" s="1809">
        <f t="shared" si="4"/>
        <v>1</v>
      </c>
      <c r="AC47" s="2672">
        <f t="shared" si="5"/>
        <v>1</v>
      </c>
    </row>
    <row r="48" spans="1:29" ht="15">
      <c r="A48" s="478" t="s">
        <v>2577</v>
      </c>
      <c r="B48" s="479"/>
      <c r="C48" s="1406" t="s">
        <v>1</v>
      </c>
      <c r="D48" s="1407"/>
      <c r="E48" s="1408">
        <v>60523</v>
      </c>
      <c r="F48" s="1409"/>
      <c r="G48" s="1410">
        <v>62625</v>
      </c>
      <c r="H48" s="1411"/>
      <c r="I48" s="1408">
        <f>ROUND(55000*B47,0)</f>
        <v>51150</v>
      </c>
      <c r="J48" s="484"/>
      <c r="K48" s="782"/>
      <c r="L48" s="1143"/>
      <c r="M48" s="1131"/>
      <c r="N48" s="1131"/>
      <c r="O48" s="1131"/>
      <c r="P48" s="3185" t="str">
        <f>A48</f>
        <v>成交单价（元/平方米）</v>
      </c>
      <c r="Q48" s="3186"/>
      <c r="R48" s="3243">
        <f>E48</f>
        <v>60523</v>
      </c>
      <c r="S48" s="3243"/>
      <c r="T48" s="3243">
        <f>G48</f>
        <v>62625</v>
      </c>
      <c r="U48" s="3243"/>
      <c r="V48" s="3243">
        <f>I48</f>
        <v>51150</v>
      </c>
      <c r="W48" s="3243"/>
      <c r="X48" s="445"/>
      <c r="Y48" s="780"/>
      <c r="Z48" s="445"/>
      <c r="AA48" s="445"/>
      <c r="AB48" s="445"/>
      <c r="AC48" s="629"/>
    </row>
    <row r="49" spans="1:29" ht="15.75" thickBot="1">
      <c r="A49" s="485" t="s">
        <v>2669</v>
      </c>
      <c r="B49" s="486"/>
      <c r="C49" s="1412">
        <f>R50</f>
        <v>55704</v>
      </c>
      <c r="D49" s="1413"/>
      <c r="E49" s="1414">
        <f>R49</f>
        <v>59366</v>
      </c>
      <c r="F49" s="1414"/>
      <c r="G49" s="1412">
        <f>T49</f>
        <v>58440</v>
      </c>
      <c r="H49" s="1413"/>
      <c r="I49" s="1414">
        <f>V49</f>
        <v>49306</v>
      </c>
      <c r="J49" s="488"/>
      <c r="K49" s="783"/>
      <c r="L49" s="1143"/>
      <c r="M49" s="1131"/>
      <c r="N49" s="1131"/>
      <c r="O49" s="1131"/>
      <c r="P49" s="3185" t="str">
        <f>A49</f>
        <v>比较价值（元/平方米）</v>
      </c>
      <c r="Q49" s="3186"/>
      <c r="R49" s="3243">
        <f>IF(F1="售价",ROUND(PRODUCT(R48,AA7:AA47),0),ROUND(PRODUCT(R48,AA7:AA47),1))</f>
        <v>59366</v>
      </c>
      <c r="S49" s="3243"/>
      <c r="T49" s="3243">
        <f>IF(F1="售价",ROUND(PRODUCT(T48,AB7:AB47),0),ROUND(PRODUCT(T48,AB7:AB47),1))</f>
        <v>58440</v>
      </c>
      <c r="U49" s="3243"/>
      <c r="V49" s="3243">
        <f>IF(F1="售价",ROUND(PRODUCT(V48,AC7:AC47),0),ROUND(PRODUCT(V48,AC7:AC47),1))</f>
        <v>49306</v>
      </c>
      <c r="W49" s="3243"/>
      <c r="X49" s="445"/>
      <c r="Y49" s="445"/>
      <c r="Z49" s="445"/>
      <c r="AA49" s="445"/>
      <c r="AB49" s="445"/>
      <c r="AC49" s="629"/>
    </row>
    <row r="50" spans="1:29" ht="15.75" thickBot="1">
      <c r="A50" s="491" t="s">
        <v>2670</v>
      </c>
      <c r="B50" s="492"/>
      <c r="C50" s="1416">
        <f>R50</f>
        <v>55704</v>
      </c>
      <c r="D50" s="1416"/>
      <c r="E50" s="1416"/>
      <c r="F50" s="1416"/>
      <c r="G50" s="1416"/>
      <c r="H50" s="1416"/>
      <c r="I50" s="1416"/>
      <c r="J50" s="493"/>
      <c r="K50" s="784"/>
      <c r="L50" s="1143"/>
      <c r="M50" s="1131"/>
      <c r="N50" s="1131"/>
      <c r="O50" s="1131"/>
      <c r="P50" s="3244" t="str">
        <f>A50</f>
        <v>估价对象XX用房的比较价值（楼面单价，元/平方米）</v>
      </c>
      <c r="Q50" s="3245"/>
      <c r="R50" s="3246">
        <f>IF(F1="售价",ROUND(AVERAGE(R49:V49),0),ROUND(AVERAGE(R49:V49),1))</f>
        <v>55704</v>
      </c>
      <c r="S50" s="3246"/>
      <c r="T50" s="3246"/>
      <c r="U50" s="3246"/>
      <c r="V50" s="3246"/>
      <c r="W50" s="3246"/>
      <c r="X50" s="2652"/>
      <c r="Y50" s="2652"/>
      <c r="Z50" s="2652"/>
      <c r="AA50" s="2652"/>
      <c r="AB50" s="2652"/>
      <c r="AC50" s="2653"/>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6" t="s">
        <v>2671</v>
      </c>
      <c r="D53" s="497"/>
      <c r="E53" s="498">
        <f>IF(E48&lt;E49,E49/E48-1,E48/E49-1)</f>
        <v>1.9489269952498001E-2</v>
      </c>
      <c r="F53" s="499" t="str">
        <f>IF(OR(E53&gt;=0.3,E53&lt;=-0.3),"超过30%","")</f>
        <v/>
      </c>
      <c r="G53" s="498">
        <f>IF(G48&lt;G49,G49/G48-1,G48/G49-1)</f>
        <v>7.1611909650924011E-2</v>
      </c>
      <c r="H53" s="499" t="str">
        <f>IF(OR(G53&gt;=0.3,G53&lt;=-0.3),"超过30%","")</f>
        <v/>
      </c>
      <c r="I53" s="498">
        <f>IF(I48&lt;I49,I49/I48-1,I48/I49-1)</f>
        <v>3.7399099501074895E-2</v>
      </c>
      <c r="J53" s="499" t="str">
        <f>IF(OR(I53&gt;=0.3,I53&lt;=-0.3),"超过30%","")</f>
        <v/>
      </c>
      <c r="K53" s="1105"/>
      <c r="L53" s="1106"/>
      <c r="M53" s="1144"/>
      <c r="N53" s="1144"/>
      <c r="O53" s="1144"/>
    </row>
    <row r="54" spans="1:29" ht="13.5" customHeight="1">
      <c r="A54" s="1144"/>
      <c r="B54" s="1144"/>
      <c r="C54" s="496" t="s">
        <v>2672</v>
      </c>
      <c r="D54" s="500"/>
      <c r="E54" s="498">
        <f>IF(E49&lt;G49,G49/E49-1,E49/G49-1)</f>
        <v>1.5845311430527032E-2</v>
      </c>
      <c r="F54" s="499" t="str">
        <f>IF(OR(E54&gt;=0.2,E54&lt;=-0.2),"超过20%","")</f>
        <v/>
      </c>
      <c r="G54" s="498">
        <f>IF(G49&lt;I49,I49/G49-1,G49/I49-1)</f>
        <v>0.18525128787571488</v>
      </c>
      <c r="H54" s="499" t="str">
        <f>IF(OR(G54&gt;=0.2,G54&lt;=-0.2),"超过20%","")</f>
        <v/>
      </c>
      <c r="I54" s="498">
        <f>IF(I49&lt;E49,E49/I49-1,I49/E49-1)</f>
        <v>0.20403196365553877</v>
      </c>
      <c r="J54" s="499" t="str">
        <f>IF(OR(I54&gt;=0.2,I54&lt;=-0.2),"超过20%","")</f>
        <v>超过20%</v>
      </c>
      <c r="K54" s="1105"/>
      <c r="L54" s="1106"/>
      <c r="M54" s="1144"/>
      <c r="N54" s="1144"/>
      <c r="O54" s="1144"/>
    </row>
    <row r="55" spans="1:29" s="501" customFormat="1" ht="13.5" customHeight="1">
      <c r="A55" s="1145"/>
      <c r="B55" s="1145"/>
      <c r="C55" s="496" t="s">
        <v>2673</v>
      </c>
      <c r="D55" s="500"/>
      <c r="E55" s="498">
        <f>IF(E48&lt;G48,G48/E48-1,E48/G48-1)</f>
        <v>3.473059828494951E-2</v>
      </c>
      <c r="F55" s="499" t="str">
        <f>IF(OR(E55&gt;=0.3,E55&lt;=-0.3),"超过30%","")</f>
        <v/>
      </c>
      <c r="G55" s="498">
        <f>IF(G48&lt;I48,I48/G48-1,G48/I48-1)</f>
        <v>0.2243401759530792</v>
      </c>
      <c r="H55" s="499" t="str">
        <f>IF(OR(G55&gt;=0.3,G55&lt;=-0.3),"超过30%","")</f>
        <v/>
      </c>
      <c r="I55" s="498">
        <f>IF(I48&lt;E48,E48/I48-1,I48/E48-1)</f>
        <v>0.18324535679374399</v>
      </c>
      <c r="J55" s="499" t="str">
        <f>IF(OR(I55&gt;=0.3,I55&lt;=-0.3),"超过30%","")</f>
        <v/>
      </c>
      <c r="K55" s="1148"/>
      <c r="L55" s="1149"/>
      <c r="M55" s="1145"/>
      <c r="N55" s="1145"/>
      <c r="O55" s="1145"/>
      <c r="P55" s="2678"/>
    </row>
    <row r="56" spans="1:29" s="501" customFormat="1">
      <c r="A56" s="1145"/>
      <c r="B56" s="1146"/>
      <c r="C56" s="1150"/>
      <c r="D56" s="1145"/>
      <c r="E56" s="1145"/>
      <c r="F56" s="1145"/>
      <c r="G56" s="1145"/>
      <c r="H56" s="1145"/>
      <c r="I56" s="1145"/>
      <c r="J56" s="1145"/>
      <c r="K56" s="1148"/>
      <c r="L56" s="1149"/>
      <c r="M56" s="1145"/>
      <c r="N56" s="1145"/>
      <c r="O56" s="1145"/>
      <c r="P56" s="2678"/>
    </row>
    <row r="57" spans="1:29">
      <c r="A57" s="1144"/>
      <c r="B57" s="1146"/>
      <c r="C57" s="1150"/>
      <c r="D57" s="1144"/>
      <c r="E57" s="1144"/>
      <c r="F57" s="1144"/>
      <c r="G57" s="1144"/>
      <c r="H57" s="1144"/>
      <c r="I57" s="1144"/>
      <c r="J57" s="1144"/>
      <c r="K57" s="1105"/>
      <c r="L57" s="1106"/>
      <c r="M57" s="1144"/>
      <c r="N57" s="1144"/>
      <c r="O57" s="1144"/>
    </row>
    <row r="58" spans="1:29" ht="21.75" thickBot="1">
      <c r="A58" s="762" t="s">
        <v>2674</v>
      </c>
      <c r="B58" s="758"/>
      <c r="C58" s="763"/>
      <c r="D58" s="763"/>
      <c r="E58" s="763"/>
      <c r="F58" s="764"/>
      <c r="G58" s="764"/>
      <c r="H58" s="763"/>
      <c r="I58" s="763"/>
      <c r="J58" s="763"/>
      <c r="K58" s="765"/>
      <c r="L58" s="1161"/>
      <c r="M58" s="1159"/>
      <c r="N58" s="1159"/>
      <c r="O58" s="1159"/>
      <c r="P58" s="2679"/>
      <c r="Q58" s="503"/>
    </row>
    <row r="59" spans="1:29" s="507" customFormat="1" ht="15">
      <c r="A59" s="504" t="s">
        <v>2548</v>
      </c>
      <c r="B59" s="505"/>
      <c r="C59" s="1572" t="str">
        <f>YEAR(C7)&amp;"-"&amp;MONTH(C7)</f>
        <v>2018-9</v>
      </c>
      <c r="D59" s="1573">
        <f>EDATE(C59,-1)</f>
        <v>43313</v>
      </c>
      <c r="E59" s="1573">
        <f>EDATE(D59,-1)</f>
        <v>43282</v>
      </c>
      <c r="F59" s="1573">
        <f t="shared" ref="F59:O59" si="16">EDATE(E59,-1)</f>
        <v>43252</v>
      </c>
      <c r="G59" s="1573">
        <f t="shared" si="16"/>
        <v>43221</v>
      </c>
      <c r="H59" s="1573">
        <f t="shared" si="16"/>
        <v>43191</v>
      </c>
      <c r="I59" s="1573">
        <f t="shared" si="16"/>
        <v>43160</v>
      </c>
      <c r="J59" s="1573">
        <f t="shared" si="16"/>
        <v>43132</v>
      </c>
      <c r="K59" s="1573">
        <f t="shared" si="16"/>
        <v>43101</v>
      </c>
      <c r="L59" s="1573">
        <f t="shared" si="16"/>
        <v>43070</v>
      </c>
      <c r="M59" s="1573">
        <f t="shared" si="16"/>
        <v>43040</v>
      </c>
      <c r="N59" s="1573">
        <f t="shared" si="16"/>
        <v>43009</v>
      </c>
      <c r="O59" s="1573">
        <f t="shared" si="16"/>
        <v>42979</v>
      </c>
      <c r="P59" s="1569"/>
    </row>
    <row r="60" spans="1:29" s="116" customFormat="1" ht="15">
      <c r="A60" s="508"/>
      <c r="B60" s="509"/>
      <c r="C60" s="1571">
        <v>100</v>
      </c>
      <c r="D60" s="511">
        <v>100</v>
      </c>
      <c r="E60" s="511">
        <f>D60</f>
        <v>100</v>
      </c>
      <c r="F60" s="511">
        <f>E60-0.5</f>
        <v>99.5</v>
      </c>
      <c r="G60" s="511">
        <f>F60</f>
        <v>99.5</v>
      </c>
      <c r="H60" s="511">
        <f>G60</f>
        <v>99.5</v>
      </c>
      <c r="I60" s="511">
        <f>H60-0.5</f>
        <v>99</v>
      </c>
      <c r="J60" s="511">
        <f>I60</f>
        <v>99</v>
      </c>
      <c r="K60" s="511">
        <f>J60</f>
        <v>99</v>
      </c>
      <c r="L60" s="511">
        <f>K60-0.5</f>
        <v>98.5</v>
      </c>
      <c r="M60" s="511">
        <f>L60</f>
        <v>98.5</v>
      </c>
      <c r="N60" s="511">
        <f>M60</f>
        <v>98.5</v>
      </c>
      <c r="O60" s="512"/>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2652</v>
      </c>
      <c r="D62" s="522"/>
      <c r="E62" s="522"/>
      <c r="F62" s="522"/>
      <c r="G62" s="522"/>
      <c r="H62" s="522"/>
      <c r="I62" s="522"/>
      <c r="J62" s="522"/>
      <c r="K62" s="522"/>
      <c r="L62" s="523"/>
      <c r="M62" s="524"/>
      <c r="N62" s="1151"/>
      <c r="O62" s="1151"/>
      <c r="P62" s="2681"/>
      <c r="Q62" s="503"/>
    </row>
    <row r="63" spans="1:29" s="116" customFormat="1" ht="15.75" thickBot="1">
      <c r="A63" s="520"/>
      <c r="B63" s="509"/>
      <c r="C63" s="510">
        <v>100</v>
      </c>
      <c r="D63" s="511"/>
      <c r="E63" s="511"/>
      <c r="F63" s="511"/>
      <c r="G63" s="511"/>
      <c r="H63" s="511"/>
      <c r="I63" s="511"/>
      <c r="J63" s="511"/>
      <c r="K63" s="511"/>
      <c r="L63" s="511"/>
      <c r="M63" s="513"/>
      <c r="N63" s="1151"/>
      <c r="O63" s="1151"/>
      <c r="P63" s="2680"/>
      <c r="Q63" s="503"/>
    </row>
    <row r="64" spans="1:29">
      <c r="A64" s="526" t="s">
        <v>2588</v>
      </c>
      <c r="B64" s="527" t="s">
        <v>2554</v>
      </c>
      <c r="C64" s="528">
        <f>C9</f>
        <v>0</v>
      </c>
      <c r="D64" s="529"/>
      <c r="E64" s="529"/>
      <c r="F64" s="529"/>
      <c r="G64" s="529"/>
      <c r="H64" s="529"/>
      <c r="I64" s="529"/>
      <c r="J64" s="529"/>
      <c r="K64" s="530"/>
      <c r="L64" s="531"/>
      <c r="M64" s="532"/>
      <c r="N64" s="1152"/>
      <c r="O64" s="1152"/>
      <c r="P64" s="2682"/>
      <c r="Q64" s="503"/>
    </row>
    <row r="65" spans="1:17" ht="15.75" thickBot="1">
      <c r="A65" s="533"/>
      <c r="B65" s="534"/>
      <c r="C65" s="535">
        <v>100</v>
      </c>
      <c r="D65" s="535"/>
      <c r="E65" s="535"/>
      <c r="F65" s="535"/>
      <c r="G65" s="535"/>
      <c r="H65" s="535"/>
      <c r="I65" s="535"/>
      <c r="J65" s="535"/>
      <c r="K65" s="535"/>
      <c r="L65" s="535"/>
      <c r="M65" s="536"/>
      <c r="N65" s="1153"/>
      <c r="O65" s="1153"/>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2"/>
      <c r="O66" s="1152"/>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3"/>
      <c r="O67" s="1153"/>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3"/>
      <c r="O68" s="1153"/>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2"/>
      <c r="O69" s="1152"/>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3"/>
      <c r="O70" s="1153"/>
      <c r="P70" s="2682"/>
      <c r="Q70" s="503"/>
    </row>
    <row r="71" spans="1:17" s="470" customFormat="1" ht="15.75" thickTop="1">
      <c r="A71" s="552"/>
      <c r="B71" s="537">
        <f>B12</f>
        <v>111</v>
      </c>
      <c r="C71" s="553"/>
      <c r="D71" s="553"/>
      <c r="E71" s="553"/>
      <c r="F71" s="553"/>
      <c r="G71" s="553"/>
      <c r="H71" s="554"/>
      <c r="I71" s="554"/>
      <c r="J71" s="554"/>
      <c r="K71" s="554"/>
      <c r="L71" s="555"/>
      <c r="M71" s="556"/>
      <c r="N71" s="1154"/>
      <c r="O71" s="1154"/>
      <c r="P71" s="2683"/>
      <c r="Q71" s="558"/>
    </row>
    <row r="72" spans="1:17" s="470" customFormat="1" ht="15.75" thickBot="1">
      <c r="A72" s="552"/>
      <c r="B72" s="542"/>
      <c r="C72" s="559"/>
      <c r="D72" s="535"/>
      <c r="E72" s="535"/>
      <c r="F72" s="535"/>
      <c r="G72" s="535"/>
      <c r="H72" s="535"/>
      <c r="I72" s="535"/>
      <c r="J72" s="535"/>
      <c r="K72" s="535"/>
      <c r="L72" s="535"/>
      <c r="M72" s="536"/>
      <c r="N72" s="1153"/>
      <c r="O72" s="1153"/>
      <c r="P72" s="2683"/>
      <c r="Q72" s="558"/>
    </row>
    <row r="73" spans="1:17" s="470" customFormat="1" ht="15.75" thickTop="1">
      <c r="A73" s="552"/>
      <c r="B73" s="537">
        <f>B13</f>
        <v>111</v>
      </c>
      <c r="C73" s="553"/>
      <c r="D73" s="553"/>
      <c r="E73" s="553"/>
      <c r="F73" s="553"/>
      <c r="G73" s="553"/>
      <c r="H73" s="554"/>
      <c r="I73" s="554"/>
      <c r="J73" s="554"/>
      <c r="K73" s="554"/>
      <c r="L73" s="555"/>
      <c r="M73" s="556"/>
      <c r="N73" s="1154"/>
      <c r="O73" s="1154"/>
      <c r="P73" s="2684"/>
      <c r="Q73" s="560"/>
    </row>
    <row r="74" spans="1:17" s="470" customFormat="1" ht="15.75" thickBot="1">
      <c r="A74" s="552"/>
      <c r="B74" s="542"/>
      <c r="C74" s="559"/>
      <c r="D74" s="559"/>
      <c r="E74" s="559"/>
      <c r="F74" s="559"/>
      <c r="G74" s="559"/>
      <c r="H74" s="561"/>
      <c r="I74" s="561"/>
      <c r="J74" s="561"/>
      <c r="K74" s="561"/>
      <c r="L74" s="561"/>
      <c r="M74" s="562"/>
      <c r="N74" s="1154"/>
      <c r="O74" s="1154"/>
      <c r="P74" s="2683"/>
      <c r="Q74" s="558"/>
    </row>
    <row r="75" spans="1:17" s="470" customFormat="1" ht="15.75" thickTop="1">
      <c r="A75" s="552"/>
      <c r="B75" s="545">
        <f>B14</f>
        <v>111</v>
      </c>
      <c r="C75" s="522"/>
      <c r="D75" s="522"/>
      <c r="E75" s="522"/>
      <c r="F75" s="522"/>
      <c r="G75" s="522"/>
      <c r="H75" s="563"/>
      <c r="I75" s="563"/>
      <c r="J75" s="563"/>
      <c r="K75" s="563"/>
      <c r="L75" s="564"/>
      <c r="M75" s="565"/>
      <c r="N75" s="1154"/>
      <c r="O75" s="1154"/>
      <c r="P75" s="2685"/>
      <c r="Q75" s="558"/>
    </row>
    <row r="76" spans="1:17" s="470" customFormat="1" ht="15.75" thickBot="1">
      <c r="A76" s="567"/>
      <c r="B76" s="568"/>
      <c r="C76" s="569"/>
      <c r="D76" s="569"/>
      <c r="E76" s="569"/>
      <c r="F76" s="569"/>
      <c r="G76" s="569"/>
      <c r="H76" s="570"/>
      <c r="I76" s="570"/>
      <c r="J76" s="570"/>
      <c r="K76" s="570"/>
      <c r="L76" s="570"/>
      <c r="M76" s="571"/>
      <c r="N76" s="1154"/>
      <c r="O76" s="1154"/>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2"/>
      <c r="O77" s="1152"/>
      <c r="P77" s="2686"/>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3"/>
      <c r="O78" s="1153"/>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2"/>
      <c r="O79" s="1152"/>
      <c r="P79" s="2682"/>
      <c r="Q79" s="503"/>
    </row>
    <row r="80" spans="1:17" ht="15.75" thickBot="1">
      <c r="A80" s="533"/>
      <c r="B80" s="542"/>
      <c r="C80" s="543">
        <v>100</v>
      </c>
      <c r="D80" s="543">
        <f>C80-$K17</f>
        <v>99</v>
      </c>
      <c r="E80" s="543">
        <f>D80-$K17</f>
        <v>98</v>
      </c>
      <c r="F80" s="543">
        <f>E80-$K17</f>
        <v>97</v>
      </c>
      <c r="G80" s="543">
        <f>F80-$K17</f>
        <v>96</v>
      </c>
      <c r="H80" s="543"/>
      <c r="I80" s="543"/>
      <c r="J80" s="543"/>
      <c r="K80" s="543"/>
      <c r="L80" s="543"/>
      <c r="M80" s="544"/>
      <c r="N80" s="1153"/>
      <c r="O80" s="1153"/>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2"/>
      <c r="O81" s="1152"/>
      <c r="P81" s="2682"/>
      <c r="Q81" s="503"/>
    </row>
    <row r="82" spans="1:17" ht="15.75" thickBot="1">
      <c r="A82" s="533"/>
      <c r="B82" s="542"/>
      <c r="C82" s="543">
        <v>100</v>
      </c>
      <c r="D82" s="543">
        <f>C82-$K19</f>
        <v>99</v>
      </c>
      <c r="E82" s="543">
        <f>D82-$K19</f>
        <v>98</v>
      </c>
      <c r="F82" s="543">
        <f>E82-$K19</f>
        <v>97</v>
      </c>
      <c r="G82" s="543">
        <f>F82-$K19</f>
        <v>96</v>
      </c>
      <c r="H82" s="543"/>
      <c r="I82" s="543"/>
      <c r="J82" s="543"/>
      <c r="K82" s="543"/>
      <c r="L82" s="543"/>
      <c r="M82" s="544"/>
      <c r="N82" s="1153"/>
      <c r="O82" s="1153"/>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3"/>
      <c r="O83" s="1153"/>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3"/>
      <c r="O84" s="1153"/>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2"/>
      <c r="O85" s="1152"/>
      <c r="P85" s="2682"/>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3"/>
      <c r="O86" s="1153"/>
      <c r="P86" s="2682"/>
      <c r="Q86" s="503"/>
    </row>
    <row r="87" spans="1:17" s="116" customFormat="1" ht="27.75" thickTop="1">
      <c r="A87" s="578"/>
      <c r="B87" s="537" t="s">
        <v>2699</v>
      </c>
      <c r="C87" s="2959" t="s">
        <v>3134</v>
      </c>
      <c r="D87" s="2959" t="s">
        <v>3135</v>
      </c>
      <c r="E87" s="2959" t="s">
        <v>3136</v>
      </c>
      <c r="F87" s="2959" t="s">
        <v>3137</v>
      </c>
      <c r="G87" s="2959" t="s">
        <v>3138</v>
      </c>
      <c r="H87" s="553"/>
      <c r="I87" s="553"/>
      <c r="J87" s="553"/>
      <c r="K87" s="553"/>
      <c r="L87" s="579"/>
      <c r="M87" s="580"/>
      <c r="N87" s="1151"/>
      <c r="O87" s="1151"/>
      <c r="P87" s="2682"/>
      <c r="Q87" s="503"/>
    </row>
    <row r="88" spans="1:17" s="116" customFormat="1" ht="15.75" thickBot="1">
      <c r="A88" s="578"/>
      <c r="B88" s="542"/>
      <c r="C88" s="581">
        <v>100</v>
      </c>
      <c r="D88" s="543">
        <f t="shared" ref="D88:M88" si="19">C88-$K25</f>
        <v>98.5</v>
      </c>
      <c r="E88" s="543">
        <f t="shared" si="19"/>
        <v>97</v>
      </c>
      <c r="F88" s="543">
        <f t="shared" si="19"/>
        <v>95.5</v>
      </c>
      <c r="G88" s="543">
        <f t="shared" si="19"/>
        <v>94</v>
      </c>
      <c r="H88" s="543">
        <f t="shared" si="19"/>
        <v>92.5</v>
      </c>
      <c r="I88" s="543">
        <f t="shared" si="19"/>
        <v>91</v>
      </c>
      <c r="J88" s="543">
        <f t="shared" si="19"/>
        <v>89.5</v>
      </c>
      <c r="K88" s="543">
        <f t="shared" si="19"/>
        <v>88</v>
      </c>
      <c r="L88" s="543">
        <f t="shared" si="19"/>
        <v>86.5</v>
      </c>
      <c r="M88" s="543">
        <f t="shared" si="19"/>
        <v>85</v>
      </c>
      <c r="N88" s="1153"/>
      <c r="O88" s="1153"/>
      <c r="P88" s="2682"/>
      <c r="Q88" s="503"/>
    </row>
    <row r="89" spans="1:17" s="116" customFormat="1" ht="15.75" thickTop="1">
      <c r="A89" s="578"/>
      <c r="B89" s="537" t="str">
        <f>B27</f>
        <v>楼层</v>
      </c>
      <c r="C89" s="2959" t="s">
        <v>3175</v>
      </c>
      <c r="D89" s="2959" t="s">
        <v>3176</v>
      </c>
      <c r="E89" s="2959" t="s">
        <v>3177</v>
      </c>
      <c r="F89" s="2633"/>
      <c r="G89" s="553"/>
      <c r="H89" s="553"/>
      <c r="I89" s="553"/>
      <c r="J89" s="553"/>
      <c r="K89" s="553"/>
      <c r="L89" s="553"/>
      <c r="M89" s="580"/>
      <c r="N89" s="1151"/>
      <c r="O89" s="1151"/>
      <c r="P89" s="2682"/>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3"/>
      <c r="O90" s="1153"/>
      <c r="P90" s="2682"/>
      <c r="Q90" s="503"/>
    </row>
    <row r="91" spans="1:17" s="470" customFormat="1" ht="15.75" thickTop="1">
      <c r="A91" s="552"/>
      <c r="B91" s="537" t="str">
        <f>B28</f>
        <v>朝向</v>
      </c>
      <c r="C91" s="553"/>
      <c r="D91" s="553"/>
      <c r="E91" s="553"/>
      <c r="F91" s="553"/>
      <c r="G91" s="553"/>
      <c r="H91" s="554"/>
      <c r="I91" s="554"/>
      <c r="J91" s="554"/>
      <c r="K91" s="554"/>
      <c r="L91" s="555"/>
      <c r="M91" s="556"/>
      <c r="N91" s="1154"/>
      <c r="O91" s="1154"/>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4"/>
      <c r="O92" s="1154"/>
      <c r="P92" s="2683"/>
      <c r="Q92" s="558"/>
    </row>
    <row r="93" spans="1:17" ht="15.75" thickTop="1">
      <c r="A93" s="533"/>
      <c r="B93" s="537">
        <f>B29</f>
        <v>111</v>
      </c>
      <c r="C93" s="553"/>
      <c r="D93" s="553"/>
      <c r="E93" s="553"/>
      <c r="F93" s="553"/>
      <c r="G93" s="553"/>
      <c r="H93" s="553"/>
      <c r="I93" s="553"/>
      <c r="J93" s="553"/>
      <c r="K93" s="553"/>
      <c r="L93" s="579"/>
      <c r="M93" s="580"/>
      <c r="N93" s="1152"/>
      <c r="O93" s="1152"/>
      <c r="P93" s="2682"/>
      <c r="Q93" s="503"/>
    </row>
    <row r="94" spans="1:17" ht="15.75" thickBot="1">
      <c r="A94" s="533"/>
      <c r="B94" s="542"/>
      <c r="C94" s="559"/>
      <c r="D94" s="535"/>
      <c r="E94" s="535"/>
      <c r="F94" s="535"/>
      <c r="G94" s="535"/>
      <c r="H94" s="535"/>
      <c r="I94" s="535"/>
      <c r="J94" s="535"/>
      <c r="K94" s="535"/>
      <c r="L94" s="535"/>
      <c r="M94" s="536"/>
      <c r="N94" s="1153"/>
      <c r="O94" s="1153"/>
      <c r="P94" s="2682"/>
      <c r="Q94" s="503"/>
    </row>
    <row r="95" spans="1:17" ht="15.75" thickTop="1">
      <c r="A95" s="533"/>
      <c r="B95" s="537">
        <f>B30</f>
        <v>111</v>
      </c>
      <c r="C95" s="553"/>
      <c r="D95" s="553"/>
      <c r="E95" s="553"/>
      <c r="F95" s="553"/>
      <c r="G95" s="582"/>
      <c r="H95" s="582"/>
      <c r="I95" s="582"/>
      <c r="J95" s="582"/>
      <c r="K95" s="583"/>
      <c r="L95" s="584"/>
      <c r="M95" s="585"/>
      <c r="N95" s="1152"/>
      <c r="O95" s="1152"/>
      <c r="P95" s="2682"/>
      <c r="Q95" s="503"/>
    </row>
    <row r="96" spans="1:17" ht="15.75" thickBot="1">
      <c r="A96" s="533"/>
      <c r="B96" s="542"/>
      <c r="C96" s="559"/>
      <c r="D96" s="559"/>
      <c r="E96" s="559"/>
      <c r="F96" s="559"/>
      <c r="G96" s="535"/>
      <c r="H96" s="535"/>
      <c r="I96" s="535"/>
      <c r="J96" s="535"/>
      <c r="K96" s="535"/>
      <c r="L96" s="535"/>
      <c r="M96" s="536"/>
      <c r="N96" s="1153"/>
      <c r="O96" s="1153"/>
      <c r="P96" s="2682"/>
      <c r="Q96" s="503"/>
    </row>
    <row r="97" spans="1:17" ht="15.75" thickTop="1">
      <c r="A97" s="533"/>
      <c r="B97" s="537">
        <f>B31</f>
        <v>111</v>
      </c>
      <c r="C97" s="553"/>
      <c r="D97" s="553"/>
      <c r="E97" s="553"/>
      <c r="F97" s="553"/>
      <c r="G97" s="582"/>
      <c r="H97" s="582"/>
      <c r="I97" s="582"/>
      <c r="J97" s="582"/>
      <c r="K97" s="583"/>
      <c r="L97" s="584"/>
      <c r="M97" s="585"/>
      <c r="N97" s="1152"/>
      <c r="O97" s="1152"/>
      <c r="P97" s="2682"/>
      <c r="Q97" s="503"/>
    </row>
    <row r="98" spans="1:17" ht="15.75" thickBot="1">
      <c r="A98" s="533"/>
      <c r="B98" s="542"/>
      <c r="C98" s="559"/>
      <c r="D98" s="535"/>
      <c r="E98" s="535"/>
      <c r="F98" s="535"/>
      <c r="G98" s="535"/>
      <c r="H98" s="535"/>
      <c r="I98" s="535"/>
      <c r="J98" s="535"/>
      <c r="K98" s="535"/>
      <c r="L98" s="535"/>
      <c r="M98" s="536"/>
      <c r="N98" s="1153"/>
      <c r="O98" s="1153"/>
      <c r="P98" s="2682"/>
      <c r="Q98" s="503"/>
    </row>
    <row r="99" spans="1:17" ht="15.75" thickTop="1">
      <c r="A99" s="533"/>
      <c r="B99" s="545">
        <f>B32</f>
        <v>111</v>
      </c>
      <c r="C99" s="522"/>
      <c r="D99" s="522"/>
      <c r="E99" s="522"/>
      <c r="F99" s="522"/>
      <c r="G99" s="586"/>
      <c r="H99" s="586"/>
      <c r="I99" s="586"/>
      <c r="J99" s="586"/>
      <c r="K99" s="587"/>
      <c r="L99" s="588"/>
      <c r="M99" s="589"/>
      <c r="N99" s="1152"/>
      <c r="O99" s="1152"/>
      <c r="P99" s="2682"/>
      <c r="Q99" s="503"/>
    </row>
    <row r="100" spans="1:17" ht="15.75" thickBot="1">
      <c r="A100" s="2634"/>
      <c r="B100" s="568"/>
      <c r="C100" s="569"/>
      <c r="D100" s="569"/>
      <c r="E100" s="569"/>
      <c r="F100" s="569"/>
      <c r="G100" s="590"/>
      <c r="H100" s="590"/>
      <c r="I100" s="590"/>
      <c r="J100" s="590"/>
      <c r="K100" s="590"/>
      <c r="L100" s="590"/>
      <c r="M100" s="591"/>
      <c r="N100" s="1153"/>
      <c r="O100" s="1153"/>
      <c r="P100" s="2682"/>
      <c r="Q100" s="503"/>
    </row>
    <row r="101" spans="1:17">
      <c r="A101" s="526" t="s">
        <v>2563</v>
      </c>
      <c r="B101" s="527" t="s">
        <v>2612</v>
      </c>
      <c r="C101" s="529"/>
      <c r="D101" s="529"/>
      <c r="E101" s="529"/>
      <c r="F101" s="529"/>
      <c r="G101" s="529"/>
      <c r="H101" s="529"/>
      <c r="I101" s="529"/>
      <c r="J101" s="529"/>
      <c r="K101" s="530"/>
      <c r="L101" s="531"/>
      <c r="M101" s="532"/>
      <c r="N101" s="1152"/>
      <c r="O101" s="1152"/>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3"/>
      <c r="O102" s="1153"/>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1"/>
      <c r="O103" s="1151"/>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4"/>
      <c r="O104" s="1154"/>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3"/>
      <c r="O105" s="1153"/>
      <c r="P105" s="2683"/>
      <c r="Q105" s="558"/>
    </row>
    <row r="106" spans="1:17" ht="15" thickTop="1">
      <c r="A106" s="598"/>
      <c r="B106" s="537" t="s">
        <v>2614</v>
      </c>
      <c r="C106" s="553"/>
      <c r="D106" s="553"/>
      <c r="E106" s="582"/>
      <c r="F106" s="582"/>
      <c r="G106" s="582"/>
      <c r="H106" s="582"/>
      <c r="I106" s="582"/>
      <c r="J106" s="582"/>
      <c r="K106" s="583"/>
      <c r="L106" s="584"/>
      <c r="M106" s="585"/>
      <c r="N106" s="1152"/>
      <c r="O106" s="1152"/>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3"/>
      <c r="O107" s="1153"/>
      <c r="P107" s="2682"/>
      <c r="Q107" s="503"/>
    </row>
    <row r="108" spans="1:17" ht="15" thickTop="1">
      <c r="A108" s="598"/>
      <c r="B108" s="537" t="s">
        <v>2616</v>
      </c>
      <c r="C108" s="2959" t="s">
        <v>3155</v>
      </c>
      <c r="D108" s="2959" t="s">
        <v>3156</v>
      </c>
      <c r="E108" s="2959" t="s">
        <v>3157</v>
      </c>
      <c r="F108" s="2960" t="s">
        <v>3158</v>
      </c>
      <c r="G108" s="582"/>
      <c r="H108" s="582"/>
      <c r="I108" s="582"/>
      <c r="J108" s="582"/>
      <c r="K108" s="583"/>
      <c r="L108" s="584"/>
      <c r="M108" s="585"/>
      <c r="N108" s="1152"/>
      <c r="O108" s="1152"/>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3"/>
      <c r="O109" s="1153"/>
      <c r="P109" s="2682"/>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2"/>
      <c r="O110" s="1152"/>
      <c r="P110" s="2682"/>
      <c r="Q110" s="503"/>
    </row>
    <row r="111" spans="1:17">
      <c r="A111" s="598"/>
      <c r="B111" s="545"/>
      <c r="C111" s="602">
        <v>0.5</v>
      </c>
      <c r="D111" s="602">
        <v>0.6</v>
      </c>
      <c r="E111" s="602">
        <v>0.7</v>
      </c>
      <c r="F111" s="602">
        <v>0.8</v>
      </c>
      <c r="G111" s="602">
        <v>0.9</v>
      </c>
      <c r="H111" s="602">
        <v>1.0001</v>
      </c>
      <c r="I111" s="622"/>
      <c r="J111" s="622"/>
      <c r="K111" s="623"/>
      <c r="L111" s="624"/>
      <c r="M111" s="625"/>
      <c r="N111" s="1152"/>
      <c r="O111" s="1152"/>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3"/>
      <c r="O112" s="1153"/>
      <c r="P112" s="2682"/>
      <c r="Q112" s="503"/>
    </row>
    <row r="113" spans="1:17" s="470" customFormat="1" ht="15" thickTop="1">
      <c r="A113" s="592"/>
      <c r="B113" s="537" t="s">
        <v>2700</v>
      </c>
      <c r="C113" s="553"/>
      <c r="D113" s="553"/>
      <c r="E113" s="553"/>
      <c r="F113" s="553"/>
      <c r="G113" s="553"/>
      <c r="H113" s="582"/>
      <c r="I113" s="582"/>
      <c r="J113" s="582"/>
      <c r="K113" s="583"/>
      <c r="L113" s="584"/>
      <c r="M113" s="585"/>
      <c r="N113" s="1154"/>
      <c r="O113" s="1154"/>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4"/>
      <c r="O114" s="1154"/>
      <c r="P114" s="2683"/>
      <c r="Q114" s="558"/>
    </row>
    <row r="115" spans="1:17" ht="15" thickTop="1">
      <c r="A115" s="598"/>
      <c r="B115" s="537" t="s">
        <v>2617</v>
      </c>
      <c r="C115" s="553"/>
      <c r="D115" s="553"/>
      <c r="E115" s="582"/>
      <c r="F115" s="582"/>
      <c r="G115" s="582"/>
      <c r="H115" s="582"/>
      <c r="I115" s="582"/>
      <c r="J115" s="582"/>
      <c r="K115" s="583"/>
      <c r="L115" s="584"/>
      <c r="M115" s="585"/>
      <c r="N115" s="1152"/>
      <c r="O115" s="1152"/>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3"/>
      <c r="O116" s="1153"/>
      <c r="P116" s="2682"/>
      <c r="Q116" s="503"/>
    </row>
    <row r="117" spans="1:17" ht="15" thickTop="1">
      <c r="A117" s="598"/>
      <c r="B117" s="537" t="s">
        <v>2618</v>
      </c>
      <c r="C117" s="553"/>
      <c r="D117" s="553"/>
      <c r="E117" s="553"/>
      <c r="F117" s="553"/>
      <c r="G117" s="553"/>
      <c r="H117" s="582"/>
      <c r="I117" s="582"/>
      <c r="J117" s="582"/>
      <c r="K117" s="583"/>
      <c r="L117" s="584"/>
      <c r="M117" s="585"/>
      <c r="N117" s="1152"/>
      <c r="O117" s="1152"/>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3"/>
      <c r="O118" s="1153"/>
      <c r="P118" s="2682"/>
      <c r="Q118" s="503"/>
    </row>
    <row r="119" spans="1:17" ht="15" thickTop="1">
      <c r="A119" s="598"/>
      <c r="B119" s="635" t="s">
        <v>2701</v>
      </c>
      <c r="C119" s="582"/>
      <c r="D119" s="582"/>
      <c r="E119" s="582"/>
      <c r="F119" s="582"/>
      <c r="G119" s="582"/>
      <c r="H119" s="582"/>
      <c r="I119" s="582"/>
      <c r="J119" s="582"/>
      <c r="K119" s="582"/>
      <c r="L119" s="2687"/>
      <c r="M119" s="2688"/>
      <c r="N119" s="1153"/>
      <c r="O119" s="1153"/>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3"/>
      <c r="O120" s="1153"/>
      <c r="P120" s="2682"/>
      <c r="Q120" s="503"/>
    </row>
    <row r="121" spans="1:17" s="470" customFormat="1" ht="15" thickTop="1">
      <c r="A121" s="592"/>
      <c r="B121" s="537" t="s">
        <v>2684</v>
      </c>
      <c r="C121" s="553" t="s">
        <v>3180</v>
      </c>
      <c r="D121" s="553" t="s">
        <v>3181</v>
      </c>
      <c r="E121" s="553" t="s">
        <v>3182</v>
      </c>
      <c r="F121" s="582" t="s">
        <v>3183</v>
      </c>
      <c r="G121" s="554" t="s">
        <v>3184</v>
      </c>
      <c r="H121" s="554" t="s">
        <v>3185</v>
      </c>
      <c r="I121" s="554">
        <v>80</v>
      </c>
      <c r="J121" s="554"/>
      <c r="K121" s="554"/>
      <c r="L121" s="555"/>
      <c r="M121" s="556"/>
      <c r="N121" s="1154"/>
      <c r="O121" s="1154"/>
      <c r="P121" s="2683"/>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4"/>
      <c r="O122" s="1154"/>
      <c r="P122" s="2683"/>
      <c r="Q122" s="558"/>
    </row>
    <row r="123" spans="1:17" ht="15" thickTop="1">
      <c r="A123" s="598"/>
      <c r="B123" s="537" t="s">
        <v>2620</v>
      </c>
      <c r="C123" s="2959" t="s">
        <v>3159</v>
      </c>
      <c r="D123" s="2959" t="s">
        <v>3160</v>
      </c>
      <c r="E123" s="2959" t="s">
        <v>3161</v>
      </c>
      <c r="F123" s="2960" t="s">
        <v>3162</v>
      </c>
      <c r="G123" s="582"/>
      <c r="H123" s="582"/>
      <c r="I123" s="582"/>
      <c r="J123" s="582"/>
      <c r="K123" s="583"/>
      <c r="L123" s="584"/>
      <c r="M123" s="585"/>
      <c r="N123" s="1152"/>
      <c r="O123" s="1152"/>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3"/>
      <c r="O124" s="1153"/>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2"/>
      <c r="O125" s="1152"/>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3"/>
      <c r="O126" s="1153"/>
      <c r="P126" s="2682"/>
      <c r="Q126" s="503"/>
    </row>
    <row r="127" spans="1:17" s="470" customFormat="1" ht="15" thickTop="1">
      <c r="A127" s="592"/>
      <c r="B127" s="537">
        <f>B45</f>
        <v>111</v>
      </c>
      <c r="C127" s="553"/>
      <c r="D127" s="553"/>
      <c r="E127" s="553"/>
      <c r="F127" s="553"/>
      <c r="G127" s="553"/>
      <c r="H127" s="554"/>
      <c r="I127" s="554"/>
      <c r="J127" s="554"/>
      <c r="K127" s="554"/>
      <c r="L127" s="555"/>
      <c r="M127" s="556"/>
      <c r="N127" s="1154"/>
      <c r="O127" s="1154"/>
      <c r="P127" s="2683"/>
      <c r="Q127" s="558"/>
    </row>
    <row r="128" spans="1:17" s="470" customFormat="1" ht="15.75" thickBot="1">
      <c r="A128" s="552"/>
      <c r="B128" s="542"/>
      <c r="C128" s="559"/>
      <c r="D128" s="535"/>
      <c r="E128" s="535"/>
      <c r="F128" s="535"/>
      <c r="G128" s="559"/>
      <c r="H128" s="561"/>
      <c r="I128" s="561"/>
      <c r="J128" s="561"/>
      <c r="K128" s="561"/>
      <c r="L128" s="561"/>
      <c r="M128" s="562"/>
      <c r="N128" s="1154"/>
      <c r="O128" s="1154"/>
      <c r="P128" s="2683"/>
      <c r="Q128" s="558"/>
    </row>
    <row r="129" spans="1:17" ht="15" thickTop="1">
      <c r="A129" s="598"/>
      <c r="B129" s="537">
        <f>B46</f>
        <v>111</v>
      </c>
      <c r="C129" s="553"/>
      <c r="D129" s="553"/>
      <c r="E129" s="553"/>
      <c r="F129" s="553"/>
      <c r="G129" s="582"/>
      <c r="H129" s="582"/>
      <c r="I129" s="582"/>
      <c r="J129" s="582"/>
      <c r="K129" s="583"/>
      <c r="L129" s="584"/>
      <c r="M129" s="585"/>
      <c r="N129" s="1152"/>
      <c r="O129" s="1152"/>
      <c r="P129" s="2682"/>
      <c r="Q129" s="503"/>
    </row>
    <row r="130" spans="1:17" ht="15.75" thickBot="1">
      <c r="A130" s="533"/>
      <c r="B130" s="542"/>
      <c r="C130" s="559"/>
      <c r="D130" s="559"/>
      <c r="E130" s="559"/>
      <c r="F130" s="559"/>
      <c r="G130" s="535"/>
      <c r="H130" s="535"/>
      <c r="I130" s="535"/>
      <c r="J130" s="535"/>
      <c r="K130" s="535"/>
      <c r="L130" s="535"/>
      <c r="M130" s="536"/>
      <c r="N130" s="1153"/>
      <c r="O130" s="1153"/>
      <c r="P130" s="2682"/>
      <c r="Q130" s="503"/>
    </row>
    <row r="131" spans="1:17" ht="15" thickTop="1">
      <c r="A131" s="598"/>
      <c r="B131" s="545">
        <f>B47</f>
        <v>0.93</v>
      </c>
      <c r="C131" s="522"/>
      <c r="D131" s="522"/>
      <c r="E131" s="522"/>
      <c r="F131" s="522"/>
      <c r="G131" s="586"/>
      <c r="H131" s="586"/>
      <c r="I131" s="586"/>
      <c r="J131" s="586"/>
      <c r="K131" s="522"/>
      <c r="L131" s="523"/>
      <c r="M131" s="589"/>
      <c r="N131" s="1152"/>
      <c r="O131" s="1152"/>
      <c r="P131" s="2682"/>
      <c r="Q131" s="503"/>
    </row>
    <row r="132" spans="1:17" ht="15.75" thickBot="1">
      <c r="A132" s="2634"/>
      <c r="B132" s="568"/>
      <c r="C132" s="569"/>
      <c r="D132" s="569"/>
      <c r="E132" s="569"/>
      <c r="F132" s="569"/>
      <c r="G132" s="590"/>
      <c r="H132" s="590"/>
      <c r="I132" s="590"/>
      <c r="J132" s="590"/>
      <c r="K132" s="590"/>
      <c r="L132" s="590"/>
      <c r="M132" s="591"/>
      <c r="N132" s="1153"/>
      <c r="O132" s="1153"/>
      <c r="P132" s="2682"/>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2" sqref="R22:S22"/>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4" t="s">
        <v>3005</v>
      </c>
      <c r="C1" s="3272" t="s">
        <v>3006</v>
      </c>
      <c r="D1" s="3273"/>
      <c r="E1" s="3273"/>
      <c r="F1" s="3273"/>
      <c r="G1" s="3273"/>
      <c r="H1" s="3273"/>
      <c r="I1" s="3273"/>
      <c r="J1" s="3273"/>
      <c r="K1" s="3273"/>
      <c r="L1" s="3273"/>
      <c r="M1" s="3273"/>
      <c r="N1" s="3273"/>
      <c r="O1" s="3273"/>
      <c r="P1" s="3273"/>
      <c r="Q1" s="3273"/>
      <c r="R1" s="3273"/>
      <c r="S1" s="3274"/>
      <c r="T1" s="1204" t="s">
        <v>3007</v>
      </c>
    </row>
    <row r="2" spans="1:45" s="706" customFormat="1">
      <c r="A2" s="1205"/>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6"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7"/>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8"/>
      <c r="B4" s="1209"/>
      <c r="C4" s="1210"/>
      <c r="D4" s="1211"/>
      <c r="E4" s="1211"/>
      <c r="F4" s="1706"/>
      <c r="G4" s="1706"/>
      <c r="H4" s="1706"/>
      <c r="I4" s="1706"/>
      <c r="J4" s="1706"/>
      <c r="K4" s="1706"/>
      <c r="L4" s="1706"/>
      <c r="M4" s="1707"/>
      <c r="N4" s="1707"/>
      <c r="O4" s="1706"/>
      <c r="P4" s="1706"/>
      <c r="Q4" s="1706"/>
      <c r="R4" s="1706"/>
      <c r="S4" s="1708"/>
      <c r="T4" s="1214"/>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5"/>
      <c r="B5" s="1767" t="s">
        <v>3009</v>
      </c>
      <c r="C5" s="1216"/>
      <c r="D5" s="1217"/>
      <c r="E5" s="1217"/>
      <c r="F5" s="1709"/>
      <c r="G5" s="1709"/>
      <c r="H5" s="1709"/>
      <c r="I5" s="1709"/>
      <c r="J5" s="1709"/>
      <c r="K5" s="1709"/>
      <c r="L5" s="1710"/>
      <c r="M5" s="1711"/>
      <c r="N5" s="1711"/>
      <c r="O5" s="1709"/>
      <c r="P5" s="1709"/>
      <c r="Q5" s="1709"/>
      <c r="R5" s="1709"/>
      <c r="S5" s="1712"/>
      <c r="T5" s="1219"/>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5"/>
      <c r="B6" s="1116"/>
      <c r="C6" s="1122">
        <v>100</v>
      </c>
      <c r="D6" s="1119">
        <f>C6-$T5</f>
        <v>100</v>
      </c>
      <c r="E6" s="1119">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8"/>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5"/>
      <c r="B7" s="1768" t="s">
        <v>3010</v>
      </c>
      <c r="C7" s="1121"/>
      <c r="D7" s="1115"/>
      <c r="E7" s="1115"/>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5"/>
      <c r="B8" s="1116"/>
      <c r="C8" s="1122">
        <v>100</v>
      </c>
      <c r="D8" s="1119">
        <f>C8-$T7</f>
        <v>100</v>
      </c>
      <c r="E8" s="1119">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8"/>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5"/>
      <c r="B9" s="1768" t="s">
        <v>3011</v>
      </c>
      <c r="C9" s="1121"/>
      <c r="D9" s="1115"/>
      <c r="E9" s="1115"/>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5"/>
      <c r="B11" s="1767" t="s">
        <v>3012</v>
      </c>
      <c r="C11" s="1216"/>
      <c r="D11" s="1217"/>
      <c r="E11" s="1217"/>
      <c r="F11" s="1217"/>
      <c r="G11" s="1217"/>
      <c r="H11" s="1217"/>
      <c r="I11" s="1217"/>
      <c r="J11" s="1217"/>
      <c r="K11" s="1217"/>
      <c r="L11" s="1217"/>
      <c r="M11" s="1218"/>
      <c r="N11" s="1222"/>
      <c r="O11" s="1223"/>
      <c r="P11" s="1224"/>
      <c r="Q11" s="1225"/>
      <c r="R11" s="1226"/>
      <c r="S11" s="1227"/>
      <c r="T11" s="1219"/>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5"/>
      <c r="B13" s="1767" t="s">
        <v>3013</v>
      </c>
      <c r="C13" s="1216"/>
      <c r="D13" s="1217"/>
      <c r="E13" s="1217"/>
      <c r="F13" s="1217"/>
      <c r="G13" s="1217"/>
      <c r="H13" s="1217"/>
      <c r="I13" s="1217"/>
      <c r="J13" s="1217"/>
      <c r="K13" s="1217"/>
      <c r="L13" s="1217"/>
      <c r="M13" s="1218"/>
      <c r="N13" s="1222"/>
      <c r="O13" s="1223"/>
      <c r="P13" s="1224"/>
      <c r="Q13" s="1225"/>
      <c r="R13" s="1226"/>
      <c r="S13" s="1227"/>
      <c r="T13" s="1228"/>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5"/>
      <c r="B15" s="1767" t="s">
        <v>3014</v>
      </c>
      <c r="C15" s="1216"/>
      <c r="D15" s="1217"/>
      <c r="E15" s="1217"/>
      <c r="F15" s="1217"/>
      <c r="G15" s="1217"/>
      <c r="H15" s="1217"/>
      <c r="I15" s="1217"/>
      <c r="J15" s="1217"/>
      <c r="K15" s="1217"/>
      <c r="L15" s="1217"/>
      <c r="M15" s="1218"/>
      <c r="N15" s="1222"/>
      <c r="O15" s="1223"/>
      <c r="P15" s="1224"/>
      <c r="Q15" s="1225"/>
      <c r="R15" s="1226"/>
      <c r="S15" s="1227"/>
      <c r="T15" s="1228"/>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2983" t="s">
        <v>3211</v>
      </c>
      <c r="D17" s="2984" t="s">
        <v>3212</v>
      </c>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v>100</v>
      </c>
      <c r="D18" s="1243">
        <v>70</v>
      </c>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828261</v>
      </c>
      <c r="C20" s="167"/>
      <c r="D20" s="2917" t="s">
        <v>70</v>
      </c>
      <c r="E20" s="1791"/>
      <c r="F20" s="1204" t="e">
        <f ca="1">SUMIF(INDIRECT("'"&amp;H20&amp;"'"&amp;"!A:A"),"承租人权益价值",INDIRECT("'"&amp;H20&amp;"'"&amp;"!c:c"))</f>
        <v>#REF!</v>
      </c>
      <c r="G20" s="1204" t="s">
        <v>3019</v>
      </c>
      <c r="H20" s="2918"/>
      <c r="I20" s="167"/>
      <c r="J20" s="167"/>
      <c r="K20" s="167"/>
      <c r="L20" s="167"/>
      <c r="M20" s="167"/>
      <c r="N20" s="167"/>
      <c r="O20" s="167"/>
      <c r="P20" s="167"/>
      <c r="Q20" s="167"/>
      <c r="R20" s="787"/>
      <c r="S20" s="137"/>
    </row>
    <row r="21" spans="1:45" ht="15.75">
      <c r="A21" s="714" t="s">
        <v>3020</v>
      </c>
      <c r="B21" s="337">
        <f>R22</f>
        <v>55675</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148767</v>
      </c>
      <c r="C22" s="3171" t="s">
        <v>33</v>
      </c>
      <c r="D22" s="3172"/>
      <c r="E22" s="3172"/>
      <c r="F22" s="3172"/>
      <c r="G22" s="3172"/>
      <c r="H22" s="3172"/>
      <c r="I22" s="3172"/>
      <c r="J22" s="3172"/>
      <c r="K22" s="3172"/>
      <c r="L22" s="3172"/>
      <c r="M22" s="3172"/>
      <c r="N22" s="3172"/>
      <c r="O22" s="3172"/>
      <c r="P22" s="3172"/>
      <c r="Q22" s="3271"/>
      <c r="R22" s="715">
        <f>ROUND(S22*10000/B22,0)</f>
        <v>55675</v>
      </c>
      <c r="S22" s="23">
        <f>SUM(S24:S10000)</f>
        <v>828261</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2981" t="s">
        <v>3209</v>
      </c>
      <c r="B24" s="717">
        <f>'数据-汇总表'!F19</f>
        <v>148509</v>
      </c>
      <c r="C24" s="718">
        <v>1</v>
      </c>
      <c r="D24" s="719"/>
      <c r="E24" s="718">
        <v>1</v>
      </c>
      <c r="F24" s="719"/>
      <c r="G24" s="718">
        <v>1</v>
      </c>
      <c r="H24" s="719"/>
      <c r="I24" s="718">
        <v>1</v>
      </c>
      <c r="J24" s="719"/>
      <c r="K24" s="718">
        <v>1</v>
      </c>
      <c r="L24" s="719"/>
      <c r="M24" s="718">
        <v>1</v>
      </c>
      <c r="N24" s="719"/>
      <c r="O24" s="718">
        <v>1</v>
      </c>
      <c r="P24" s="719" t="s">
        <v>3049</v>
      </c>
      <c r="Q24" s="718">
        <v>1</v>
      </c>
      <c r="R24" s="720">
        <f>'比较法-办公'!C49</f>
        <v>55704</v>
      </c>
      <c r="S24" s="718">
        <f t="shared" ref="S24:S54" si="11">ROUND(R24*B24/10000,0)</f>
        <v>827255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2982" t="s">
        <v>3210</v>
      </c>
      <c r="B25" s="58">
        <f>'数据-汇总表'!G19</f>
        <v>258</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3050</v>
      </c>
      <c r="Q25" s="23">
        <f>(SUMIF($17:$17,P25,$18:$18)-SUMIF($17:$17,$P$24,$18:$18)+100)/100</f>
        <v>0.7</v>
      </c>
      <c r="R25" s="715">
        <f>IF(B25="",0,ROUND($R$24*C25*E25*G25*I25*K25*M25*O25*Q25,0))</f>
        <v>38993</v>
      </c>
      <c r="S25" s="360">
        <f t="shared" si="11"/>
        <v>1006</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0</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0</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90" zoomScaleNormal="90" zoomScaleSheetLayoutView="90" workbookViewId="0">
      <selection activeCell="D33" sqref="D3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1377</v>
      </c>
      <c r="D1" s="1818" t="s">
        <v>3151</v>
      </c>
      <c r="E1" s="1819" t="s">
        <v>1387</v>
      </c>
      <c r="F1" s="1282">
        <f ca="1">J53</f>
        <v>29.120000000000005</v>
      </c>
      <c r="G1" s="1834">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56930</v>
      </c>
      <c r="C2" s="1843" t="s">
        <v>1517</v>
      </c>
      <c r="D2" s="1843"/>
      <c r="E2" s="1844"/>
      <c r="F2" s="1845"/>
      <c r="G2" s="1846"/>
      <c r="H2" s="1838"/>
      <c r="I2" s="1838"/>
      <c r="J2" s="1838"/>
      <c r="K2" s="1839"/>
      <c r="L2" s="1838"/>
      <c r="M2" s="1838"/>
    </row>
    <row r="3" spans="1:37" ht="18" customHeight="1" thickBot="1">
      <c r="A3" s="1847" t="s">
        <v>1518</v>
      </c>
      <c r="B3" s="1848">
        <f ca="1">IF(ISERROR(B2*10000/F43),0,ROUND(B2*10000/F43,0))</f>
        <v>26498</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4241</v>
      </c>
      <c r="D5" s="1820" t="s">
        <v>1402</v>
      </c>
      <c r="E5" s="1292"/>
      <c r="F5" s="1293"/>
      <c r="G5" s="1849"/>
      <c r="H5" s="343">
        <v>1</v>
      </c>
      <c r="I5" s="344" t="s">
        <v>1401</v>
      </c>
      <c r="J5" s="1291">
        <f ca="1">J6+J10+J12</f>
        <v>0</v>
      </c>
      <c r="K5" s="1820" t="s">
        <v>1402</v>
      </c>
      <c r="L5" s="1292"/>
      <c r="M5" s="1293"/>
    </row>
    <row r="6" spans="1:37" ht="18" customHeight="1">
      <c r="A6" s="1290" t="s">
        <v>1035</v>
      </c>
      <c r="B6" s="3277" t="s">
        <v>1403</v>
      </c>
      <c r="C6" s="1295">
        <f ca="1">ROUND(F6*F8*F7*(1-F9)/10000,0)</f>
        <v>4235</v>
      </c>
      <c r="D6" s="163" t="s">
        <v>3032</v>
      </c>
      <c r="E6" s="346" t="s">
        <v>1405</v>
      </c>
      <c r="F6" s="347">
        <f ca="1">INDIRECT("'数据-取费表'!u"&amp;$G$1)</f>
        <v>6</v>
      </c>
      <c r="G6" s="1849"/>
      <c r="H6" s="1290" t="s">
        <v>1035</v>
      </c>
      <c r="I6" s="3277" t="s">
        <v>1403</v>
      </c>
      <c r="J6" s="345">
        <f ca="1">ROUND(M6*M8*M7*(1-M9)/10000,0)</f>
        <v>0</v>
      </c>
      <c r="K6" s="163" t="s">
        <v>3031</v>
      </c>
      <c r="L6" s="346" t="s">
        <v>1405</v>
      </c>
      <c r="M6" s="347">
        <f ca="1">INDIRECT("'数据-取费表'!z"&amp;$G$1)</f>
        <v>0</v>
      </c>
    </row>
    <row r="7" spans="1:37" ht="18" customHeight="1">
      <c r="A7" s="1294"/>
      <c r="B7" s="3278"/>
      <c r="C7" s="1296"/>
      <c r="D7" s="351"/>
      <c r="E7" s="1297" t="s">
        <v>1406</v>
      </c>
      <c r="F7" s="347">
        <f ca="1">IF(INDIRECT("'数据-取费表'!ah"&amp;$G$1)="",INDIRECT("'数据-取费表'!k"&amp;$G$1),INDIRECT("'数据-取费表'!ah"&amp;$G$1))</f>
        <v>21484.400000000001</v>
      </c>
      <c r="G7" s="1849"/>
      <c r="H7" s="348"/>
      <c r="I7" s="3278"/>
      <c r="J7" s="350"/>
      <c r="K7" s="351"/>
      <c r="L7" s="346" t="s">
        <v>1406</v>
      </c>
      <c r="M7" s="347">
        <f ca="1">F7</f>
        <v>21484.400000000001</v>
      </c>
    </row>
    <row r="8" spans="1:37" ht="18" customHeight="1">
      <c r="A8" s="348"/>
      <c r="B8" s="3278"/>
      <c r="C8" s="350"/>
      <c r="D8" s="351"/>
      <c r="E8" s="346" t="s">
        <v>1407</v>
      </c>
      <c r="F8" s="347">
        <f ca="1">INDIRECT("'数据-取费表'!ai"&amp;$G$1)</f>
        <v>365</v>
      </c>
      <c r="G8" s="1849"/>
      <c r="H8" s="348"/>
      <c r="I8" s="3278"/>
      <c r="J8" s="350"/>
      <c r="K8" s="351"/>
      <c r="L8" s="346" t="s">
        <v>1407</v>
      </c>
      <c r="M8" s="347">
        <f ca="1">INDIRECT("'数据-取费表'!ai"&amp;$G$1)</f>
        <v>365</v>
      </c>
    </row>
    <row r="9" spans="1:37" ht="18" customHeight="1">
      <c r="A9" s="348"/>
      <c r="B9" s="3279"/>
      <c r="C9" s="350"/>
      <c r="D9" s="351"/>
      <c r="E9" s="346" t="s">
        <v>1408</v>
      </c>
      <c r="F9" s="356">
        <f ca="1">INDIRECT("'数据-取费表'!w"&amp;$G$1)</f>
        <v>0.1</v>
      </c>
      <c r="G9" s="1849"/>
      <c r="H9" s="348"/>
      <c r="I9" s="3279"/>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6</v>
      </c>
      <c r="D10" s="1822" t="s">
        <v>3033</v>
      </c>
      <c r="E10" s="357" t="s">
        <v>1411</v>
      </c>
      <c r="F10" s="1365" t="s">
        <v>3152</v>
      </c>
      <c r="G10" s="1849"/>
      <c r="H10" s="1290" t="s">
        <v>1039</v>
      </c>
      <c r="I10" s="1821" t="s">
        <v>1409</v>
      </c>
      <c r="J10" s="345">
        <f ca="1">ROUND(IF(M10="押一",M6*M8*M7/12*M11,IF(M10="押二",M6*M8*M7/12*2*M11,IF(M10="押三",M6*M8*M7/12*3*M11,J11*M11)))/10000,0)</f>
        <v>0</v>
      </c>
      <c r="K10" s="1822" t="s">
        <v>3034</v>
      </c>
      <c r="L10" s="357" t="s">
        <v>1411</v>
      </c>
      <c r="M10" s="1365" t="s">
        <v>1412</v>
      </c>
    </row>
    <row r="11" spans="1:37" ht="18" customHeight="1">
      <c r="A11" s="352"/>
      <c r="B11" s="1823" t="s">
        <v>1388</v>
      </c>
      <c r="C11" s="1178"/>
      <c r="D11" s="1824"/>
      <c r="E11" s="357" t="s">
        <v>1413</v>
      </c>
      <c r="F11" s="358">
        <f ca="1">'数据-取费表'!B39</f>
        <v>1.4999999999999999E-2</v>
      </c>
      <c r="G11" s="1849"/>
      <c r="H11" s="1298"/>
      <c r="I11" s="1823" t="s">
        <v>1388</v>
      </c>
      <c r="J11" s="1178"/>
      <c r="K11" s="747"/>
      <c r="L11" s="357"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13572</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1" t="s">
        <v>1034</v>
      </c>
      <c r="B14" s="346" t="s">
        <v>1418</v>
      </c>
      <c r="C14" s="362">
        <f ca="1">INDIRECT("'数据-取费表'!m"&amp;$G$1)+INDIRECT("'数据-取费表'!t"&amp;$G$1)</f>
        <v>8361</v>
      </c>
      <c r="D14" s="1798" t="s">
        <v>1419</v>
      </c>
      <c r="E14" s="1792"/>
      <c r="F14" s="363"/>
      <c r="G14" s="1849"/>
      <c r="H14" s="1201" t="s">
        <v>1035</v>
      </c>
      <c r="I14" s="346" t="s">
        <v>1420</v>
      </c>
      <c r="J14" s="23">
        <f ca="1">C29</f>
        <v>13572</v>
      </c>
      <c r="K14" s="14"/>
      <c r="L14" s="979"/>
      <c r="M14" s="980"/>
    </row>
    <row r="15" spans="1:37" s="1856" customFormat="1" ht="18" customHeight="1" thickBot="1">
      <c r="A15" s="1201" t="s">
        <v>1036</v>
      </c>
      <c r="B15" s="346" t="s">
        <v>1421</v>
      </c>
      <c r="C15" s="23">
        <f ca="1">ROUND(C14*F15,0)</f>
        <v>251</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318</v>
      </c>
      <c r="K16" s="1336" t="s">
        <v>1426</v>
      </c>
      <c r="L16" s="1337"/>
      <c r="M16" s="1293"/>
    </row>
    <row r="17" spans="1:37" s="1856" customFormat="1" ht="18" customHeight="1">
      <c r="A17" s="1201" t="s">
        <v>1390</v>
      </c>
      <c r="B17" s="346" t="s">
        <v>1427</v>
      </c>
      <c r="C17" s="23">
        <f ca="1">ROUND(F17*(F43+INDIRECT("'数据-取费表'!S"&amp;$G$1))/10000,0)</f>
        <v>443</v>
      </c>
      <c r="D17" s="346" t="s">
        <v>1428</v>
      </c>
      <c r="E17" s="346" t="s">
        <v>1429</v>
      </c>
      <c r="F17" s="25">
        <f>'数据-取费表'!B35</f>
        <v>200</v>
      </c>
      <c r="G17" s="1852"/>
      <c r="H17" s="1201" t="s">
        <v>1035</v>
      </c>
      <c r="I17" s="346" t="s">
        <v>1430</v>
      </c>
      <c r="J17" s="23">
        <f ca="1">ROUND(IF(项目基本情况!B11="自然人",J5*M17,J18+J19+J20),1)</f>
        <v>114.2</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6" t="s">
        <v>1433</v>
      </c>
      <c r="C18" s="23">
        <f ca="1">ROUND(C14*F18,0)</f>
        <v>125</v>
      </c>
      <c r="D18" s="346" t="s">
        <v>1422</v>
      </c>
      <c r="E18" s="346" t="s">
        <v>1423</v>
      </c>
      <c r="F18" s="366">
        <f>'数据-取费表'!B36</f>
        <v>1.4999999999999999E-2</v>
      </c>
      <c r="G18" s="1852"/>
      <c r="H18" s="1201" t="s">
        <v>1034</v>
      </c>
      <c r="I18" s="346" t="s">
        <v>1434</v>
      </c>
      <c r="J18" s="23">
        <f ca="1">ROUND(J5*M18/(1+'数据-取费表'!C42),2)</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6" t="s">
        <v>1436</v>
      </c>
      <c r="C19" s="23">
        <f ca="1">SUM(C14:C18)</f>
        <v>9180</v>
      </c>
      <c r="D19" s="139" t="s">
        <v>1437</v>
      </c>
      <c r="E19" s="1816"/>
      <c r="F19" s="25"/>
      <c r="G19" s="1849"/>
      <c r="H19" s="1201" t="s">
        <v>1036</v>
      </c>
      <c r="I19" s="346" t="s">
        <v>1438</v>
      </c>
      <c r="J19" s="23">
        <f ca="1">IF(K19="按租金收入计税",ROUND(J5*M19,2),ROUND(C29*M19*0.7,2))</f>
        <v>114</v>
      </c>
      <c r="K19" s="1826" t="s">
        <v>1439</v>
      </c>
      <c r="L19" s="346" t="s">
        <v>1423</v>
      </c>
      <c r="M19" s="366">
        <f>IF(K19="按租金收入计税",'数据-取费表'!B51,'数据-取费表'!B50)</f>
        <v>1.2E-2</v>
      </c>
    </row>
    <row r="20" spans="1:37" s="1856" customFormat="1" ht="18" customHeight="1">
      <c r="A20" s="1201" t="s">
        <v>1039</v>
      </c>
      <c r="B20" s="346" t="s">
        <v>1440</v>
      </c>
      <c r="C20" s="23">
        <f ca="1">ROUND(C19*F20,0)</f>
        <v>184</v>
      </c>
      <c r="D20" s="368" t="s">
        <v>1441</v>
      </c>
      <c r="E20" s="346" t="s">
        <v>1423</v>
      </c>
      <c r="F20" s="366">
        <f>'数据-取费表'!B37</f>
        <v>0.02</v>
      </c>
      <c r="G20" s="1852"/>
      <c r="H20" s="1201" t="s">
        <v>1389</v>
      </c>
      <c r="I20" s="163" t="s">
        <v>1442</v>
      </c>
      <c r="J20" s="24">
        <f ca="1">ROUND(M20*M21/10000,2)</f>
        <v>0.24</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1629.3999999999999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6" t="s">
        <v>1449</v>
      </c>
      <c r="C22" s="23"/>
      <c r="D22" s="139" t="str">
        <f>IF(F23&lt;=1,"单利计息。","复利计息。")&amp;"建造成本、管理费用、销售费用产生的利息。"</f>
        <v>复利计息。建造成本、管理费用、销售费用产生的利息。</v>
      </c>
      <c r="E22" s="1816"/>
      <c r="F22" s="25"/>
      <c r="G22" s="1849"/>
      <c r="H22" s="1201" t="s">
        <v>1039</v>
      </c>
      <c r="I22" s="346" t="s">
        <v>1450</v>
      </c>
      <c r="J22" s="23">
        <f ca="1">ROUND(J14*M22,1)</f>
        <v>203.6</v>
      </c>
      <c r="K22" s="1796" t="s">
        <v>1451</v>
      </c>
      <c r="L22" s="346" t="s">
        <v>1423</v>
      </c>
      <c r="M22" s="373">
        <f ca="1">INDIRECT("'数据-取费表'!Ak"&amp;$G$1)</f>
        <v>1.4999999999999999E-2</v>
      </c>
    </row>
    <row r="23" spans="1:37" s="1856" customFormat="1" ht="18" customHeight="1">
      <c r="A23" s="1201" t="s">
        <v>1034</v>
      </c>
      <c r="B23" s="346" t="s">
        <v>1452</v>
      </c>
      <c r="C23" s="23">
        <f ca="1">IF('数据-取费表'!B22&lt;=1,ROUND(C19*F24*F23/2,0)+ROUND(C20*F24*F23/2,0),ROUND(C19*(POWER((1+F24),F23/2)-1),0)+ROUND(C20*(POWER((1+F24),F23/2)-1),0))</f>
        <v>793</v>
      </c>
      <c r="D23" s="374" t="str">
        <f>IF(F23&lt;=1,"(建造成本+管理费用)×利率×(建设周期÷2)","(建造成本+管理费用)×((1+利率)^(建设周期÷2)-1)")</f>
        <v>(建造成本+管理费用)×((1+利率)^(建设周期÷2)-1)</v>
      </c>
      <c r="E23" s="346" t="s">
        <v>1453</v>
      </c>
      <c r="F23" s="370">
        <f>'数据-取费表'!B20</f>
        <v>3.5</v>
      </c>
      <c r="G23" s="1852"/>
      <c r="H23" s="1201" t="s">
        <v>1075</v>
      </c>
      <c r="I23" s="346" t="s">
        <v>1454</v>
      </c>
      <c r="J23" s="23">
        <f ca="1">ROUND(J13*M23,1)</f>
        <v>0</v>
      </c>
      <c r="K23" s="1796" t="s">
        <v>1455</v>
      </c>
      <c r="L23" s="346" t="s">
        <v>1456</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ROUND(J5*M24,1)</f>
        <v>0</v>
      </c>
      <c r="K24" s="1341" t="s">
        <v>1460</v>
      </c>
      <c r="L24" s="1339" t="s">
        <v>1456</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6" t="s">
        <v>1462</v>
      </c>
      <c r="C25" s="23"/>
      <c r="D25" s="139" t="s">
        <v>1463</v>
      </c>
      <c r="E25" s="1816"/>
      <c r="F25" s="25"/>
      <c r="G25" s="1849"/>
      <c r="H25" s="1328" t="s">
        <v>1031</v>
      </c>
      <c r="I25" s="1343" t="s">
        <v>1464</v>
      </c>
      <c r="J25" s="354">
        <f ca="1">J5-J16</f>
        <v>-318</v>
      </c>
      <c r="K25" s="1344" t="s">
        <v>1465</v>
      </c>
      <c r="L25" s="1345"/>
      <c r="M25" s="1346"/>
    </row>
    <row r="26" spans="1:37">
      <c r="A26" s="1201" t="s">
        <v>1034</v>
      </c>
      <c r="B26" s="346" t="s">
        <v>1466</v>
      </c>
      <c r="C26" s="23">
        <f ca="1">ROUND((C19+C20)*F26,0)</f>
        <v>2341</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1"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1"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13572</v>
      </c>
      <c r="D29" s="1341"/>
      <c r="E29" s="1339"/>
      <c r="F29" s="1342"/>
      <c r="G29" s="1852"/>
      <c r="H29" s="379" t="s">
        <v>1033</v>
      </c>
      <c r="I29" s="380" t="s">
        <v>1480</v>
      </c>
      <c r="J29" s="381">
        <f ca="1">ROUND(J26/(1+F40)^F41,0)</f>
        <v>0</v>
      </c>
      <c r="K29" s="382" t="s">
        <v>1481</v>
      </c>
      <c r="L29" s="383"/>
      <c r="M29" s="384">
        <f ca="1">INDIRECT("'数据-取费表'!k"&amp;$G$1)</f>
        <v>21484.400000000001</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1047</v>
      </c>
      <c r="D30" s="1336" t="s">
        <v>1426</v>
      </c>
      <c r="E30" s="1337"/>
      <c r="F30" s="1293"/>
      <c r="G30" s="1849"/>
      <c r="H30" s="744"/>
      <c r="I30" s="745"/>
      <c r="J30" s="746"/>
      <c r="K30" s="747"/>
      <c r="L30" s="748"/>
      <c r="M30" s="749"/>
    </row>
    <row r="31" spans="1:37" ht="18" customHeight="1">
      <c r="A31" s="1201" t="s">
        <v>1035</v>
      </c>
      <c r="B31" s="346" t="s">
        <v>1430</v>
      </c>
      <c r="C31" s="23">
        <f ca="1">ROUND(IF(项目基本情况!B11="自然人",C5*F31,C32+C33+C34),1)</f>
        <v>731.3</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1" t="s">
        <v>1034</v>
      </c>
      <c r="B32" s="346" t="s">
        <v>1434</v>
      </c>
      <c r="C32" s="23">
        <f ca="1">IF(项目基本情况!B11="自然人","——",ROUND(C5*F32/(1+'数据-取费表'!C42),2))</f>
        <v>222.15</v>
      </c>
      <c r="D32" s="1796" t="s">
        <v>1435</v>
      </c>
      <c r="E32" s="346" t="s">
        <v>1423</v>
      </c>
      <c r="F32" s="376">
        <f>'数据-取费表'!B41</f>
        <v>5.5000000000000007E-2</v>
      </c>
      <c r="G32" s="1849"/>
      <c r="H32" s="744"/>
      <c r="I32" s="745"/>
      <c r="J32" s="746"/>
      <c r="K32" s="747"/>
      <c r="L32" s="748"/>
      <c r="M32" s="749"/>
    </row>
    <row r="33" spans="1:18" ht="18" customHeight="1">
      <c r="A33" s="1201" t="s">
        <v>1036</v>
      </c>
      <c r="B33" s="346" t="s">
        <v>1438</v>
      </c>
      <c r="C33" s="23">
        <f ca="1">IF(项目基本情况!B11="自然人","——",IF(D33="按租金收入计税",ROUND(C5*F33,2),IF(D33="按房产原值计税",ROUND(C29*F33*0.7,2),INDIRECT("'数据-取费表'!Aj"&amp;$G$1))))</f>
        <v>508.92</v>
      </c>
      <c r="D33" s="1826" t="s">
        <v>3274</v>
      </c>
      <c r="E33" s="346" t="s">
        <v>1423</v>
      </c>
      <c r="F33" s="366">
        <f>IF(D33="按票据","——",IF(D33="按租金收入计税",'数据-取费表'!B51,'数据-取费表'!B50))</f>
        <v>0.12</v>
      </c>
      <c r="G33" s="1849"/>
      <c r="H33" s="1857"/>
      <c r="I33" s="1858"/>
      <c r="J33" s="1859"/>
      <c r="K33" s="1860"/>
      <c r="L33" s="1857"/>
      <c r="M33" s="1857"/>
    </row>
    <row r="34" spans="1:18" ht="18" customHeight="1">
      <c r="A34" s="1290" t="s">
        <v>1389</v>
      </c>
      <c r="B34" s="163" t="s">
        <v>1442</v>
      </c>
      <c r="C34" s="24">
        <f ca="1">IF(项目基本情况!B11="自然人","——",ROUND(F34*F35/10000,2))</f>
        <v>0.24</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1629.3999999999999</v>
      </c>
      <c r="G35" s="1849"/>
      <c r="H35" s="744"/>
      <c r="I35" s="1858"/>
      <c r="J35" s="1859"/>
      <c r="K35" s="1860"/>
      <c r="L35" s="1857"/>
      <c r="M35" s="1857"/>
    </row>
    <row r="36" spans="1:18" ht="18" customHeight="1">
      <c r="A36" s="1351" t="s">
        <v>1039</v>
      </c>
      <c r="B36" s="346" t="s">
        <v>1450</v>
      </c>
      <c r="C36" s="23">
        <f ca="1">ROUND(C29*F36,1)</f>
        <v>203.6</v>
      </c>
      <c r="D36" s="1796" t="s">
        <v>1483</v>
      </c>
      <c r="E36" s="346" t="s">
        <v>1423</v>
      </c>
      <c r="F36" s="373">
        <f ca="1">INDIRECT("'数据-取费表'!Ak"&amp;$G$1)</f>
        <v>1.4999999999999999E-2</v>
      </c>
      <c r="G36" s="1849"/>
      <c r="H36" s="1857"/>
      <c r="I36" s="1858"/>
      <c r="J36" s="1859"/>
      <c r="K36" s="750"/>
      <c r="L36" s="1857"/>
      <c r="M36" s="1857"/>
    </row>
    <row r="37" spans="1:18" ht="18" customHeight="1">
      <c r="A37" s="1201" t="s">
        <v>1075</v>
      </c>
      <c r="B37" s="346" t="s">
        <v>1454</v>
      </c>
      <c r="C37" s="23">
        <f ca="1">ROUND(C13*F37,1)</f>
        <v>27.1</v>
      </c>
      <c r="D37" s="1796" t="s">
        <v>1455</v>
      </c>
      <c r="E37" s="346" t="s">
        <v>1456</v>
      </c>
      <c r="F37" s="375">
        <f ca="1">INDIRECT("'数据-取费表'!Al"&amp;$G$1)</f>
        <v>2E-3</v>
      </c>
      <c r="G37" s="1849"/>
      <c r="H37" s="1857"/>
      <c r="I37" s="1858"/>
      <c r="J37" s="1859"/>
      <c r="K37" s="750"/>
      <c r="L37" s="1857"/>
      <c r="M37" s="1857"/>
    </row>
    <row r="38" spans="1:18" ht="18" customHeight="1" thickBot="1">
      <c r="A38" s="1338" t="s">
        <v>1393</v>
      </c>
      <c r="B38" s="1339" t="s">
        <v>1440</v>
      </c>
      <c r="C38" s="1340">
        <f ca="1">ROUND(C5*F38,1)</f>
        <v>84.8</v>
      </c>
      <c r="D38" s="1341" t="s">
        <v>1460</v>
      </c>
      <c r="E38" s="1339" t="s">
        <v>1456</v>
      </c>
      <c r="F38" s="1335">
        <f ca="1">INDIRECT("'数据-取费表'!Am"&amp;$G$1)</f>
        <v>0.02</v>
      </c>
      <c r="G38" s="1849"/>
      <c r="H38" s="1857"/>
      <c r="I38" s="1858"/>
      <c r="J38" s="1859"/>
      <c r="K38" s="1863"/>
      <c r="L38" s="1857"/>
      <c r="M38" s="1857"/>
    </row>
    <row r="39" spans="1:18" ht="24.6" customHeight="1" thickTop="1">
      <c r="A39" s="1328" t="s">
        <v>1031</v>
      </c>
      <c r="B39" s="1343" t="s">
        <v>1484</v>
      </c>
      <c r="C39" s="354">
        <f ca="1">C5-C30</f>
        <v>3194</v>
      </c>
      <c r="D39" s="1344" t="s">
        <v>1485</v>
      </c>
      <c r="E39" s="1345"/>
      <c r="F39" s="1346"/>
      <c r="G39" s="1849"/>
      <c r="H39" s="1857"/>
      <c r="I39" s="1858"/>
      <c r="J39" s="1859"/>
      <c r="K39" s="1863"/>
      <c r="L39" s="1857"/>
      <c r="M39" s="1857"/>
    </row>
    <row r="40" spans="1:18" ht="18" customHeight="1">
      <c r="A40" s="343" t="s">
        <v>1032</v>
      </c>
      <c r="B40" s="344" t="s">
        <v>1486</v>
      </c>
      <c r="C40" s="345">
        <f ca="1">ROUND(C39*(1-((1+F42)/(1+F40))^F41)/(F40-F42),0)</f>
        <v>56930</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29.120000000000005</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26498</v>
      </c>
      <c r="D43" s="382" t="s">
        <v>1489</v>
      </c>
      <c r="E43" s="383" t="s">
        <v>1490</v>
      </c>
      <c r="F43" s="384">
        <f ca="1">INDIRECT("'数据-取费表'!k"&amp;$G$1)</f>
        <v>21484.400000000001</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-75592</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1"/>
      <c r="I47" s="1878" t="s">
        <v>1527</v>
      </c>
      <c r="J47" s="1879" t="s">
        <v>3153</v>
      </c>
      <c r="K47" s="1880" t="s">
        <v>1528</v>
      </c>
      <c r="L47" s="1881">
        <f ca="1">INDIRECT("'数据-取费表'!d"&amp;$G$1)</f>
        <v>40</v>
      </c>
      <c r="M47" s="1836" t="str">
        <f>IF(ISNUMBER(FIND("住宅",C1)),"住宅","非住宅")</f>
        <v>非住宅</v>
      </c>
      <c r="O47" s="1882" t="s">
        <v>1040</v>
      </c>
      <c r="P47" s="1883" t="s">
        <v>1529</v>
      </c>
      <c r="Q47" s="1884">
        <f ca="1">C40+J29</f>
        <v>56930</v>
      </c>
      <c r="R47" s="1884" t="s">
        <v>1530</v>
      </c>
    </row>
    <row r="48" spans="1:18" s="1840" customFormat="1" ht="28.5" thickBot="1">
      <c r="A48" s="1359" t="s">
        <v>1135</v>
      </c>
      <c r="B48" s="344" t="s">
        <v>1401</v>
      </c>
      <c r="C48" s="1815">
        <f ca="1">C49+C53+C55</f>
        <v>0</v>
      </c>
      <c r="D48" s="1361"/>
      <c r="E48" s="1362"/>
      <c r="F48" s="1181"/>
      <c r="G48" s="791"/>
      <c r="H48" s="792"/>
      <c r="I48" s="1885" t="s">
        <v>1531</v>
      </c>
      <c r="J48" s="1886" t="s">
        <v>3154</v>
      </c>
      <c r="K48" s="1887" t="s">
        <v>1532</v>
      </c>
      <c r="L48" s="1888">
        <f ca="1">INDIRECT("'数据-取费表'!f"&amp;$G$1)</f>
        <v>32.520000000000003</v>
      </c>
      <c r="O48" s="1882" t="s">
        <v>1041</v>
      </c>
      <c r="P48" s="1883" t="s">
        <v>1533</v>
      </c>
      <c r="Q48" s="1884" t="str">
        <f ca="1">J60</f>
        <v>0</v>
      </c>
      <c r="R48" s="1884" t="s">
        <v>1534</v>
      </c>
    </row>
    <row r="49" spans="1:18" s="1840" customFormat="1" ht="13.5" thickBot="1">
      <c r="A49" s="1194" t="s">
        <v>1136</v>
      </c>
      <c r="B49" s="1827" t="s">
        <v>1491</v>
      </c>
      <c r="C49" s="1363">
        <f ca="1">ROUND(F49*F51*F50*(1-F52)/10000,0)</f>
        <v>0</v>
      </c>
      <c r="D49" s="1275" t="s">
        <v>3035</v>
      </c>
      <c r="E49" s="1828" t="s">
        <v>1492</v>
      </c>
      <c r="F49" s="1280"/>
      <c r="G49" s="1889"/>
      <c r="H49" s="792"/>
      <c r="I49" s="1885" t="s">
        <v>1535</v>
      </c>
      <c r="J49" s="1890"/>
      <c r="K49" s="1887" t="s">
        <v>1536</v>
      </c>
      <c r="L49" s="1891"/>
      <c r="O49" s="1892" t="s">
        <v>1042</v>
      </c>
      <c r="P49" s="1883" t="s">
        <v>1537</v>
      </c>
      <c r="Q49" s="1884">
        <f ca="1">C29</f>
        <v>13572</v>
      </c>
      <c r="R49" s="1884" t="s">
        <v>1530</v>
      </c>
    </row>
    <row r="50" spans="1:18" s="1840" customFormat="1" ht="13.5" thickBot="1">
      <c r="A50" s="1195"/>
      <c r="B50" s="1198"/>
      <c r="C50" s="1367"/>
      <c r="D50" s="1172"/>
      <c r="E50" s="1276" t="s">
        <v>1406</v>
      </c>
      <c r="F50" s="1277">
        <f ca="1">F7</f>
        <v>21484.400000000001</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6"/>
      <c r="B51" s="1198"/>
      <c r="C51" s="1199"/>
      <c r="D51" s="1172"/>
      <c r="E51" s="1200" t="s">
        <v>1407</v>
      </c>
      <c r="F51" s="347">
        <f ca="1">F8</f>
        <v>365</v>
      </c>
      <c r="I51" s="1896" t="s">
        <v>1541</v>
      </c>
      <c r="J51" s="1897">
        <f>IF(J49="",J50,J49+J50-YEAR('数据-取费表'!B2))</f>
        <v>60</v>
      </c>
      <c r="K51" s="1898" t="s">
        <v>1542</v>
      </c>
      <c r="L51" s="1899">
        <f ca="1">ROUND(-PV(INDIRECT("'数据-取费表'!h"&amp;$G$1),L48,(C39-C13*C76),0),0)</f>
        <v>30594</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f ca="1">J53</f>
        <v>29.120000000000005</v>
      </c>
      <c r="R52" s="1884" t="s">
        <v>1547</v>
      </c>
    </row>
    <row r="53" spans="1:18" s="1840" customFormat="1" ht="24.75" thickBot="1">
      <c r="A53" s="1404" t="s">
        <v>1137</v>
      </c>
      <c r="B53" s="1829" t="s">
        <v>1409</v>
      </c>
      <c r="C53" s="360">
        <f ca="1">ROUND(IF(F53="押一",F49*F51*F50/12*F11,IF(F53="押二",F49*F51*F50/12*2*F11,IF(F53="押三",F49*F51*F50/12*3*F11,C54*F11)))/10000,0)</f>
        <v>0</v>
      </c>
      <c r="D53" s="1822" t="s">
        <v>3033</v>
      </c>
      <c r="E53" s="357" t="s">
        <v>1411</v>
      </c>
      <c r="F53" s="1365"/>
      <c r="I53" s="1903" t="s">
        <v>1548</v>
      </c>
      <c r="J53" s="1904">
        <f ca="1">IF(M47="住宅",J51,IF(D1="——",MIN(J51,L48),IF(D1="在建（套用方法）",MIN(J51,L48-'数据-取费表'!B24),IF(D1="土地（套用方法）",MIN(J51,L48-'数据-取费表'!B20)))))</f>
        <v>29.120000000000005</v>
      </c>
      <c r="K53" s="3275" t="s">
        <v>1549</v>
      </c>
      <c r="L53" s="3276"/>
      <c r="O53" s="1882" t="s">
        <v>1046</v>
      </c>
      <c r="P53" s="1883" t="s">
        <v>1550</v>
      </c>
      <c r="Q53" s="1884">
        <f ca="1">Q47+Q48</f>
        <v>56930</v>
      </c>
      <c r="R53" s="1884" t="s">
        <v>1047</v>
      </c>
    </row>
    <row r="54" spans="1:18" s="1840" customFormat="1" ht="13.5" thickBot="1">
      <c r="A54" s="1405"/>
      <c r="B54" s="1823" t="s">
        <v>1388</v>
      </c>
      <c r="C54" s="1178"/>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6">
        <v>2</v>
      </c>
      <c r="B56" s="1177" t="s">
        <v>1415</v>
      </c>
      <c r="C56" s="275">
        <f ca="1">C13</f>
        <v>13572</v>
      </c>
      <c r="D56" s="1912"/>
      <c r="E56" s="1913"/>
      <c r="F56" s="1905"/>
      <c r="I56" s="1914" t="s">
        <v>1555</v>
      </c>
      <c r="J56" s="1915" t="s">
        <v>3048</v>
      </c>
      <c r="K56" s="1885" t="s">
        <v>1556</v>
      </c>
      <c r="L56" s="1888" t="str">
        <f ca="1">IF(L48&lt;J51,"——",L48-J53)</f>
        <v>——</v>
      </c>
      <c r="O56" s="1882" t="s">
        <v>1040</v>
      </c>
      <c r="P56" s="1883" t="s">
        <v>1529</v>
      </c>
      <c r="Q56" s="1884">
        <f ca="1">C40+J29</f>
        <v>56930</v>
      </c>
      <c r="R56" s="1884" t="s">
        <v>1530</v>
      </c>
    </row>
    <row r="57" spans="1:18" s="1840" customFormat="1" ht="24.75" thickBot="1">
      <c r="A57" s="1916"/>
      <c r="B57" s="1169" t="s">
        <v>1479</v>
      </c>
      <c r="C57" s="281">
        <f ca="1">C29</f>
        <v>13572</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7" t="s">
        <v>1425</v>
      </c>
      <c r="C58" s="360">
        <f ca="1">ROUND(C59+C64+C65+C66,0)</f>
        <v>1371</v>
      </c>
      <c r="D58" s="1179" t="s">
        <v>1426</v>
      </c>
      <c r="E58" s="1180"/>
      <c r="F58" s="1181"/>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ROUND(IF(项目基本情况!B11="自然人",C48*F59,C60+C61+C62),1)</f>
        <v>1140.3</v>
      </c>
      <c r="D59" s="1182" t="s">
        <v>1431</v>
      </c>
      <c r="E59" s="1183"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IF(项目基本情况!B11="自然人","——",ROUND(C48*F60/(1+'数据-取费表'!C42),2))</f>
        <v>0</v>
      </c>
      <c r="D60" s="1183" t="s">
        <v>1435</v>
      </c>
      <c r="E60" s="1169"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1" t="s">
        <v>1493</v>
      </c>
      <c r="B61" s="1169" t="s">
        <v>1494</v>
      </c>
      <c r="C61" s="23">
        <f ca="1">IF(项目基本情况!B11="自然人","——",IF(D61="按租金收入计税",ROUND(C48*F61,2),IF(D61="按房产原值计税",ROUND(C57*F61*0.7,2),INDIRECT("'数据-取费表'!Aj"&amp;$G$1))))</f>
        <v>1140.05</v>
      </c>
      <c r="D61" s="1826" t="s">
        <v>1439</v>
      </c>
      <c r="E61" s="1169" t="s">
        <v>1495</v>
      </c>
      <c r="F61" s="366">
        <f t="shared" si="0"/>
        <v>0.12</v>
      </c>
      <c r="I61" s="1926"/>
      <c r="J61" s="1926"/>
      <c r="K61" s="1926"/>
      <c r="L61" s="1926"/>
      <c r="O61" s="1892" t="s">
        <v>1045</v>
      </c>
      <c r="P61" s="1883" t="str">
        <f>K59</f>
        <v>续建工期及建筑物耐用年限下的土地年期修正系数Kn</v>
      </c>
      <c r="Q61" s="1884" t="e">
        <f ca="1">L59</f>
        <v>#DIV/0!</v>
      </c>
      <c r="R61" s="1884" t="s">
        <v>1570</v>
      </c>
    </row>
    <row r="62" spans="1:18" s="1840" customFormat="1" ht="13.5" thickBot="1">
      <c r="A62" s="1201" t="s">
        <v>1496</v>
      </c>
      <c r="B62" s="1168" t="s">
        <v>1497</v>
      </c>
      <c r="C62" s="24">
        <f ca="1">IF(项目基本情况!B11="自然人","——",ROUND(F62*F63/10000,2))</f>
        <v>0.24</v>
      </c>
      <c r="D62" s="1184" t="s">
        <v>1498</v>
      </c>
      <c r="E62" s="1169" t="s">
        <v>1499</v>
      </c>
      <c r="F62" s="370">
        <f t="shared" si="0"/>
        <v>1.5</v>
      </c>
      <c r="I62" s="1927" t="s">
        <v>1571</v>
      </c>
      <c r="J62" s="1928" t="s">
        <v>1572</v>
      </c>
      <c r="K62" s="1928" t="s">
        <v>1573</v>
      </c>
      <c r="L62" s="1928" t="s">
        <v>1574</v>
      </c>
      <c r="M62" s="1929" t="s">
        <v>1575</v>
      </c>
      <c r="O62" s="1882" t="s">
        <v>1046</v>
      </c>
      <c r="P62" s="1883" t="s">
        <v>1576</v>
      </c>
      <c r="Q62" s="1884">
        <f ca="1">Q56+Q57</f>
        <v>56930</v>
      </c>
      <c r="R62" s="1884" t="s">
        <v>1047</v>
      </c>
    </row>
    <row r="63" spans="1:18" s="1840" customFormat="1" ht="13.5" thickBot="1">
      <c r="A63" s="371"/>
      <c r="B63" s="1175"/>
      <c r="C63" s="28"/>
      <c r="D63" s="1185"/>
      <c r="E63" s="1169" t="s">
        <v>1500</v>
      </c>
      <c r="F63" s="347">
        <f t="shared" ca="1" si="0"/>
        <v>1629.3999999999999</v>
      </c>
      <c r="I63" s="1927" t="s">
        <v>1577</v>
      </c>
      <c r="J63" s="1928">
        <v>70</v>
      </c>
      <c r="K63" s="1928">
        <v>50</v>
      </c>
      <c r="L63" s="1928">
        <v>80</v>
      </c>
      <c r="M63" s="1930">
        <v>0.02</v>
      </c>
      <c r="O63" s="1867" t="s">
        <v>1578</v>
      </c>
      <c r="P63" s="1837"/>
      <c r="Q63" s="1837"/>
      <c r="R63" s="1837"/>
    </row>
    <row r="64" spans="1:18" s="1840" customFormat="1" ht="13.5" thickBot="1">
      <c r="A64" s="1201" t="s">
        <v>1501</v>
      </c>
      <c r="B64" s="1169" t="s">
        <v>1502</v>
      </c>
      <c r="C64" s="23">
        <f ca="1">ROUND(C57*F64,1)</f>
        <v>203.6</v>
      </c>
      <c r="D64" s="1183" t="s">
        <v>1503</v>
      </c>
      <c r="E64" s="1169" t="s">
        <v>1495</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ROUND(C56*F65,1)</f>
        <v>27.1</v>
      </c>
      <c r="D65" s="1183" t="s">
        <v>1455</v>
      </c>
      <c r="E65" s="1169" t="s">
        <v>1456</v>
      </c>
      <c r="F65" s="375">
        <f t="shared" ca="1" si="0"/>
        <v>2E-3</v>
      </c>
      <c r="I65" s="1927" t="s">
        <v>1580</v>
      </c>
      <c r="J65" s="1928">
        <v>40</v>
      </c>
      <c r="K65" s="1928">
        <v>30</v>
      </c>
      <c r="L65" s="1928">
        <v>50</v>
      </c>
      <c r="M65" s="1930">
        <v>0.02</v>
      </c>
      <c r="O65" s="1882" t="s">
        <v>1040</v>
      </c>
      <c r="P65" s="1883" t="s">
        <v>1581</v>
      </c>
      <c r="Q65" s="1884">
        <f ca="1">C40+J29</f>
        <v>56930</v>
      </c>
      <c r="R65" s="1884" t="s">
        <v>1530</v>
      </c>
    </row>
    <row r="66" spans="1:18" s="1840" customFormat="1" ht="16.5" thickBot="1">
      <c r="A66" s="1201" t="s">
        <v>1505</v>
      </c>
      <c r="B66" s="1169" t="s">
        <v>1440</v>
      </c>
      <c r="C66" s="23">
        <f ca="1">ROUND(C48*F66,1)</f>
        <v>0</v>
      </c>
      <c r="D66" s="1183" t="s">
        <v>1506</v>
      </c>
      <c r="E66" s="1169" t="s">
        <v>1423</v>
      </c>
      <c r="F66" s="356">
        <f t="shared" ca="1" si="0"/>
        <v>0.02</v>
      </c>
      <c r="O66" s="1882" t="s">
        <v>1041</v>
      </c>
      <c r="P66" s="1883" t="s">
        <v>1559</v>
      </c>
      <c r="Q66" s="1884">
        <f ca="1">L60</f>
        <v>0</v>
      </c>
      <c r="R66" s="1884" t="s">
        <v>1582</v>
      </c>
    </row>
    <row r="67" spans="1:18" s="1840" customFormat="1" ht="16.5" thickBot="1">
      <c r="A67" s="1176" t="s">
        <v>1031</v>
      </c>
      <c r="B67" s="1186" t="s">
        <v>1464</v>
      </c>
      <c r="C67" s="360">
        <f ca="1">C48-C58</f>
        <v>-1371</v>
      </c>
      <c r="D67" s="1182" t="s">
        <v>1465</v>
      </c>
      <c r="E67" s="1187"/>
      <c r="F67" s="1188"/>
      <c r="O67" s="1892" t="s">
        <v>1042</v>
      </c>
      <c r="P67" s="1883" t="s">
        <v>1563</v>
      </c>
      <c r="Q67" s="1931">
        <f ca="1">L51</f>
        <v>30594</v>
      </c>
      <c r="R67" s="1884" t="s">
        <v>1583</v>
      </c>
    </row>
    <row r="68" spans="1:18" s="1840" customFormat="1" ht="16.5" thickBot="1">
      <c r="A68" s="1166" t="s">
        <v>1032</v>
      </c>
      <c r="B68" s="1167" t="s">
        <v>1486</v>
      </c>
      <c r="C68" s="345">
        <f ca="1">ROUND(C67*(1-((1+F70)/(1+F68))^F69)/(F68-F70),0)</f>
        <v>-18662</v>
      </c>
      <c r="D68" s="1184" t="s">
        <v>1470</v>
      </c>
      <c r="E68" s="1169" t="s">
        <v>1471</v>
      </c>
      <c r="F68" s="356">
        <f ca="1">F40</f>
        <v>0.06</v>
      </c>
      <c r="O68" s="1892" t="s">
        <v>1043</v>
      </c>
      <c r="P68" s="1932" t="s">
        <v>1584</v>
      </c>
      <c r="Q68" s="1884">
        <f ca="1">ROUND(Q69-Q70*Q71,0)</f>
        <v>2040</v>
      </c>
      <c r="R68" s="1884" t="s">
        <v>1051</v>
      </c>
    </row>
    <row r="69" spans="1:18" s="1840" customFormat="1" ht="13.5" thickBot="1">
      <c r="A69" s="1170"/>
      <c r="B69" s="1171"/>
      <c r="C69" s="350"/>
      <c r="D69" s="1189" t="s">
        <v>1474</v>
      </c>
      <c r="E69" s="1169" t="s">
        <v>1475</v>
      </c>
      <c r="F69" s="378">
        <f ca="1">F41</f>
        <v>29.120000000000005</v>
      </c>
      <c r="O69" s="1892" t="s">
        <v>1048</v>
      </c>
      <c r="P69" s="1932" t="s">
        <v>1585</v>
      </c>
      <c r="Q69" s="1884">
        <f ca="1">C39</f>
        <v>3194</v>
      </c>
      <c r="R69" s="1884" t="s">
        <v>1530</v>
      </c>
    </row>
    <row r="70" spans="1:18" s="1840" customFormat="1" ht="13.5" thickBot="1">
      <c r="A70" s="1173"/>
      <c r="B70" s="1174"/>
      <c r="C70" s="354"/>
      <c r="D70" s="1185"/>
      <c r="E70" s="1169" t="s">
        <v>1478</v>
      </c>
      <c r="F70" s="1274"/>
      <c r="O70" s="1892" t="s">
        <v>1049</v>
      </c>
      <c r="P70" s="1932" t="s">
        <v>1586</v>
      </c>
      <c r="Q70" s="1884">
        <f ca="1">C13</f>
        <v>13572</v>
      </c>
      <c r="R70" s="1884" t="s">
        <v>1530</v>
      </c>
    </row>
    <row r="71" spans="1:18" s="1840" customFormat="1" ht="13.5" thickBot="1">
      <c r="A71" s="1190" t="s">
        <v>1033</v>
      </c>
      <c r="B71" s="1191" t="s">
        <v>1488</v>
      </c>
      <c r="C71" s="381">
        <f ca="1">ROUND(C68*10000/F71,0)</f>
        <v>-8686</v>
      </c>
      <c r="D71" s="1192" t="s">
        <v>1489</v>
      </c>
      <c r="E71" s="1193" t="s">
        <v>1490</v>
      </c>
      <c r="F71" s="384">
        <f ca="1">F43</f>
        <v>21484.400000000001</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#DIV/0!</v>
      </c>
      <c r="R74" s="1884" t="s">
        <v>1570</v>
      </c>
    </row>
    <row r="75" spans="1:18" ht="13.5" thickBot="1">
      <c r="A75" s="1840"/>
      <c r="B75" s="385" t="s">
        <v>1507</v>
      </c>
      <c r="C75" s="386">
        <f ca="1">ROUND(C13*C76,0)</f>
        <v>1154</v>
      </c>
      <c r="D75" s="1840"/>
      <c r="E75" s="1840"/>
      <c r="F75" s="1840"/>
      <c r="K75" s="1866"/>
      <c r="L75" s="1840"/>
      <c r="O75" s="1882" t="s">
        <v>1046</v>
      </c>
      <c r="P75" s="1883" t="s">
        <v>1550</v>
      </c>
      <c r="Q75" s="1884">
        <f ca="1">Q65+Q66</f>
        <v>56930</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0.63900000000000001</v>
      </c>
    </row>
    <row r="80" spans="1:18">
      <c r="B80" s="385" t="s">
        <v>1512</v>
      </c>
      <c r="C80" s="317">
        <f ca="1">ROUND(C75/C39,3)</f>
        <v>0.36099999999999999</v>
      </c>
    </row>
    <row r="81" spans="2:3">
      <c r="B81" s="313" t="s">
        <v>1513</v>
      </c>
      <c r="C81" s="281"/>
    </row>
    <row r="82" spans="2:3">
      <c r="B82" s="316" t="s">
        <v>1514</v>
      </c>
      <c r="C82" s="318">
        <f ca="1">1-C83</f>
        <v>0.76200000000000001</v>
      </c>
    </row>
    <row r="83" spans="2:3">
      <c r="B83" s="316" t="s">
        <v>1515</v>
      </c>
      <c r="C83" s="317">
        <f ca="1">ROUND(C13/C40,3)</f>
        <v>0.23799999999999999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c r="D1" s="1818"/>
      <c r="E1" s="1819" t="s">
        <v>1387</v>
      </c>
      <c r="F1" s="1282" t="b">
        <f>J53</f>
        <v>0</v>
      </c>
      <c r="G1" s="1834">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1591</v>
      </c>
      <c r="B2" s="1842" t="e">
        <f ca="1">ROUND(D2/10000,0)</f>
        <v>#DIV/0!</v>
      </c>
      <c r="C2" s="1843" t="s">
        <v>1592</v>
      </c>
      <c r="D2" s="1936" t="e">
        <f ca="1">C40+J29+L46</f>
        <v>#DIV/0!</v>
      </c>
      <c r="E2" s="1844" t="s">
        <v>1593</v>
      </c>
      <c r="F2" s="1845"/>
      <c r="G2" s="1846"/>
      <c r="H2" s="1838"/>
      <c r="I2" s="1838"/>
      <c r="J2" s="1838"/>
      <c r="K2" s="1839"/>
      <c r="L2" s="1838"/>
      <c r="M2" s="1838"/>
    </row>
    <row r="3" spans="1:37" ht="18" customHeight="1" thickBot="1">
      <c r="A3" s="1847" t="s">
        <v>1594</v>
      </c>
      <c r="B3" s="1848">
        <f ca="1">IF(ISERROR(D2/F43),0,ROUND(D2/F43,0))</f>
        <v>0</v>
      </c>
      <c r="C3" s="1843" t="s">
        <v>1595</v>
      </c>
      <c r="D3" s="1843"/>
      <c r="E3" s="1844"/>
      <c r="F3" s="1845"/>
      <c r="G3" s="1846"/>
      <c r="H3" s="743" t="s">
        <v>1589</v>
      </c>
      <c r="I3" s="1838"/>
      <c r="J3" s="1838"/>
      <c r="K3" s="1839"/>
      <c r="L3" s="1838"/>
      <c r="M3" s="1838"/>
    </row>
    <row r="4" spans="1:37" ht="18" customHeight="1">
      <c r="A4" s="339" t="s">
        <v>1596</v>
      </c>
      <c r="B4" s="340" t="s">
        <v>1597</v>
      </c>
      <c r="C4" s="340" t="s">
        <v>1598</v>
      </c>
      <c r="D4" s="340" t="s">
        <v>1599</v>
      </c>
      <c r="E4" s="341" t="s">
        <v>1600</v>
      </c>
      <c r="F4" s="342"/>
      <c r="G4" s="1849"/>
      <c r="H4" s="339" t="s">
        <v>1596</v>
      </c>
      <c r="I4" s="340" t="s">
        <v>1597</v>
      </c>
      <c r="J4" s="340" t="s">
        <v>1598</v>
      </c>
      <c r="K4" s="340" t="s">
        <v>1599</v>
      </c>
      <c r="L4" s="341" t="s">
        <v>1600</v>
      </c>
      <c r="M4" s="342"/>
    </row>
    <row r="5" spans="1:37" ht="18" customHeight="1">
      <c r="A5" s="343">
        <v>1</v>
      </c>
      <c r="B5" s="344" t="s">
        <v>1601</v>
      </c>
      <c r="C5" s="1291">
        <f ca="1">C6+C10+C12</f>
        <v>0</v>
      </c>
      <c r="D5" s="1820" t="s">
        <v>1602</v>
      </c>
      <c r="E5" s="1292"/>
      <c r="F5" s="1293"/>
      <c r="G5" s="1849"/>
      <c r="H5" s="343">
        <v>1</v>
      </c>
      <c r="I5" s="344" t="s">
        <v>1601</v>
      </c>
      <c r="J5" s="1291">
        <f ca="1">J6+J10+J12</f>
        <v>0</v>
      </c>
      <c r="K5" s="1820" t="s">
        <v>1602</v>
      </c>
      <c r="L5" s="1292"/>
      <c r="M5" s="1293"/>
    </row>
    <row r="6" spans="1:37" ht="18" customHeight="1">
      <c r="A6" s="1290" t="s">
        <v>1035</v>
      </c>
      <c r="B6" s="3277" t="s">
        <v>1403</v>
      </c>
      <c r="C6" s="1295">
        <f ca="1">ROUND(F6*F8*F7*(1-F9),0)</f>
        <v>0</v>
      </c>
      <c r="D6" s="163" t="s">
        <v>3027</v>
      </c>
      <c r="E6" s="346" t="s">
        <v>1405</v>
      </c>
      <c r="F6" s="347">
        <f ca="1">INDIRECT("'数据-取费表'!u"&amp;$G$1)</f>
        <v>0</v>
      </c>
      <c r="G6" s="1849"/>
      <c r="H6" s="1290" t="s">
        <v>1035</v>
      </c>
      <c r="I6" s="3277" t="s">
        <v>1403</v>
      </c>
      <c r="J6" s="345">
        <f ca="1">ROUND(M6*M8*M7*(1-M9),0)</f>
        <v>0</v>
      </c>
      <c r="K6" s="1832" t="s">
        <v>3030</v>
      </c>
      <c r="L6" s="346" t="s">
        <v>1405</v>
      </c>
      <c r="M6" s="347">
        <f ca="1">INDIRECT("'数据-取费表'!z"&amp;$G$1)</f>
        <v>0</v>
      </c>
    </row>
    <row r="7" spans="1:37" ht="18" customHeight="1">
      <c r="A7" s="1294"/>
      <c r="B7" s="3278"/>
      <c r="C7" s="1296"/>
      <c r="D7" s="351"/>
      <c r="E7" s="1297" t="s">
        <v>1406</v>
      </c>
      <c r="F7" s="347">
        <f ca="1">IF(INDIRECT("'数据-取费表'!ah"&amp;$G$1)="",INDIRECT("'数据-取费表'!k"&amp;$G$1),INDIRECT("'数据-取费表'!ah"&amp;$G$1))</f>
        <v>0</v>
      </c>
      <c r="G7" s="1849"/>
      <c r="H7" s="348"/>
      <c r="I7" s="3278"/>
      <c r="J7" s="350"/>
      <c r="K7" s="351"/>
      <c r="L7" s="346" t="s">
        <v>1406</v>
      </c>
      <c r="M7" s="347">
        <f ca="1">F7</f>
        <v>0</v>
      </c>
    </row>
    <row r="8" spans="1:37" ht="18" customHeight="1">
      <c r="A8" s="348"/>
      <c r="B8" s="3278"/>
      <c r="C8" s="350"/>
      <c r="D8" s="351"/>
      <c r="E8" s="346" t="s">
        <v>1407</v>
      </c>
      <c r="F8" s="347">
        <f ca="1">INDIRECT("'数据-取费表'!ai"&amp;$G$1)</f>
        <v>365</v>
      </c>
      <c r="G8" s="1849"/>
      <c r="H8" s="348"/>
      <c r="I8" s="3278"/>
      <c r="J8" s="350"/>
      <c r="K8" s="351"/>
      <c r="L8" s="346" t="s">
        <v>1407</v>
      </c>
      <c r="M8" s="347">
        <f ca="1">INDIRECT("'数据-取费表'!ai"&amp;$G$1)</f>
        <v>365</v>
      </c>
    </row>
    <row r="9" spans="1:37" ht="18" customHeight="1">
      <c r="A9" s="348"/>
      <c r="B9" s="3279"/>
      <c r="C9" s="350"/>
      <c r="D9" s="351"/>
      <c r="E9" s="346" t="s">
        <v>1408</v>
      </c>
      <c r="F9" s="356">
        <f ca="1">INDIRECT("'数据-取费表'!w"&amp;$G$1)</f>
        <v>0</v>
      </c>
      <c r="G9" s="1849"/>
      <c r="H9" s="348"/>
      <c r="I9" s="3279"/>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ROUND(IF(F10="押一",F6*F8*F7/12*F11,IF(F10="押二",F6*F8*F7/12*2*F11,IF(F10="押三",F6*F8*F7/12*3*F11,C11*F11))),0)</f>
        <v>0</v>
      </c>
      <c r="D10" s="1822" t="s">
        <v>3028</v>
      </c>
      <c r="E10" s="357" t="s">
        <v>1411</v>
      </c>
      <c r="F10" s="1365"/>
      <c r="G10" s="1849"/>
      <c r="H10" s="1290" t="s">
        <v>1039</v>
      </c>
      <c r="I10" s="1821" t="s">
        <v>1409</v>
      </c>
      <c r="J10" s="345">
        <f ca="1">ROUND(IF(M10="押一",M6*M8*M7/12*M11,IF(M10="押二",M6*M8*M7/12*2*M11,IF(M10="押三",M6*M8*M7/12*3*M11,J11*M11))),0)</f>
        <v>0</v>
      </c>
      <c r="K10" s="1833" t="s">
        <v>3029</v>
      </c>
      <c r="L10" s="357" t="s">
        <v>1411</v>
      </c>
      <c r="M10" s="1365"/>
    </row>
    <row r="11" spans="1:37" ht="18" customHeight="1">
      <c r="A11" s="352"/>
      <c r="B11" s="1823" t="s">
        <v>1603</v>
      </c>
      <c r="C11" s="1178"/>
      <c r="D11" s="351"/>
      <c r="E11" s="357" t="s">
        <v>1413</v>
      </c>
      <c r="F11" s="358">
        <f ca="1">'数据-取费表'!B39</f>
        <v>1.4999999999999999E-2</v>
      </c>
      <c r="G11" s="1849"/>
      <c r="H11" s="1298"/>
      <c r="I11" s="1823" t="s">
        <v>1604</v>
      </c>
      <c r="J11" s="1178"/>
      <c r="K11" s="747"/>
      <c r="L11" s="357"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0</v>
      </c>
      <c r="D13" s="1330" t="s">
        <v>1416</v>
      </c>
      <c r="E13" s="1330" t="s">
        <v>1417</v>
      </c>
      <c r="F13" s="1331">
        <f ca="1">INDIRECT("'数据-取费表'!y"&amp;$G$1)</f>
        <v>0</v>
      </c>
      <c r="G13" s="1849"/>
      <c r="H13" s="1328">
        <v>2</v>
      </c>
      <c r="I13" s="1329" t="s">
        <v>1415</v>
      </c>
      <c r="J13" s="1289">
        <f ca="1">ROUND(J14*J15,0)</f>
        <v>0</v>
      </c>
      <c r="K13" s="1336" t="s">
        <v>1416</v>
      </c>
      <c r="L13" s="1850"/>
      <c r="M13" s="1851"/>
    </row>
    <row r="14" spans="1:37" ht="18" customHeight="1">
      <c r="A14" s="1201" t="s">
        <v>1034</v>
      </c>
      <c r="B14" s="346" t="s">
        <v>1418</v>
      </c>
      <c r="C14" s="362">
        <f ca="1">ROUND(INDIRECT("'数据-取费表'!l"&amp;$G$1)*F43+'数据-取费表'!L14*INDIRECT("'数据-取费表'!S"&amp;$G$1),0)</f>
        <v>0</v>
      </c>
      <c r="D14" s="1798" t="s">
        <v>1419</v>
      </c>
      <c r="E14" s="1792"/>
      <c r="F14" s="363"/>
      <c r="G14" s="1849"/>
      <c r="H14" s="1201" t="s">
        <v>1035</v>
      </c>
      <c r="I14" s="346" t="s">
        <v>1420</v>
      </c>
      <c r="J14" s="23">
        <f ca="1">C29</f>
        <v>0</v>
      </c>
      <c r="K14" s="14"/>
      <c r="L14" s="979"/>
      <c r="M14" s="980"/>
    </row>
    <row r="15" spans="1:37" s="1856" customFormat="1" ht="18" customHeight="1" thickBot="1">
      <c r="A15" s="1201" t="s">
        <v>1036</v>
      </c>
      <c r="B15" s="346" t="s">
        <v>1421</v>
      </c>
      <c r="C15" s="23">
        <f ca="1">ROUND(C14*F15,0)</f>
        <v>0</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6" t="s">
        <v>1424</v>
      </c>
      <c r="C16" s="23">
        <f ca="1">ROUND(INDIRECT("'数据-取费表'!l"&amp;$G$1)*F43*F16,0)</f>
        <v>0</v>
      </c>
      <c r="D16" s="346" t="s">
        <v>1422</v>
      </c>
      <c r="E16" s="346" t="s">
        <v>1423</v>
      </c>
      <c r="F16" s="366">
        <f ca="1">IF(INDIRECT("'数据-取费表'!c"&amp;$G$1)="住宅",'数据-取费表'!B34,0)</f>
        <v>0</v>
      </c>
      <c r="G16" s="1849"/>
      <c r="H16" s="1328" t="s">
        <v>1030</v>
      </c>
      <c r="I16" s="1329" t="s">
        <v>1425</v>
      </c>
      <c r="J16" s="354">
        <f ca="1">ROUND(J17+J22+J23+J24,0)</f>
        <v>0</v>
      </c>
      <c r="K16" s="1336" t="s">
        <v>1426</v>
      </c>
      <c r="L16" s="1337"/>
      <c r="M16" s="1293"/>
    </row>
    <row r="17" spans="1:37" s="1856" customFormat="1" ht="18" customHeight="1">
      <c r="A17" s="1201" t="s">
        <v>1390</v>
      </c>
      <c r="B17" s="346" t="s">
        <v>1427</v>
      </c>
      <c r="C17" s="23">
        <f ca="1">ROUND(F17*(F43+INDIRECT("'数据-取费表'!S"&amp;$G$1)),0)</f>
        <v>0</v>
      </c>
      <c r="D17" s="346" t="s">
        <v>1428</v>
      </c>
      <c r="E17" s="346" t="s">
        <v>1429</v>
      </c>
      <c r="F17" s="25">
        <f>'数据-取费表'!B35</f>
        <v>200</v>
      </c>
      <c r="G17" s="1852"/>
      <c r="H17" s="1201" t="s">
        <v>1035</v>
      </c>
      <c r="I17" s="346" t="s">
        <v>1430</v>
      </c>
      <c r="J17" s="23">
        <f ca="1">ROUND(IF(项目基本情况!B11="自然人",J5*M17,J18+J19+J20),0)</f>
        <v>0</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6" t="s">
        <v>1433</v>
      </c>
      <c r="C18" s="23">
        <f ca="1">ROUND(C14*F18,0)</f>
        <v>0</v>
      </c>
      <c r="D18" s="346" t="s">
        <v>1422</v>
      </c>
      <c r="E18" s="346" t="s">
        <v>1423</v>
      </c>
      <c r="F18" s="366">
        <f>'数据-取费表'!B36</f>
        <v>1.4999999999999999E-2</v>
      </c>
      <c r="G18" s="1852"/>
      <c r="H18" s="1201" t="s">
        <v>1034</v>
      </c>
      <c r="I18" s="346" t="s">
        <v>1434</v>
      </c>
      <c r="J18" s="23">
        <f ca="1">ROUND(J5*M18/(1+'数据-取费表'!C42),0)</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6" t="s">
        <v>1436</v>
      </c>
      <c r="C19" s="23">
        <f ca="1">SUM(C14:C18)</f>
        <v>0</v>
      </c>
      <c r="D19" s="139" t="s">
        <v>1437</v>
      </c>
      <c r="E19" s="1816"/>
      <c r="F19" s="25"/>
      <c r="G19" s="1849"/>
      <c r="H19" s="1201" t="s">
        <v>1036</v>
      </c>
      <c r="I19" s="346" t="s">
        <v>1438</v>
      </c>
      <c r="J19" s="23">
        <f ca="1">IF(K19="按租金收入计税",ROUND(J5*M19,0),ROUND(C29*M19*0.7,0))</f>
        <v>0</v>
      </c>
      <c r="K19" s="1826" t="s">
        <v>1439</v>
      </c>
      <c r="L19" s="346" t="s">
        <v>1423</v>
      </c>
      <c r="M19" s="366">
        <f>IF(K19="按租金收入计税",'数据-取费表'!B51,'数据-取费表'!B50)</f>
        <v>1.2E-2</v>
      </c>
    </row>
    <row r="20" spans="1:37" s="1856" customFormat="1" ht="18" customHeight="1">
      <c r="A20" s="1201" t="s">
        <v>1039</v>
      </c>
      <c r="B20" s="346" t="s">
        <v>1440</v>
      </c>
      <c r="C20" s="23">
        <f ca="1">ROUND(C19*F20,0)</f>
        <v>0</v>
      </c>
      <c r="D20" s="368" t="s">
        <v>1441</v>
      </c>
      <c r="E20" s="346" t="s">
        <v>1423</v>
      </c>
      <c r="F20" s="366">
        <f>'数据-取费表'!B37</f>
        <v>0.02</v>
      </c>
      <c r="G20" s="1852"/>
      <c r="H20" s="1201" t="s">
        <v>1389</v>
      </c>
      <c r="I20" s="163" t="s">
        <v>1442</v>
      </c>
      <c r="J20" s="24">
        <f ca="1">ROUND(M20*M21,0)</f>
        <v>0</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6" t="s">
        <v>1445</v>
      </c>
      <c r="C21" s="23" t="s">
        <v>1</v>
      </c>
      <c r="D21" s="368" t="s">
        <v>1446</v>
      </c>
      <c r="E21" s="346" t="s">
        <v>1447</v>
      </c>
      <c r="F21" s="366">
        <f>'数据-取费表'!B38</f>
        <v>0.02</v>
      </c>
      <c r="G21" s="1852"/>
      <c r="H21" s="371"/>
      <c r="I21" s="355"/>
      <c r="J21" s="28"/>
      <c r="K21" s="372"/>
      <c r="L21" s="346" t="s">
        <v>1448</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6" t="s">
        <v>1449</v>
      </c>
      <c r="C22" s="23"/>
      <c r="D22" s="139" t="str">
        <f>IF(F23&lt;=1,"单利计息。","复利计息。")&amp;"建造成本、管理费用、销售费用产生的利息。"</f>
        <v>复利计息。建造成本、管理费用、销售费用产生的利息。</v>
      </c>
      <c r="E22" s="1816"/>
      <c r="F22" s="25"/>
      <c r="G22" s="1849"/>
      <c r="H22" s="1201" t="s">
        <v>1039</v>
      </c>
      <c r="I22" s="346" t="s">
        <v>1450</v>
      </c>
      <c r="J22" s="23">
        <f ca="1">ROUND(J14*M22,0)</f>
        <v>0</v>
      </c>
      <c r="K22" s="1796" t="s">
        <v>1451</v>
      </c>
      <c r="L22" s="346" t="s">
        <v>1423</v>
      </c>
      <c r="M22" s="373">
        <f ca="1">INDIRECT("'数据-取费表'!Ak"&amp;$G$1)</f>
        <v>0</v>
      </c>
    </row>
    <row r="23" spans="1:37" s="1856" customFormat="1" ht="18" customHeight="1">
      <c r="A23" s="1201"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2"/>
      <c r="H23" s="1201" t="s">
        <v>1075</v>
      </c>
      <c r="I23" s="346" t="s">
        <v>1454</v>
      </c>
      <c r="J23" s="23">
        <f ca="1">ROUND(J13*M23,0)</f>
        <v>0</v>
      </c>
      <c r="K23" s="1796" t="s">
        <v>1455</v>
      </c>
      <c r="L23" s="346" t="s">
        <v>1456</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ROUND(J5*M24,0)</f>
        <v>0</v>
      </c>
      <c r="K24" s="1341" t="s">
        <v>1460</v>
      </c>
      <c r="L24" s="1339" t="s">
        <v>1456</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1461</v>
      </c>
      <c r="B25" s="346" t="s">
        <v>1462</v>
      </c>
      <c r="C25" s="23"/>
      <c r="D25" s="139" t="s">
        <v>1463</v>
      </c>
      <c r="E25" s="1816"/>
      <c r="F25" s="25"/>
      <c r="G25" s="1849"/>
      <c r="H25" s="1328" t="s">
        <v>1031</v>
      </c>
      <c r="I25" s="1343" t="s">
        <v>1464</v>
      </c>
      <c r="J25" s="354">
        <f ca="1">J5-J16</f>
        <v>0</v>
      </c>
      <c r="K25" s="1344" t="s">
        <v>1465</v>
      </c>
      <c r="L25" s="1345"/>
      <c r="M25" s="1346"/>
    </row>
    <row r="26" spans="1:37" ht="18" customHeight="1">
      <c r="A26" s="1201" t="s">
        <v>1034</v>
      </c>
      <c r="B26" s="346" t="s">
        <v>1466</v>
      </c>
      <c r="C26" s="23">
        <f ca="1">ROUND((C19+C20)*F26,0)</f>
        <v>0</v>
      </c>
      <c r="D26" s="368" t="s">
        <v>1467</v>
      </c>
      <c r="E26" s="357" t="s">
        <v>1468</v>
      </c>
      <c r="F26" s="356">
        <f ca="1">INDIRECT("'数据-取费表'!q"&amp;$G$1)</f>
        <v>0</v>
      </c>
      <c r="G26" s="1849"/>
      <c r="H26" s="343" t="s">
        <v>1032</v>
      </c>
      <c r="I26" s="344" t="s">
        <v>1469</v>
      </c>
      <c r="J26" s="345">
        <f ca="1">IF(J5&lt;&gt;0,ROUND(J25*(1-((1+M28)/(1+M26))^M27)/(M26-M28),0),0)</f>
        <v>0</v>
      </c>
      <c r="K26" s="369" t="s">
        <v>1470</v>
      </c>
      <c r="L26" s="346" t="s">
        <v>1471</v>
      </c>
      <c r="M26" s="356">
        <f ca="1">INDIRECT("'数据-取费表'!I"&amp;$G$1)</f>
        <v>0</v>
      </c>
    </row>
    <row r="27" spans="1:37" ht="18" customHeight="1">
      <c r="A27" s="1201" t="s">
        <v>1036</v>
      </c>
      <c r="B27" s="346" t="s">
        <v>1472</v>
      </c>
      <c r="C27" s="23">
        <f ca="1">ROUND(F21*F26,4)</f>
        <v>0</v>
      </c>
      <c r="D27" s="368" t="s">
        <v>1473</v>
      </c>
      <c r="E27" s="364"/>
      <c r="F27" s="365"/>
      <c r="G27" s="1849"/>
      <c r="H27" s="348"/>
      <c r="I27" s="349"/>
      <c r="J27" s="350"/>
      <c r="K27" s="377" t="s">
        <v>1474</v>
      </c>
      <c r="L27" s="346" t="s">
        <v>1475</v>
      </c>
      <c r="M27" s="378">
        <f ca="1">INDIRECT("'数据-取费表'!ag"&amp;$G$1)</f>
        <v>0</v>
      </c>
    </row>
    <row r="28" spans="1:37" s="1856" customFormat="1" ht="18" customHeight="1">
      <c r="A28" s="1201"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0</v>
      </c>
      <c r="D29" s="1341"/>
      <c r="E29" s="1339"/>
      <c r="F29" s="1342"/>
      <c r="G29" s="1852"/>
      <c r="H29" s="379" t="s">
        <v>1033</v>
      </c>
      <c r="I29" s="380" t="s">
        <v>1480</v>
      </c>
      <c r="J29" s="381">
        <f ca="1">ROUND(J26/(1+F40)^F41,0)</f>
        <v>0</v>
      </c>
      <c r="K29" s="382" t="s">
        <v>1481</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0</v>
      </c>
      <c r="D30" s="1336" t="s">
        <v>1426</v>
      </c>
      <c r="E30" s="1337"/>
      <c r="F30" s="1293"/>
      <c r="G30" s="1849"/>
      <c r="H30" s="744"/>
      <c r="I30" s="745"/>
      <c r="J30" s="746"/>
      <c r="K30" s="747"/>
      <c r="L30" s="748"/>
      <c r="M30" s="749"/>
    </row>
    <row r="31" spans="1:37" ht="18" customHeight="1">
      <c r="A31" s="1201" t="s">
        <v>1035</v>
      </c>
      <c r="B31" s="346" t="s">
        <v>1430</v>
      </c>
      <c r="C31" s="23">
        <f ca="1">ROUND(IF(项目基本情况!B11="自然人",C5*F31,C32+C33+C34),0)</f>
        <v>0</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1" t="s">
        <v>1034</v>
      </c>
      <c r="B32" s="346" t="s">
        <v>1434</v>
      </c>
      <c r="C32" s="23">
        <f ca="1">IF(项目基本情况!B11="自然人","——",ROUND(C5*F32/(1+'数据-取费表'!C42),0))</f>
        <v>0</v>
      </c>
      <c r="D32" s="1796" t="s">
        <v>1435</v>
      </c>
      <c r="E32" s="346" t="s">
        <v>1423</v>
      </c>
      <c r="F32" s="376">
        <f>'数据-取费表'!B41</f>
        <v>5.5000000000000007E-2</v>
      </c>
      <c r="G32" s="1849"/>
      <c r="H32" s="744"/>
      <c r="I32" s="745"/>
      <c r="J32" s="746"/>
      <c r="K32" s="747"/>
      <c r="L32" s="748"/>
      <c r="M32" s="749"/>
    </row>
    <row r="33" spans="1:18" ht="18" customHeight="1">
      <c r="A33" s="1201" t="s">
        <v>1036</v>
      </c>
      <c r="B33" s="346" t="s">
        <v>1438</v>
      </c>
      <c r="C33" s="23">
        <f ca="1">IF(项目基本情况!B11="自然人","——",IF(D33="按租金收入计税",ROUND(C5*F33,0),IF(D33="按房产原值计税",ROUND(C29*F33*0.7,0),INDIRECT("'数据-取费表'!Aj"&amp;$G$1))))</f>
        <v>0</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f>
        <v>0</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0</v>
      </c>
      <c r="G35" s="1849"/>
      <c r="H35" s="744"/>
      <c r="I35" s="1858"/>
      <c r="J35" s="1859"/>
      <c r="K35" s="1860"/>
      <c r="L35" s="1857"/>
      <c r="M35" s="1857"/>
    </row>
    <row r="36" spans="1:18" ht="18" customHeight="1">
      <c r="A36" s="1351" t="s">
        <v>1039</v>
      </c>
      <c r="B36" s="346" t="s">
        <v>1450</v>
      </c>
      <c r="C36" s="23">
        <f ca="1">ROUND(C29*F36,0)</f>
        <v>0</v>
      </c>
      <c r="D36" s="1796" t="s">
        <v>1483</v>
      </c>
      <c r="E36" s="346" t="s">
        <v>1423</v>
      </c>
      <c r="F36" s="373">
        <f ca="1">INDIRECT("'数据-取费表'!Ak"&amp;$G$1)</f>
        <v>0</v>
      </c>
      <c r="G36" s="1849"/>
      <c r="H36" s="1857"/>
      <c r="I36" s="1858"/>
      <c r="J36" s="1859"/>
      <c r="K36" s="750"/>
      <c r="L36" s="1857"/>
      <c r="M36" s="1857"/>
    </row>
    <row r="37" spans="1:18" ht="18" customHeight="1">
      <c r="A37" s="1201" t="s">
        <v>1075</v>
      </c>
      <c r="B37" s="346" t="s">
        <v>1454</v>
      </c>
      <c r="C37" s="23">
        <f ca="1">ROUND(C13*F37,0)</f>
        <v>0</v>
      </c>
      <c r="D37" s="1796" t="s">
        <v>1455</v>
      </c>
      <c r="E37" s="346" t="s">
        <v>1456</v>
      </c>
      <c r="F37" s="375">
        <f ca="1">INDIRECT("'数据-取费表'!Al"&amp;$G$1)</f>
        <v>0</v>
      </c>
      <c r="G37" s="1849"/>
      <c r="H37" s="1857"/>
      <c r="I37" s="1858"/>
      <c r="J37" s="1859"/>
      <c r="K37" s="750"/>
      <c r="L37" s="1857"/>
      <c r="M37" s="1857"/>
    </row>
    <row r="38" spans="1:18" ht="18" customHeight="1" thickBot="1">
      <c r="A38" s="1338" t="s">
        <v>1393</v>
      </c>
      <c r="B38" s="1339" t="s">
        <v>1440</v>
      </c>
      <c r="C38" s="1340">
        <f ca="1">ROUND(C5*F38,1)</f>
        <v>0</v>
      </c>
      <c r="D38" s="1341" t="s">
        <v>1460</v>
      </c>
      <c r="E38" s="1339" t="s">
        <v>1456</v>
      </c>
      <c r="F38" s="1335">
        <f ca="1">INDIRECT("'数据-取费表'!Am"&amp;$G$1)</f>
        <v>0</v>
      </c>
      <c r="G38" s="1849"/>
      <c r="H38" s="1857"/>
      <c r="I38" s="1858"/>
      <c r="J38" s="1859"/>
      <c r="K38" s="1863"/>
      <c r="L38" s="1857"/>
      <c r="M38" s="1857"/>
    </row>
    <row r="39" spans="1:18" ht="24.6" customHeight="1" thickTop="1">
      <c r="A39" s="1328" t="s">
        <v>1031</v>
      </c>
      <c r="B39" s="1343" t="s">
        <v>1484</v>
      </c>
      <c r="C39" s="354">
        <f ca="1">C5-C30</f>
        <v>0</v>
      </c>
      <c r="D39" s="1344" t="s">
        <v>1485</v>
      </c>
      <c r="E39" s="1345"/>
      <c r="F39" s="1346"/>
      <c r="G39" s="1849"/>
      <c r="H39" s="1857"/>
      <c r="I39" s="1858"/>
      <c r="J39" s="1859"/>
      <c r="K39" s="1863"/>
      <c r="L39" s="1857"/>
      <c r="M39" s="1857"/>
    </row>
    <row r="40" spans="1:18" ht="18" customHeight="1">
      <c r="A40" s="343" t="s">
        <v>1032</v>
      </c>
      <c r="B40" s="344" t="s">
        <v>1486</v>
      </c>
      <c r="C40" s="345" t="e">
        <f ca="1">ROUND(C39*(1-((1+F42)/(1+F40))^F41)/(F40-F42),0)</f>
        <v>#DIV/0!</v>
      </c>
      <c r="D40" s="369" t="s">
        <v>1470</v>
      </c>
      <c r="E40" s="346" t="s">
        <v>1471</v>
      </c>
      <c r="F40" s="356">
        <f ca="1">INDIRECT("'数据-取费表'!I"&amp;$G$1)</f>
        <v>0</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0</v>
      </c>
      <c r="G41" s="1849"/>
      <c r="H41" s="731"/>
      <c r="I41" s="1858"/>
      <c r="J41" s="1859"/>
      <c r="K41" s="750"/>
      <c r="L41" s="731"/>
      <c r="M41" s="731"/>
    </row>
    <row r="42" spans="1:18" ht="18" customHeight="1">
      <c r="A42" s="352"/>
      <c r="B42" s="353"/>
      <c r="C42" s="354"/>
      <c r="D42" s="372"/>
      <c r="E42" s="346" t="s">
        <v>1478</v>
      </c>
      <c r="F42" s="356">
        <f ca="1">INDIRECT("'数据-取费表'!v"&amp;$G$1)</f>
        <v>0</v>
      </c>
      <c r="G42" s="1849"/>
      <c r="H42" s="731"/>
      <c r="I42" s="1858"/>
      <c r="J42" s="1859"/>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1605</v>
      </c>
      <c r="E45" s="1864"/>
      <c r="F45" s="1864"/>
      <c r="O45" s="1867" t="s">
        <v>1520</v>
      </c>
      <c r="P45" s="1837"/>
      <c r="Q45" s="1837"/>
      <c r="R45" s="1837"/>
    </row>
    <row r="46" spans="1:18" s="1840" customFormat="1" ht="13.5" thickBot="1">
      <c r="A46" s="1868" t="s">
        <v>1521</v>
      </c>
      <c r="C46" s="1869" t="e">
        <f ca="1">ROUND(C45/10000,0)</f>
        <v>#DIV/0!</v>
      </c>
      <c r="D46" s="1870" t="str">
        <f>C2</f>
        <v>万元</v>
      </c>
      <c r="I46" s="1871" t="s">
        <v>1522</v>
      </c>
      <c r="J46" s="1872"/>
      <c r="K46" s="1873"/>
      <c r="L46" s="1874" t="e">
        <f ca="1">IF(M47="住宅",0,IF(L48&gt;J51,L60,J60))</f>
        <v>#DIV/0!</v>
      </c>
      <c r="O46" s="1875" t="s">
        <v>1523</v>
      </c>
      <c r="P46" s="1876" t="s">
        <v>1524</v>
      </c>
      <c r="Q46" s="1877" t="s">
        <v>1525</v>
      </c>
      <c r="R46" s="1877" t="s">
        <v>1526</v>
      </c>
    </row>
    <row r="47" spans="1:18" s="1840" customFormat="1" ht="13.5" thickBot="1">
      <c r="A47" s="1165" t="s">
        <v>1396</v>
      </c>
      <c r="B47" s="1197" t="s">
        <v>1397</v>
      </c>
      <c r="C47" s="1197" t="s">
        <v>1398</v>
      </c>
      <c r="D47" s="1197" t="s">
        <v>1399</v>
      </c>
      <c r="E47" s="1278" t="s">
        <v>1400</v>
      </c>
      <c r="F47" s="1279"/>
      <c r="G47" s="791"/>
      <c r="I47" s="1878" t="s">
        <v>1527</v>
      </c>
      <c r="J47" s="1879"/>
      <c r="K47" s="1880" t="s">
        <v>1528</v>
      </c>
      <c r="L47" s="1881">
        <f ca="1">INDIRECT("'数据-取费表'!d"&amp;$G$1)</f>
        <v>0</v>
      </c>
      <c r="M47" s="1836" t="str">
        <f>IF(ISNUMBER(FIND("住宅",C1)),"住宅","非住宅")</f>
        <v>非住宅</v>
      </c>
      <c r="O47" s="1882" t="s">
        <v>1040</v>
      </c>
      <c r="P47" s="1883" t="s">
        <v>1529</v>
      </c>
      <c r="Q47" s="1884" t="e">
        <f ca="1">C40+J29</f>
        <v>#DIV/0!</v>
      </c>
      <c r="R47" s="1884" t="s">
        <v>1530</v>
      </c>
    </row>
    <row r="48" spans="1:18" s="1840" customFormat="1" ht="28.5" thickBot="1">
      <c r="A48" s="1359" t="s">
        <v>1135</v>
      </c>
      <c r="B48" s="344" t="s">
        <v>1401</v>
      </c>
      <c r="C48" s="1815">
        <f ca="1">C49+C53+C55</f>
        <v>0</v>
      </c>
      <c r="D48" s="1361"/>
      <c r="E48" s="1362"/>
      <c r="F48" s="1181"/>
      <c r="G48" s="791"/>
      <c r="H48" s="792"/>
      <c r="I48" s="1885" t="s">
        <v>1531</v>
      </c>
      <c r="J48" s="1886"/>
      <c r="K48" s="1887" t="s">
        <v>1532</v>
      </c>
      <c r="L48" s="1888">
        <f ca="1">INDIRECT("'数据-取费表'!f"&amp;$G$1)</f>
        <v>0</v>
      </c>
      <c r="O48" s="1882" t="s">
        <v>1041</v>
      </c>
      <c r="P48" s="1883" t="s">
        <v>1533</v>
      </c>
      <c r="Q48" s="1884" t="e">
        <f ca="1">J60</f>
        <v>#DIV/0!</v>
      </c>
      <c r="R48" s="1884" t="s">
        <v>1534</v>
      </c>
    </row>
    <row r="49" spans="1:18" s="1840" customFormat="1" ht="13.5" thickBot="1">
      <c r="A49" s="1194" t="s">
        <v>1136</v>
      </c>
      <c r="B49" s="1827" t="s">
        <v>1491</v>
      </c>
      <c r="C49" s="1363">
        <f ca="1">ROUND(F49*F51*F50*(1-F52),0)</f>
        <v>0</v>
      </c>
      <c r="D49" s="1275" t="s">
        <v>1404</v>
      </c>
      <c r="E49" s="1828" t="s">
        <v>1492</v>
      </c>
      <c r="F49" s="1280"/>
      <c r="G49" s="1889"/>
      <c r="H49" s="792"/>
      <c r="I49" s="1885" t="s">
        <v>1535</v>
      </c>
      <c r="J49" s="1890"/>
      <c r="K49" s="1887" t="s">
        <v>1536</v>
      </c>
      <c r="L49" s="1891"/>
      <c r="O49" s="1892" t="s">
        <v>1042</v>
      </c>
      <c r="P49" s="1883" t="s">
        <v>1537</v>
      </c>
      <c r="Q49" s="1884">
        <f ca="1">C29</f>
        <v>0</v>
      </c>
      <c r="R49" s="1884" t="s">
        <v>1530</v>
      </c>
    </row>
    <row r="50" spans="1:18" s="1840" customFormat="1" ht="13.5" thickBot="1">
      <c r="A50" s="1195"/>
      <c r="B50" s="1198"/>
      <c r="C50" s="1199"/>
      <c r="D50" s="1172"/>
      <c r="E50" s="1276" t="s">
        <v>1406</v>
      </c>
      <c r="F50" s="1277">
        <f ca="1">F7</f>
        <v>0</v>
      </c>
      <c r="H50" s="792"/>
      <c r="I50" s="1885" t="s">
        <v>1538</v>
      </c>
      <c r="J50" s="1893">
        <f>SUMPRODUCT((I63:I65=J47)*(J62:L62=J48)*(J63:L65))</f>
        <v>0</v>
      </c>
      <c r="K50" s="1887" t="s">
        <v>1539</v>
      </c>
      <c r="L50" s="1891"/>
      <c r="M50" s="1894"/>
      <c r="O50" s="1892" t="s">
        <v>1043</v>
      </c>
      <c r="P50" s="1883" t="s">
        <v>1540</v>
      </c>
      <c r="Q50" s="1895" t="e">
        <f ca="1">J58</f>
        <v>#DIV/0!</v>
      </c>
      <c r="R50" s="1884"/>
    </row>
    <row r="51" spans="1:18" s="1840" customFormat="1" ht="13.5" thickBot="1">
      <c r="A51" s="1196"/>
      <c r="B51" s="1198"/>
      <c r="C51" s="1199"/>
      <c r="D51" s="1172"/>
      <c r="E51" s="1200" t="s">
        <v>1407</v>
      </c>
      <c r="F51" s="347">
        <f ca="1">F8</f>
        <v>365</v>
      </c>
      <c r="I51" s="1896" t="s">
        <v>1541</v>
      </c>
      <c r="J51" s="1897">
        <f>IF(J49="",J50,J49+J50-YEAR('数据-取费表'!B2))</f>
        <v>0</v>
      </c>
      <c r="K51" s="1898" t="s">
        <v>1542</v>
      </c>
      <c r="L51" s="1899">
        <f ca="1">ROUND(-PV(INDIRECT("'数据-取费表'!h"&amp;$G$1),L48,(C39-C13*C76),0),0)</f>
        <v>0</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t="b">
        <f>J53</f>
        <v>0</v>
      </c>
      <c r="R52" s="1884" t="s">
        <v>1547</v>
      </c>
    </row>
    <row r="53" spans="1:18" s="1840" customFormat="1" ht="30.75" customHeight="1" thickBot="1">
      <c r="A53" s="1360" t="s">
        <v>1137</v>
      </c>
      <c r="B53" s="368" t="s">
        <v>1409</v>
      </c>
      <c r="C53" s="360">
        <f ca="1">ROUND(IF(F53="押一",F49*F51*F50/12*F11,IF(F53="押二",F49*F51*F50/12*2*F11,IF(F53="押三",F49*F51*F50/12*3*F11,C54*F11))),0)</f>
        <v>0</v>
      </c>
      <c r="D53" s="1822" t="s">
        <v>1410</v>
      </c>
      <c r="E53" s="357" t="s">
        <v>1411</v>
      </c>
      <c r="F53" s="1365"/>
      <c r="I53" s="1903" t="s">
        <v>1548</v>
      </c>
      <c r="J53" s="1904" t="b">
        <f>IF(M47="住宅",J51,IF(D1="——",MIN(J51,L48),IF(D1="在建（套用方法）",MIN(J51,L48-'数据-取费表'!B24),IF(D1="土地（套用方法）",MIN(J51,L48-'数据-取费表'!B20)))))</f>
        <v>0</v>
      </c>
      <c r="K53" s="3275" t="s">
        <v>1549</v>
      </c>
      <c r="L53" s="3276"/>
      <c r="O53" s="1882" t="s">
        <v>1046</v>
      </c>
      <c r="P53" s="1883" t="s">
        <v>1550</v>
      </c>
      <c r="Q53" s="1884" t="e">
        <f ca="1">Q47+Q48</f>
        <v>#DIV/0!</v>
      </c>
      <c r="R53" s="1884" t="s">
        <v>1047</v>
      </c>
    </row>
    <row r="54" spans="1:18" s="1840" customFormat="1" ht="13.5" thickBot="1">
      <c r="A54" s="1194"/>
      <c r="B54" s="1939" t="s">
        <v>1604</v>
      </c>
      <c r="C54" s="1178"/>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#DIV/0!</v>
      </c>
      <c r="K55" s="1910" t="s">
        <v>1553</v>
      </c>
      <c r="L55" s="1911"/>
      <c r="O55" s="1875" t="s">
        <v>1523</v>
      </c>
      <c r="P55" s="1876" t="s">
        <v>1524</v>
      </c>
      <c r="Q55" s="1877" t="s">
        <v>1525</v>
      </c>
      <c r="R55" s="1877" t="s">
        <v>1526</v>
      </c>
    </row>
    <row r="56" spans="1:18" s="1840" customFormat="1" ht="36" customHeight="1" thickTop="1" thickBot="1">
      <c r="A56" s="1176">
        <v>2</v>
      </c>
      <c r="B56" s="1177" t="s">
        <v>1415</v>
      </c>
      <c r="C56" s="275">
        <f ca="1">C13</f>
        <v>0</v>
      </c>
      <c r="D56" s="1912"/>
      <c r="E56" s="1913"/>
      <c r="F56" s="1905"/>
      <c r="I56" s="1914" t="s">
        <v>1555</v>
      </c>
      <c r="J56" s="1915"/>
      <c r="K56" s="1885" t="s">
        <v>1556</v>
      </c>
      <c r="L56" s="1888">
        <f ca="1">IF(L48&lt;J51,"——",L48-J51)</f>
        <v>0</v>
      </c>
      <c r="O56" s="1882" t="s">
        <v>1040</v>
      </c>
      <c r="P56" s="1883" t="s">
        <v>1529</v>
      </c>
      <c r="Q56" s="1884" t="e">
        <f ca="1">C40+J29</f>
        <v>#DIV/0!</v>
      </c>
      <c r="R56" s="1884" t="s">
        <v>1530</v>
      </c>
    </row>
    <row r="57" spans="1:18" s="1840" customFormat="1" ht="24.75" thickBot="1">
      <c r="A57" s="1916"/>
      <c r="B57" s="1169" t="s">
        <v>1479</v>
      </c>
      <c r="C57" s="281">
        <f ca="1">C29</f>
        <v>0</v>
      </c>
      <c r="D57" s="1917"/>
      <c r="E57" s="1918"/>
      <c r="F57" s="1919"/>
      <c r="I57" s="1920" t="s">
        <v>1557</v>
      </c>
      <c r="J57" s="1921">
        <f ca="1">IF(OR(M47="住宅",J51&lt;L48,J56="是"),"——",J51-L48)</f>
        <v>0</v>
      </c>
      <c r="K57" s="1885" t="s">
        <v>1606</v>
      </c>
      <c r="L57" s="1888">
        <f ca="1">IF(L48&lt;J51,"——",IF(L55="比较法",L49,IF(L55="基准地价",L50,L51)))</f>
        <v>0</v>
      </c>
      <c r="O57" s="1882" t="s">
        <v>1041</v>
      </c>
      <c r="P57" s="1883" t="s">
        <v>1607</v>
      </c>
      <c r="Q57" s="1884" t="e">
        <f ca="1">L60</f>
        <v>#DIV/0!</v>
      </c>
      <c r="R57" s="1884" t="s">
        <v>1608</v>
      </c>
    </row>
    <row r="58" spans="1:18" s="1840" customFormat="1" ht="24.75" thickBot="1">
      <c r="A58" s="359" t="s">
        <v>1030</v>
      </c>
      <c r="B58" s="1177" t="s">
        <v>1425</v>
      </c>
      <c r="C58" s="360">
        <f ca="1">ROUND(C59+C64+C65+C66,0)</f>
        <v>0</v>
      </c>
      <c r="D58" s="1179" t="s">
        <v>1426</v>
      </c>
      <c r="E58" s="1180"/>
      <c r="F58" s="1181"/>
      <c r="I58" s="1920" t="s">
        <v>1561</v>
      </c>
      <c r="J58" s="1922" t="e">
        <f ca="1">IF(J55&lt;0.4,0.4,J55)</f>
        <v>#DIV/0!</v>
      </c>
      <c r="K58" s="1898" t="s">
        <v>1609</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ROUND(IF(项目基本情况!B11="自然人",C48*F59,C60+C61+C62),0)</f>
        <v>0</v>
      </c>
      <c r="D59" s="1182" t="s">
        <v>1431</v>
      </c>
      <c r="E59" s="1183" t="s">
        <v>1432</v>
      </c>
      <c r="F59" s="367" t="str">
        <f ca="1">IF(项目基本情况!B11="企业","",IF(INDIRECT("'数据-取费表'!c"&amp;$G$1)="住宅",5%,IF(F49*F50*F51/12/(1+'数据-取费表'!C42)&gt;20000,12%,7%)))</f>
        <v/>
      </c>
      <c r="I59" s="1920" t="s">
        <v>1564</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IF(项目基本情况!B11="自然人","——",ROUND(C48*F60/(1+'数据-取费表'!C42),0))</f>
        <v>0</v>
      </c>
      <c r="D60" s="1183" t="s">
        <v>1435</v>
      </c>
      <c r="E60" s="1169" t="s">
        <v>1423</v>
      </c>
      <c r="F60" s="376">
        <f t="shared" ref="F60:F66" si="0">F32</f>
        <v>5.5000000000000007E-2</v>
      </c>
      <c r="I60" s="1923" t="s">
        <v>1566</v>
      </c>
      <c r="J60" s="1924" t="e">
        <f ca="1">IF(OR(M47="住宅",J51&lt;L48,J56="是"),"0",ROUND(J59/(1+J52)^J53,0))</f>
        <v>#DIV/0!</v>
      </c>
      <c r="K60" s="1925" t="s">
        <v>1567</v>
      </c>
      <c r="L60" s="1924" t="e">
        <f ca="1">IF(OR(M47="住宅",L48&lt;J51),0,ROUND(L57*(L58/L59-1),0))</f>
        <v>#DIV/0!</v>
      </c>
      <c r="O60" s="1892" t="s">
        <v>1044</v>
      </c>
      <c r="P60" s="1883" t="s">
        <v>1568</v>
      </c>
      <c r="Q60" s="1884" t="e">
        <f ca="1">L58</f>
        <v>#DIV/0!</v>
      </c>
      <c r="R60" s="1884" t="s">
        <v>1569</v>
      </c>
    </row>
    <row r="61" spans="1:18" s="1840" customFormat="1" ht="13.5" thickBot="1">
      <c r="A61" s="1201" t="s">
        <v>1493</v>
      </c>
      <c r="B61" s="1169" t="s">
        <v>1494</v>
      </c>
      <c r="C61" s="23">
        <f ca="1">IF(项目基本情况!B11="自然人","——",IF(D61="按租金收入计税",ROUND(C48*F61,0),IF(D61="按房产原值计税",ROUND(C57*F61*0.7,0),INDIRECT("'数据-取费表'!Aj"&amp;$G$1))))</f>
        <v>0</v>
      </c>
      <c r="D61" s="1826" t="s">
        <v>1439</v>
      </c>
      <c r="E61" s="1169" t="s">
        <v>1495</v>
      </c>
      <c r="F61" s="366">
        <f t="shared" si="0"/>
        <v>1.2E-2</v>
      </c>
      <c r="I61" s="1926"/>
      <c r="J61" s="1926"/>
      <c r="K61" s="1926"/>
      <c r="L61" s="1926"/>
      <c r="O61" s="1892" t="s">
        <v>1045</v>
      </c>
      <c r="P61" s="1883" t="str">
        <f>K59</f>
        <v>建设期及建筑物耐用年限下的土地年期修正系数Kn</v>
      </c>
      <c r="Q61" s="1884" t="e">
        <f ca="1">L59</f>
        <v>#DIV/0!</v>
      </c>
      <c r="R61" s="1884" t="s">
        <v>1570</v>
      </c>
    </row>
    <row r="62" spans="1:18" s="1840" customFormat="1" ht="13.5" thickBot="1">
      <c r="A62" s="1201" t="s">
        <v>1496</v>
      </c>
      <c r="B62" s="1168" t="s">
        <v>1497</v>
      </c>
      <c r="C62" s="24">
        <f ca="1">IF(项目基本情况!B11="自然人","——",ROUND(F62*F63,0))</f>
        <v>0</v>
      </c>
      <c r="D62" s="1184" t="s">
        <v>1498</v>
      </c>
      <c r="E62" s="1169" t="s">
        <v>1499</v>
      </c>
      <c r="F62" s="370">
        <f t="shared" si="0"/>
        <v>1.5</v>
      </c>
      <c r="I62" s="1927" t="s">
        <v>1571</v>
      </c>
      <c r="J62" s="1928" t="s">
        <v>1572</v>
      </c>
      <c r="K62" s="1928" t="s">
        <v>1573</v>
      </c>
      <c r="L62" s="1928" t="s">
        <v>1574</v>
      </c>
      <c r="M62" s="1929" t="s">
        <v>1575</v>
      </c>
      <c r="O62" s="1882" t="s">
        <v>1046</v>
      </c>
      <c r="P62" s="1883" t="s">
        <v>1576</v>
      </c>
      <c r="Q62" s="1884" t="e">
        <f ca="1">Q56+Q57</f>
        <v>#DIV/0!</v>
      </c>
      <c r="R62" s="1884" t="s">
        <v>1047</v>
      </c>
    </row>
    <row r="63" spans="1:18" s="1840" customFormat="1" ht="13.5" thickBot="1">
      <c r="A63" s="371"/>
      <c r="B63" s="1175"/>
      <c r="C63" s="28"/>
      <c r="D63" s="1185"/>
      <c r="E63" s="1169" t="s">
        <v>1500</v>
      </c>
      <c r="F63" s="347">
        <f t="shared" ca="1" si="0"/>
        <v>0</v>
      </c>
      <c r="I63" s="1927" t="s">
        <v>1577</v>
      </c>
      <c r="J63" s="1928">
        <v>70</v>
      </c>
      <c r="K63" s="1928">
        <v>50</v>
      </c>
      <c r="L63" s="1928">
        <v>80</v>
      </c>
      <c r="M63" s="1930">
        <v>0.02</v>
      </c>
      <c r="O63" s="1867" t="s">
        <v>1578</v>
      </c>
      <c r="P63" s="1837"/>
      <c r="Q63" s="1837"/>
      <c r="R63" s="1837"/>
    </row>
    <row r="64" spans="1:18" s="1840" customFormat="1" ht="13.5" thickBot="1">
      <c r="A64" s="1201" t="s">
        <v>1501</v>
      </c>
      <c r="B64" s="1169" t="s">
        <v>1502</v>
      </c>
      <c r="C64" s="23">
        <f ca="1">ROUND(C57*F64,0)</f>
        <v>0</v>
      </c>
      <c r="D64" s="1183" t="s">
        <v>1503</v>
      </c>
      <c r="E64" s="1169" t="s">
        <v>1495</v>
      </c>
      <c r="F64" s="373">
        <f t="shared" ca="1" si="0"/>
        <v>0</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ROUND(C56*F65,0)</f>
        <v>0</v>
      </c>
      <c r="D65" s="1183" t="s">
        <v>1455</v>
      </c>
      <c r="E65" s="1169" t="s">
        <v>1456</v>
      </c>
      <c r="F65" s="375">
        <f t="shared" ca="1" si="0"/>
        <v>0</v>
      </c>
      <c r="I65" s="1927" t="s">
        <v>1580</v>
      </c>
      <c r="J65" s="1928">
        <v>40</v>
      </c>
      <c r="K65" s="1928">
        <v>30</v>
      </c>
      <c r="L65" s="1928">
        <v>50</v>
      </c>
      <c r="M65" s="1930">
        <v>0.02</v>
      </c>
      <c r="O65" s="1882" t="s">
        <v>1040</v>
      </c>
      <c r="P65" s="1883" t="s">
        <v>1581</v>
      </c>
      <c r="Q65" s="1884" t="e">
        <f ca="1">C40+J29</f>
        <v>#DIV/0!</v>
      </c>
      <c r="R65" s="1884" t="s">
        <v>1530</v>
      </c>
    </row>
    <row r="66" spans="1:18" s="1840" customFormat="1" ht="16.5" thickBot="1">
      <c r="A66" s="1201" t="s">
        <v>1505</v>
      </c>
      <c r="B66" s="1169" t="s">
        <v>1440</v>
      </c>
      <c r="C66" s="23">
        <f ca="1">ROUND(C48*F66,0)</f>
        <v>0</v>
      </c>
      <c r="D66" s="1183" t="s">
        <v>1506</v>
      </c>
      <c r="E66" s="1169" t="s">
        <v>1423</v>
      </c>
      <c r="F66" s="356">
        <f t="shared" ca="1" si="0"/>
        <v>0</v>
      </c>
      <c r="O66" s="1882" t="s">
        <v>1041</v>
      </c>
      <c r="P66" s="1883" t="s">
        <v>1559</v>
      </c>
      <c r="Q66" s="1884" t="e">
        <f ca="1">L60</f>
        <v>#DIV/0!</v>
      </c>
      <c r="R66" s="1884" t="s">
        <v>1582</v>
      </c>
    </row>
    <row r="67" spans="1:18" s="1840" customFormat="1" ht="16.5" thickBot="1">
      <c r="A67" s="1176" t="s">
        <v>1031</v>
      </c>
      <c r="B67" s="1186" t="s">
        <v>1464</v>
      </c>
      <c r="C67" s="360">
        <f ca="1">C48-C58</f>
        <v>0</v>
      </c>
      <c r="D67" s="1182" t="s">
        <v>1465</v>
      </c>
      <c r="E67" s="1187"/>
      <c r="F67" s="1188"/>
      <c r="O67" s="1892" t="s">
        <v>1042</v>
      </c>
      <c r="P67" s="1883" t="s">
        <v>1563</v>
      </c>
      <c r="Q67" s="1931">
        <f ca="1">L51</f>
        <v>0</v>
      </c>
      <c r="R67" s="1884" t="s">
        <v>1583</v>
      </c>
    </row>
    <row r="68" spans="1:18" s="1840" customFormat="1" ht="16.5" thickBot="1">
      <c r="A68" s="1166" t="s">
        <v>1032</v>
      </c>
      <c r="B68" s="1167" t="s">
        <v>1486</v>
      </c>
      <c r="C68" s="345" t="e">
        <f ca="1">ROUND(C67*(1-((1+F70)/(1+F68))^F69)/(F68-F70),0)</f>
        <v>#DIV/0!</v>
      </c>
      <c r="D68" s="1184" t="s">
        <v>1470</v>
      </c>
      <c r="E68" s="1169" t="s">
        <v>1471</v>
      </c>
      <c r="F68" s="356">
        <f ca="1">F40</f>
        <v>0</v>
      </c>
      <c r="O68" s="1892" t="s">
        <v>1043</v>
      </c>
      <c r="P68" s="1932" t="s">
        <v>1584</v>
      </c>
      <c r="Q68" s="1884">
        <f ca="1">ROUND(Q69-Q70*Q71,0)</f>
        <v>0</v>
      </c>
      <c r="R68" s="1884" t="s">
        <v>1051</v>
      </c>
    </row>
    <row r="69" spans="1:18" s="1840" customFormat="1" ht="13.5" thickBot="1">
      <c r="A69" s="1170"/>
      <c r="B69" s="1171"/>
      <c r="C69" s="350"/>
      <c r="D69" s="1189" t="s">
        <v>1474</v>
      </c>
      <c r="E69" s="1169" t="s">
        <v>1475</v>
      </c>
      <c r="F69" s="378">
        <f ca="1">F41</f>
        <v>0</v>
      </c>
      <c r="O69" s="1892" t="s">
        <v>1048</v>
      </c>
      <c r="P69" s="1932" t="s">
        <v>1585</v>
      </c>
      <c r="Q69" s="1884">
        <f ca="1">C39</f>
        <v>0</v>
      </c>
      <c r="R69" s="1884" t="s">
        <v>1530</v>
      </c>
    </row>
    <row r="70" spans="1:18" s="1840" customFormat="1" ht="13.5" thickBot="1">
      <c r="A70" s="1173"/>
      <c r="B70" s="1174"/>
      <c r="C70" s="354"/>
      <c r="D70" s="1185"/>
      <c r="E70" s="1169" t="s">
        <v>1478</v>
      </c>
      <c r="F70" s="1274">
        <f ca="1">F42</f>
        <v>0</v>
      </c>
      <c r="O70" s="1892" t="s">
        <v>1049</v>
      </c>
      <c r="P70" s="1932" t="s">
        <v>1586</v>
      </c>
      <c r="Q70" s="1884">
        <f ca="1">C13</f>
        <v>0</v>
      </c>
      <c r="R70" s="1884" t="s">
        <v>1530</v>
      </c>
    </row>
    <row r="71" spans="1:18" s="1840" customFormat="1" ht="13.5" thickBot="1">
      <c r="A71" s="1190" t="s">
        <v>1033</v>
      </c>
      <c r="B71" s="1191" t="s">
        <v>1488</v>
      </c>
      <c r="C71" s="381" t="e">
        <f ca="1">ROUND(C68/F71,0)</f>
        <v>#DIV/0!</v>
      </c>
      <c r="D71" s="1192" t="s">
        <v>1489</v>
      </c>
      <c r="E71" s="1193" t="s">
        <v>1490</v>
      </c>
      <c r="F71" s="384">
        <f ca="1">F43</f>
        <v>0</v>
      </c>
      <c r="O71" s="1892" t="s">
        <v>1050</v>
      </c>
      <c r="P71" s="1932" t="s">
        <v>1587</v>
      </c>
      <c r="Q71" s="1895">
        <f ca="1">C76</f>
        <v>0</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建设期及建筑物耐用年限下的土地年期修正系数Kn</v>
      </c>
      <c r="Q74" s="1884" t="e">
        <f ca="1">L59</f>
        <v>#DIV/0!</v>
      </c>
      <c r="R74" s="1884" t="s">
        <v>1570</v>
      </c>
    </row>
    <row r="75" spans="1:18" ht="13.5" thickBot="1">
      <c r="A75" s="1840"/>
      <c r="B75" s="385" t="s">
        <v>1507</v>
      </c>
      <c r="C75" s="386">
        <f ca="1">ROUND(C13*C76,0)</f>
        <v>0</v>
      </c>
      <c r="D75" s="1840"/>
      <c r="E75" s="1840"/>
      <c r="F75" s="1840"/>
      <c r="K75" s="1866"/>
      <c r="L75" s="1840"/>
      <c r="O75" s="1882" t="s">
        <v>1046</v>
      </c>
      <c r="P75" s="1883" t="s">
        <v>1550</v>
      </c>
      <c r="Q75" s="1884" t="e">
        <f ca="1">Q65+Q66</f>
        <v>#DIV/0!</v>
      </c>
      <c r="R75" s="1884" t="s">
        <v>1047</v>
      </c>
    </row>
    <row r="76" spans="1:18">
      <c r="B76" s="387" t="s">
        <v>1508</v>
      </c>
      <c r="C76" s="388">
        <f ca="1">INDIRECT("'数据-取费表'!j"&amp;$G$1)</f>
        <v>0</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2526</v>
      </c>
      <c r="B1" s="2560"/>
      <c r="C1" s="2560"/>
      <c r="D1" s="2560"/>
      <c r="E1" s="2561"/>
    </row>
    <row r="2" spans="1:6" ht="15.75">
      <c r="A2" s="2562" t="s">
        <v>2330</v>
      </c>
      <c r="B2" s="2563">
        <f ca="1">SUMIF(B6:B13,"&lt;&gt;#ref!",B6:B13)</f>
        <v>86189</v>
      </c>
      <c r="C2" s="2564" t="s">
        <v>2519</v>
      </c>
      <c r="D2" s="2565" t="s">
        <v>2520</v>
      </c>
      <c r="E2" s="2566">
        <f>SUM(E6:E13)</f>
        <v>66734.710000000006</v>
      </c>
    </row>
    <row r="3" spans="1:6" ht="15.75">
      <c r="A3" s="2562" t="s">
        <v>1395</v>
      </c>
      <c r="B3" s="2563">
        <f ca="1">ROUND(B2*10000/E2,0)</f>
        <v>12915</v>
      </c>
      <c r="C3" s="2564" t="s">
        <v>2527</v>
      </c>
      <c r="D3" s="2567"/>
      <c r="E3" s="2568"/>
    </row>
    <row r="4" spans="1:6" ht="15.75">
      <c r="A4" s="2569"/>
      <c r="B4" s="2567"/>
      <c r="C4" s="2567"/>
      <c r="D4" s="2567"/>
      <c r="E4" s="2568"/>
    </row>
    <row r="5" spans="1:6" ht="15">
      <c r="A5" s="2570" t="s">
        <v>2521</v>
      </c>
      <c r="B5" s="3280" t="s">
        <v>2522</v>
      </c>
      <c r="C5" s="3280"/>
      <c r="D5" s="2571"/>
      <c r="E5" s="2572" t="s">
        <v>2523</v>
      </c>
      <c r="F5" s="2573" t="s">
        <v>2524</v>
      </c>
    </row>
    <row r="6" spans="1:6">
      <c r="A6" s="2574">
        <f>'数据-取费表'!AN6</f>
        <v>0</v>
      </c>
      <c r="B6" s="2573" t="e">
        <f ca="1">IF(F6="是",'数据-取费表'!AO6,0)</f>
        <v>#REF!</v>
      </c>
      <c r="C6" s="2564" t="s">
        <v>2519</v>
      </c>
      <c r="D6" s="2567"/>
      <c r="E6" s="2575">
        <f>IF(OR(A6=0,F6="否"),0,'数据-取费表'!K6+'数据-取费表'!S6)</f>
        <v>0</v>
      </c>
      <c r="F6" s="2576" t="s">
        <v>2525</v>
      </c>
    </row>
    <row r="7" spans="1:6">
      <c r="A7" s="2574" t="str">
        <f>'数据-取费表'!AN7</f>
        <v>收益法商业</v>
      </c>
      <c r="B7" s="2573">
        <f ca="1">IF(F7="是",'数据-取费表'!AO7,0)</f>
        <v>56930</v>
      </c>
      <c r="C7" s="2564" t="s">
        <v>2519</v>
      </c>
      <c r="D7" s="2567"/>
      <c r="E7" s="2575">
        <f>IF(OR(A7=0,F7="否"),0,'数据-取费表'!K7+'数据-取费表'!S7)</f>
        <v>22141.74</v>
      </c>
      <c r="F7" s="2576" t="s">
        <v>2525</v>
      </c>
    </row>
    <row r="8" spans="1:6">
      <c r="A8" s="2574" t="str">
        <f>'数据-取费表'!AN8</f>
        <v>收益法车库</v>
      </c>
      <c r="B8" s="2573">
        <f ca="1">IF(F8="是",'数据-取费表'!AO8,0)</f>
        <v>28902</v>
      </c>
      <c r="C8" s="2564" t="s">
        <v>2519</v>
      </c>
      <c r="D8" s="2567"/>
      <c r="E8" s="2575">
        <f>IF(OR(A8=0,F8="否"),0,'数据-取费表'!K8+'数据-取费表'!S8)</f>
        <v>44077.67</v>
      </c>
      <c r="F8" s="2576" t="s">
        <v>2525</v>
      </c>
    </row>
    <row r="9" spans="1:6">
      <c r="A9" s="2574" t="str">
        <f>'数据-取费表'!AN9</f>
        <v>收益法仓储</v>
      </c>
      <c r="B9" s="2573">
        <f ca="1">IF(F9="是",'数据-取费表'!AO9,0)</f>
        <v>357</v>
      </c>
      <c r="C9" s="2564" t="s">
        <v>2519</v>
      </c>
      <c r="D9" s="2567"/>
      <c r="E9" s="2575">
        <f>IF(OR(A9=0,F9="否"),0,'数据-取费表'!K9+'数据-取费表'!S9)</f>
        <v>515.29999999999995</v>
      </c>
      <c r="F9" s="2576" t="s">
        <v>2525</v>
      </c>
    </row>
    <row r="10" spans="1:6">
      <c r="A10" s="2574">
        <f>'数据-取费表'!AN10</f>
        <v>0</v>
      </c>
      <c r="B10" s="2573" t="e">
        <f ca="1">IF(F10="是",'数据-取费表'!AO10,0)</f>
        <v>#REF!</v>
      </c>
      <c r="C10" s="2564" t="s">
        <v>2519</v>
      </c>
      <c r="D10" s="2567"/>
      <c r="E10" s="2575">
        <f>IF(OR(A10=0,F10="否"),0,'数据-取费表'!K10+'数据-取费表'!S10)</f>
        <v>0</v>
      </c>
      <c r="F10" s="2576" t="s">
        <v>2525</v>
      </c>
    </row>
    <row r="11" spans="1:6">
      <c r="A11" s="2574">
        <f>'数据-取费表'!AN11</f>
        <v>0</v>
      </c>
      <c r="B11" s="2573" t="e">
        <f ca="1">IF(F11="是",'数据-取费表'!AO11,0)</f>
        <v>#REF!</v>
      </c>
      <c r="C11" s="2564" t="s">
        <v>2519</v>
      </c>
      <c r="D11" s="2567"/>
      <c r="E11" s="2575">
        <f>IF(OR(A11=0,F11="否"),0,'数据-取费表'!K11+'数据-取费表'!S11)</f>
        <v>0</v>
      </c>
      <c r="F11" s="2576" t="s">
        <v>2525</v>
      </c>
    </row>
    <row r="12" spans="1:6">
      <c r="A12" s="2574">
        <f>'数据-取费表'!AN12</f>
        <v>0</v>
      </c>
      <c r="B12" s="2573" t="e">
        <f ca="1">IF(F12="是",'数据-取费表'!AO12,0)</f>
        <v>#REF!</v>
      </c>
      <c r="C12" s="2564" t="s">
        <v>2519</v>
      </c>
      <c r="D12" s="2567"/>
      <c r="E12" s="2575">
        <f>IF(OR(A12=0,F12="否"),0,'数据-取费表'!K12+'数据-取费表'!S12)</f>
        <v>0</v>
      </c>
      <c r="F12" s="2576" t="s">
        <v>2525</v>
      </c>
    </row>
    <row r="13" spans="1:6" ht="15" thickBot="1">
      <c r="A13" s="2577">
        <f>'数据-取费表'!AN13</f>
        <v>0</v>
      </c>
      <c r="B13" s="2573" t="e">
        <f ca="1">IF(F13="是",'数据-取费表'!AO13,0)</f>
        <v>#REF!</v>
      </c>
      <c r="C13" s="2578" t="s">
        <v>2519</v>
      </c>
      <c r="D13" s="2579"/>
      <c r="E13" s="2575">
        <f>IF(OR(A13=0,F13="否"),0,'数据-取费表'!K13+'数据-取费表'!S13)</f>
        <v>0</v>
      </c>
      <c r="F13" s="2576"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97" t="s">
        <v>1076</v>
      </c>
      <c r="B1" s="3298"/>
      <c r="C1" s="3299"/>
      <c r="D1" s="3300">
        <f>SUM(I10,I15,I20,I21,I23)</f>
        <v>0</v>
      </c>
      <c r="E1" s="3300"/>
      <c r="F1" s="3300"/>
      <c r="G1" s="3300"/>
      <c r="H1" s="3300"/>
      <c r="I1" s="3301"/>
    </row>
    <row r="2" spans="1:9">
      <c r="A2" s="3287" t="s">
        <v>1077</v>
      </c>
      <c r="B2" s="3288" t="s">
        <v>1078</v>
      </c>
      <c r="C2" s="3288"/>
      <c r="D2" s="1300" t="s">
        <v>1079</v>
      </c>
      <c r="E2" s="1300" t="s">
        <v>1080</v>
      </c>
      <c r="F2" s="1300" t="s">
        <v>1081</v>
      </c>
      <c r="G2" s="1300" t="s">
        <v>1082</v>
      </c>
      <c r="H2" s="1300" t="s">
        <v>1083</v>
      </c>
      <c r="I2" s="1301" t="s">
        <v>1084</v>
      </c>
    </row>
    <row r="3" spans="1:9">
      <c r="A3" s="3287"/>
      <c r="B3" s="3288" t="s">
        <v>1085</v>
      </c>
      <c r="C3" s="3288"/>
      <c r="D3" s="1302"/>
      <c r="E3" s="1300"/>
      <c r="F3" s="1303"/>
      <c r="G3" s="1303"/>
      <c r="H3" s="1304"/>
      <c r="I3" s="1305">
        <f>ROUND(D3*E3*F3*G3*H3/10000,0)</f>
        <v>0</v>
      </c>
    </row>
    <row r="4" spans="1:9">
      <c r="A4" s="3287"/>
      <c r="B4" s="3288" t="s">
        <v>1086</v>
      </c>
      <c r="C4" s="3288"/>
      <c r="D4" s="1302"/>
      <c r="E4" s="1300"/>
      <c r="F4" s="1303"/>
      <c r="G4" s="1303"/>
      <c r="H4" s="1304"/>
      <c r="I4" s="1305">
        <f t="shared" ref="I4:I9" si="0">ROUND(D4*E4*F4*G4*H4/10000,0)</f>
        <v>0</v>
      </c>
    </row>
    <row r="5" spans="1:9">
      <c r="A5" s="3287"/>
      <c r="B5" s="3288" t="s">
        <v>1087</v>
      </c>
      <c r="C5" s="3288"/>
      <c r="D5" s="1302"/>
      <c r="E5" s="1300"/>
      <c r="F5" s="1303"/>
      <c r="G5" s="1303"/>
      <c r="H5" s="1304"/>
      <c r="I5" s="1305">
        <f t="shared" si="0"/>
        <v>0</v>
      </c>
    </row>
    <row r="6" spans="1:9">
      <c r="A6" s="3287"/>
      <c r="B6" s="3288" t="s">
        <v>1088</v>
      </c>
      <c r="C6" s="3288"/>
      <c r="D6" s="1302"/>
      <c r="E6" s="1300"/>
      <c r="F6" s="1303"/>
      <c r="G6" s="1303"/>
      <c r="H6" s="1304"/>
      <c r="I6" s="1305">
        <f t="shared" si="0"/>
        <v>0</v>
      </c>
    </row>
    <row r="7" spans="1:9">
      <c r="A7" s="3287"/>
      <c r="B7" s="3288" t="s">
        <v>1089</v>
      </c>
      <c r="C7" s="3288"/>
      <c r="D7" s="1302"/>
      <c r="E7" s="1300"/>
      <c r="F7" s="1303"/>
      <c r="G7" s="1303"/>
      <c r="H7" s="1304"/>
      <c r="I7" s="1305">
        <f t="shared" si="0"/>
        <v>0</v>
      </c>
    </row>
    <row r="8" spans="1:9">
      <c r="A8" s="3287"/>
      <c r="B8" s="3288" t="s">
        <v>1090</v>
      </c>
      <c r="C8" s="3288"/>
      <c r="D8" s="1302"/>
      <c r="E8" s="1300"/>
      <c r="F8" s="1303"/>
      <c r="G8" s="1303"/>
      <c r="H8" s="1304"/>
      <c r="I8" s="1305">
        <f t="shared" si="0"/>
        <v>0</v>
      </c>
    </row>
    <row r="9" spans="1:9">
      <c r="A9" s="3287"/>
      <c r="B9" s="3288" t="s">
        <v>1091</v>
      </c>
      <c r="C9" s="3288"/>
      <c r="D9" s="1302"/>
      <c r="E9" s="1300"/>
      <c r="F9" s="1303"/>
      <c r="G9" s="1303"/>
      <c r="H9" s="1304"/>
      <c r="I9" s="1305">
        <f t="shared" si="0"/>
        <v>0</v>
      </c>
    </row>
    <row r="10" spans="1:9">
      <c r="A10" s="3287"/>
      <c r="B10" s="3289" t="s">
        <v>1092</v>
      </c>
      <c r="C10" s="3289"/>
      <c r="D10" s="1306"/>
      <c r="E10" s="1306" t="e">
        <f>ROUND(D1*10000/D10/H9,0)</f>
        <v>#DIV/0!</v>
      </c>
      <c r="F10" s="1307"/>
      <c r="G10" s="1307"/>
      <c r="H10" s="1308"/>
      <c r="I10" s="1309">
        <f>SUM(I3:I9)</f>
        <v>0</v>
      </c>
    </row>
    <row r="11" spans="1:9" ht="14.25">
      <c r="A11" s="3287" t="s">
        <v>1093</v>
      </c>
      <c r="B11" s="3288" t="s">
        <v>1094</v>
      </c>
      <c r="C11" s="3288"/>
      <c r="D11" s="1302" t="s">
        <v>1095</v>
      </c>
      <c r="E11" s="1302" t="s">
        <v>1096</v>
      </c>
      <c r="F11" s="1303" t="s">
        <v>1097</v>
      </c>
      <c r="G11" s="1303" t="s">
        <v>1083</v>
      </c>
      <c r="H11" s="1310" t="s">
        <v>1098</v>
      </c>
      <c r="I11" s="1301" t="s">
        <v>1084</v>
      </c>
    </row>
    <row r="12" spans="1:9">
      <c r="A12" s="3287"/>
      <c r="B12" s="3288" t="s">
        <v>1099</v>
      </c>
      <c r="C12" s="3288"/>
      <c r="D12" s="1302"/>
      <c r="E12" s="1302"/>
      <c r="F12" s="1303"/>
      <c r="G12" s="1304"/>
      <c r="H12" s="1311"/>
      <c r="I12" s="1301">
        <f>ROUND(D12*E12*F12*G12/10000,0)</f>
        <v>0</v>
      </c>
    </row>
    <row r="13" spans="1:9">
      <c r="A13" s="3287"/>
      <c r="B13" s="3288" t="s">
        <v>1100</v>
      </c>
      <c r="C13" s="3288"/>
      <c r="D13" s="1302"/>
      <c r="E13" s="1302"/>
      <c r="F13" s="1303"/>
      <c r="G13" s="1304"/>
      <c r="H13" s="1311"/>
      <c r="I13" s="1301">
        <f>ROUND(D13*E13*F13*G13/10000,0)</f>
        <v>0</v>
      </c>
    </row>
    <row r="14" spans="1:9">
      <c r="A14" s="3287"/>
      <c r="B14" s="3288" t="s">
        <v>1101</v>
      </c>
      <c r="C14" s="3288"/>
      <c r="D14" s="1302"/>
      <c r="E14" s="1302"/>
      <c r="F14" s="1303"/>
      <c r="G14" s="1304"/>
      <c r="H14" s="1311"/>
      <c r="I14" s="1301">
        <f>ROUND(D14*E14*F14*G14/10000,0)</f>
        <v>0</v>
      </c>
    </row>
    <row r="15" spans="1:9">
      <c r="A15" s="3287"/>
      <c r="B15" s="3289" t="s">
        <v>1092</v>
      </c>
      <c r="C15" s="3289"/>
      <c r="D15" s="1306"/>
      <c r="E15" s="1306">
        <f>SUM(E12:E14)</f>
        <v>0</v>
      </c>
      <c r="F15" s="1307"/>
      <c r="G15" s="1304"/>
      <c r="H15" s="1311"/>
      <c r="I15" s="1312">
        <f>SUM(I12:I14)</f>
        <v>0</v>
      </c>
    </row>
    <row r="16" spans="1:9" ht="24">
      <c r="A16" s="3287" t="s">
        <v>1102</v>
      </c>
      <c r="B16" s="3288" t="s">
        <v>1103</v>
      </c>
      <c r="C16" s="3288"/>
      <c r="D16" s="1302" t="s">
        <v>1079</v>
      </c>
      <c r="E16" s="1313" t="s">
        <v>1104</v>
      </c>
      <c r="F16" s="1303" t="s">
        <v>1105</v>
      </c>
      <c r="G16" s="1304" t="s">
        <v>1083</v>
      </c>
      <c r="H16" s="1310" t="s">
        <v>1098</v>
      </c>
      <c r="I16" s="1301" t="s">
        <v>1084</v>
      </c>
    </row>
    <row r="17" spans="1:9" ht="14.25">
      <c r="A17" s="3287"/>
      <c r="B17" s="3288" t="s">
        <v>1106</v>
      </c>
      <c r="C17" s="3288"/>
      <c r="D17" s="1302"/>
      <c r="E17" s="1302"/>
      <c r="F17" s="1303"/>
      <c r="G17" s="1304"/>
      <c r="H17" s="1314"/>
      <c r="I17" s="1315">
        <f>ROUND(D17*E17*F17*G17/10000,0)</f>
        <v>0</v>
      </c>
    </row>
    <row r="18" spans="1:9" ht="14.25">
      <c r="A18" s="3287"/>
      <c r="B18" s="3288" t="s">
        <v>1107</v>
      </c>
      <c r="C18" s="3288"/>
      <c r="D18" s="1302"/>
      <c r="E18" s="1302"/>
      <c r="F18" s="1303"/>
      <c r="G18" s="1304"/>
      <c r="H18" s="1314"/>
      <c r="I18" s="1315">
        <f>ROUND(D18*E18*F18*G18/10000,0)</f>
        <v>0</v>
      </c>
    </row>
    <row r="19" spans="1:9" ht="14.25">
      <c r="A19" s="3287"/>
      <c r="B19" s="3288" t="s">
        <v>1108</v>
      </c>
      <c r="C19" s="3288"/>
      <c r="D19" s="1302"/>
      <c r="E19" s="1302"/>
      <c r="F19" s="1303"/>
      <c r="G19" s="1304"/>
      <c r="H19" s="1314"/>
      <c r="I19" s="1315">
        <f>ROUND(D19*E19*F19*G19/10000,0)</f>
        <v>0</v>
      </c>
    </row>
    <row r="20" spans="1:9">
      <c r="A20" s="3287"/>
      <c r="B20" s="3289" t="s">
        <v>1092</v>
      </c>
      <c r="C20" s="3289"/>
      <c r="D20" s="1306">
        <f>SUM(D17:D19)</f>
        <v>0</v>
      </c>
      <c r="E20" s="1306"/>
      <c r="F20" s="1307"/>
      <c r="G20" s="1304"/>
      <c r="H20" s="1311"/>
      <c r="I20" s="1312">
        <f>SUM(I17:I19)</f>
        <v>0</v>
      </c>
    </row>
    <row r="21" spans="1:9">
      <c r="A21" s="3287" t="s">
        <v>1109</v>
      </c>
      <c r="B21" s="3290"/>
      <c r="C21" s="3290"/>
      <c r="D21" s="3290"/>
      <c r="E21" s="3290"/>
      <c r="F21" s="3290"/>
      <c r="G21" s="3290"/>
      <c r="H21" s="1763">
        <v>0.1</v>
      </c>
      <c r="I21" s="1309">
        <f>ROUND(I10*H21,0)</f>
        <v>0</v>
      </c>
    </row>
    <row r="22" spans="1:9" ht="14.25">
      <c r="A22" s="3291" t="s">
        <v>1110</v>
      </c>
      <c r="B22" s="3292"/>
      <c r="C22" s="3293"/>
      <c r="D22" s="1316" t="s">
        <v>1111</v>
      </c>
      <c r="E22" s="1316" t="s">
        <v>1112</v>
      </c>
      <c r="F22" s="1317" t="s">
        <v>1113</v>
      </c>
      <c r="G22" s="1317" t="s">
        <v>1114</v>
      </c>
      <c r="H22" s="1310" t="s">
        <v>1115</v>
      </c>
      <c r="I22" s="1301" t="s">
        <v>1116</v>
      </c>
    </row>
    <row r="23" spans="1:9" ht="14.25" thickBot="1">
      <c r="A23" s="3294"/>
      <c r="B23" s="3295"/>
      <c r="C23" s="3296"/>
      <c r="D23" s="1318"/>
      <c r="E23" s="1318"/>
      <c r="F23" s="1318"/>
      <c r="G23" s="1319"/>
      <c r="H23" s="1320"/>
      <c r="I23" s="1321">
        <f>ROUND(E23*D23*F23*(1-G23)/10000,0)</f>
        <v>0</v>
      </c>
    </row>
    <row r="26" spans="1:9">
      <c r="A26" s="1322" t="s">
        <v>1117</v>
      </c>
      <c r="B26" s="1322"/>
      <c r="C26" s="1322"/>
      <c r="D26" s="1322"/>
      <c r="E26" s="3284">
        <f>C27-C30-C31-C32</f>
        <v>0</v>
      </c>
      <c r="F26" s="3284"/>
      <c r="G26" s="3284"/>
      <c r="H26" s="1735" t="s">
        <v>1340</v>
      </c>
    </row>
    <row r="27" spans="1:9">
      <c r="A27" s="1323">
        <v>1</v>
      </c>
      <c r="B27" s="1324" t="s">
        <v>1118</v>
      </c>
      <c r="C27" s="1324">
        <f>C28+C29</f>
        <v>0</v>
      </c>
      <c r="D27" s="1324"/>
      <c r="E27" s="3285"/>
      <c r="F27" s="3285"/>
      <c r="G27" s="3285"/>
    </row>
    <row r="28" spans="1:9">
      <c r="A28" s="1325" t="s">
        <v>1119</v>
      </c>
      <c r="B28" s="1324" t="s">
        <v>1120</v>
      </c>
      <c r="C28" s="1324"/>
      <c r="D28" s="1324"/>
      <c r="E28" s="3285"/>
      <c r="F28" s="3285"/>
      <c r="G28" s="3285"/>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86"/>
      <c r="F32" s="3286"/>
      <c r="G32" s="3286"/>
    </row>
    <row r="33" spans="1:7" hidden="1">
      <c r="A33" s="3281" t="s">
        <v>1129</v>
      </c>
      <c r="B33" s="3282"/>
      <c r="C33" s="3282"/>
      <c r="D33" s="3283"/>
      <c r="E33" s="3284"/>
      <c r="F33" s="3284"/>
      <c r="G33" s="3284"/>
    </row>
    <row r="34" spans="1:7" hidden="1">
      <c r="A34" s="1327">
        <v>1</v>
      </c>
      <c r="B34" s="1324" t="s">
        <v>1130</v>
      </c>
      <c r="C34" s="1324"/>
      <c r="D34" s="1324"/>
      <c r="E34" s="3285"/>
      <c r="F34" s="3285"/>
      <c r="G34" s="3285"/>
    </row>
    <row r="35" spans="1:7" hidden="1">
      <c r="A35" s="1327">
        <v>2</v>
      </c>
      <c r="B35" s="1324" t="s">
        <v>1131</v>
      </c>
      <c r="C35" s="1324"/>
      <c r="D35" s="1324"/>
      <c r="E35" s="3285"/>
      <c r="F35" s="3285"/>
      <c r="G35" s="3285"/>
    </row>
    <row r="36" spans="1:7" hidden="1">
      <c r="A36" s="1327">
        <v>3</v>
      </c>
      <c r="B36" s="1324" t="s">
        <v>1132</v>
      </c>
      <c r="C36" s="1324"/>
      <c r="D36" s="1324"/>
      <c r="E36" s="3285"/>
      <c r="F36" s="3285"/>
      <c r="G36" s="3285"/>
    </row>
    <row r="37" spans="1:7" hidden="1">
      <c r="A37" s="1327">
        <v>4</v>
      </c>
      <c r="B37" s="1324" t="s">
        <v>1133</v>
      </c>
      <c r="C37" s="1324"/>
      <c r="D37" s="1324"/>
      <c r="E37" s="3285"/>
      <c r="F37" s="3285"/>
      <c r="G37" s="3285"/>
    </row>
    <row r="38" spans="1:7" hidden="1">
      <c r="A38" s="3281" t="s">
        <v>1134</v>
      </c>
      <c r="B38" s="3282"/>
      <c r="C38" s="3282"/>
      <c r="D38" s="3283"/>
      <c r="E38" s="3284"/>
      <c r="F38" s="3284"/>
      <c r="G38" s="328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2529</v>
      </c>
      <c r="C1" s="1632" t="s">
        <v>2530</v>
      </c>
      <c r="D1" s="1619"/>
      <c r="E1" s="2581"/>
      <c r="F1" s="2582" t="s">
        <v>2531</v>
      </c>
      <c r="G1" s="1629" t="s">
        <v>2532</v>
      </c>
      <c r="H1" s="1628"/>
      <c r="I1" s="1628"/>
      <c r="J1" s="1628"/>
      <c r="K1" s="1630"/>
      <c r="L1" s="1631"/>
      <c r="M1" s="1632"/>
      <c r="N1" s="1632"/>
      <c r="O1" s="1632"/>
      <c r="P1" s="2583"/>
      <c r="Q1" s="1618"/>
      <c r="R1" s="1618"/>
      <c r="S1" s="1618"/>
      <c r="T1" s="1618"/>
      <c r="U1" s="1618"/>
      <c r="V1" s="1618"/>
      <c r="W1" s="1618"/>
      <c r="X1" s="1618"/>
      <c r="Y1" s="1618"/>
      <c r="Z1" s="1618"/>
      <c r="AA1" s="1618"/>
      <c r="AB1" s="1618"/>
      <c r="AC1" s="1626"/>
    </row>
    <row r="2" spans="1:29" s="392" customFormat="1" ht="28.5" customHeight="1" thickTop="1">
      <c r="A2" s="1615" t="s">
        <v>1394</v>
      </c>
      <c r="B2" s="1417" t="e">
        <f ca="1">IF(C2="——",ROUND(C49*D3/10000,0),ROUND(C49*D3/10000,0)-D2)</f>
        <v>#DIV/0!</v>
      </c>
      <c r="C2" s="2584"/>
      <c r="D2" s="1364" t="e">
        <f ca="1">SUMIF(INDIRECT("'"&amp;F2&amp;"'"&amp;"!A:A"),"承租人权益价值",INDIRECT("'"&amp;F2&amp;"'"&amp;"!c:c"))</f>
        <v>#REF!</v>
      </c>
      <c r="E2" s="2585" t="s">
        <v>2533</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1395</v>
      </c>
      <c r="B3" s="398" t="e">
        <f ca="1">IF(C2="——",C49,ROUND(B2*10000/D3,0))</f>
        <v>#DIV/0!</v>
      </c>
      <c r="C3" s="399" t="s">
        <v>2534</v>
      </c>
      <c r="D3" s="398">
        <f>IF(D1="",'数据-汇总表'!E3,SUMIF('数据-汇总表'!$C19:$C33,D1,'数据-汇总表'!$E19:$E33))</f>
        <v>220053.4</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1"/>
    </row>
    <row r="4" spans="1:29" ht="15">
      <c r="A4" s="400" t="s">
        <v>2535</v>
      </c>
      <c r="B4" s="401"/>
      <c r="C4" s="3183" t="s">
        <v>2536</v>
      </c>
      <c r="D4" s="3196"/>
      <c r="E4" s="3197" t="s">
        <v>2537</v>
      </c>
      <c r="F4" s="3198"/>
      <c r="G4" s="3183" t="s">
        <v>2538</v>
      </c>
      <c r="H4" s="3196"/>
      <c r="I4" s="3183" t="s">
        <v>2539</v>
      </c>
      <c r="J4" s="3196"/>
      <c r="K4" s="2594" t="s">
        <v>2540</v>
      </c>
      <c r="L4" s="1130"/>
      <c r="M4" s="1131"/>
      <c r="N4" s="1131"/>
      <c r="O4" s="1131"/>
      <c r="P4" s="3199" t="s">
        <v>2541</v>
      </c>
      <c r="Q4" s="3200"/>
      <c r="R4" s="3205" t="s">
        <v>2537</v>
      </c>
      <c r="S4" s="3206"/>
      <c r="T4" s="3205" t="s">
        <v>2538</v>
      </c>
      <c r="U4" s="3206"/>
      <c r="V4" s="3211" t="s">
        <v>2539</v>
      </c>
      <c r="W4" s="3211"/>
      <c r="X4" s="1811"/>
      <c r="Y4" s="3205" t="s">
        <v>2541</v>
      </c>
      <c r="Z4" s="3206"/>
      <c r="AA4" s="3193" t="s">
        <v>2537</v>
      </c>
      <c r="AB4" s="3193" t="s">
        <v>2538</v>
      </c>
      <c r="AC4" s="3193" t="s">
        <v>2539</v>
      </c>
    </row>
    <row r="5" spans="1:29" ht="15">
      <c r="A5" s="403"/>
      <c r="B5" s="404"/>
      <c r="C5" s="3214" t="s">
        <v>2542</v>
      </c>
      <c r="D5" s="3215"/>
      <c r="E5" s="3221" t="s">
        <v>2543</v>
      </c>
      <c r="F5" s="3222"/>
      <c r="G5" s="3214" t="s">
        <v>2544</v>
      </c>
      <c r="H5" s="3215"/>
      <c r="I5" s="3214" t="s">
        <v>2545</v>
      </c>
      <c r="J5" s="3215"/>
      <c r="K5" s="2595"/>
      <c r="L5" s="1130"/>
      <c r="M5" s="1131"/>
      <c r="N5" s="1131"/>
      <c r="O5" s="1131"/>
      <c r="P5" s="3201"/>
      <c r="Q5" s="3202"/>
      <c r="R5" s="3207"/>
      <c r="S5" s="3208"/>
      <c r="T5" s="3207"/>
      <c r="U5" s="3208"/>
      <c r="V5" s="3211"/>
      <c r="W5" s="3211"/>
      <c r="X5" s="1811"/>
      <c r="Y5" s="3207"/>
      <c r="Z5" s="3208"/>
      <c r="AA5" s="3194"/>
      <c r="AB5" s="3194"/>
      <c r="AC5" s="3194"/>
    </row>
    <row r="6" spans="1:29" ht="15.75" thickBot="1">
      <c r="A6" s="405"/>
      <c r="B6" s="406"/>
      <c r="C6" s="3212" t="s">
        <v>2546</v>
      </c>
      <c r="D6" s="3213"/>
      <c r="E6" s="3219" t="s">
        <v>2546</v>
      </c>
      <c r="F6" s="3220"/>
      <c r="G6" s="3212" t="s">
        <v>2546</v>
      </c>
      <c r="H6" s="3213"/>
      <c r="I6" s="3212" t="s">
        <v>2546</v>
      </c>
      <c r="J6" s="3213"/>
      <c r="K6" s="2595" t="s">
        <v>2547</v>
      </c>
      <c r="L6" s="1130"/>
      <c r="M6" s="1131"/>
      <c r="N6" s="1131"/>
      <c r="O6" s="1131"/>
      <c r="P6" s="3203"/>
      <c r="Q6" s="3204"/>
      <c r="R6" s="3207"/>
      <c r="S6" s="3208"/>
      <c r="T6" s="3209"/>
      <c r="U6" s="3210"/>
      <c r="V6" s="3211"/>
      <c r="W6" s="3211"/>
      <c r="X6" s="1811"/>
      <c r="Y6" s="3209"/>
      <c r="Z6" s="3210"/>
      <c r="AA6" s="3195"/>
      <c r="AB6" s="3195"/>
      <c r="AC6" s="3195"/>
    </row>
    <row r="7" spans="1:29" s="116" customFormat="1" ht="15.75" thickBot="1">
      <c r="A7" s="407" t="s">
        <v>2548</v>
      </c>
      <c r="B7" s="408"/>
      <c r="C7" s="409">
        <f>'数据-取费表'!B2</f>
        <v>43358</v>
      </c>
      <c r="D7" s="410">
        <v>100</v>
      </c>
      <c r="E7" s="411"/>
      <c r="F7" s="412">
        <f>SUMIF(58:58,YEAR(E7)&amp;"-"&amp;MONTH(E7),59:59)</f>
        <v>0</v>
      </c>
      <c r="G7" s="411"/>
      <c r="H7" s="410">
        <f>SUMIF(58:58,YEAR(G7)&amp;"-"&amp;MONTH(G7),59:59)</f>
        <v>0</v>
      </c>
      <c r="I7" s="411"/>
      <c r="J7" s="410">
        <f>SUMIF(58:58,YEAR(I7)&amp;"-"&amp;MONTH(I7),59:59)</f>
        <v>0</v>
      </c>
      <c r="K7" s="2596"/>
      <c r="L7" s="1132"/>
      <c r="M7" s="1133"/>
      <c r="N7" s="1133"/>
      <c r="O7" s="1133"/>
      <c r="P7" s="3216" t="s">
        <v>2549</v>
      </c>
      <c r="Q7" s="3218"/>
      <c r="R7" s="769" t="s">
        <v>23</v>
      </c>
      <c r="S7" s="770">
        <f t="shared" ref="S7:S15" si="0">F7</f>
        <v>0</v>
      </c>
      <c r="T7" s="769" t="s">
        <v>23</v>
      </c>
      <c r="U7" s="770">
        <f t="shared" ref="U7:U15" si="1">H7</f>
        <v>0</v>
      </c>
      <c r="V7" s="769" t="s">
        <v>23</v>
      </c>
      <c r="W7" s="770">
        <f t="shared" ref="W7:W15" si="2">J7</f>
        <v>0</v>
      </c>
      <c r="X7" s="771"/>
      <c r="Y7" s="3216" t="s">
        <v>2549</v>
      </c>
      <c r="Z7" s="3217"/>
      <c r="AA7" s="772" t="e">
        <f>D7/F7</f>
        <v>#DIV/0!</v>
      </c>
      <c r="AB7" s="772" t="e">
        <f>D7/H7</f>
        <v>#DIV/0!</v>
      </c>
      <c r="AC7" s="772" t="e">
        <f>D7/J7</f>
        <v>#DIV/0!</v>
      </c>
    </row>
    <row r="8" spans="1:29" s="116" customFormat="1" ht="15.75" thickBot="1">
      <c r="A8" s="407" t="s">
        <v>2550</v>
      </c>
      <c r="B8" s="408"/>
      <c r="C8" s="413" t="s">
        <v>2551</v>
      </c>
      <c r="D8" s="410">
        <v>100</v>
      </c>
      <c r="E8" s="2597"/>
      <c r="F8" s="412">
        <f>SUMIF(61:61,E8,62:62)-SUMIF(61:61,C8,62:62)+100</f>
        <v>0</v>
      </c>
      <c r="G8" s="413"/>
      <c r="H8" s="410">
        <f>SUMIF(61:61,G8,62:62)-SUMIF(61:61,C8,62:62)+100</f>
        <v>0</v>
      </c>
      <c r="I8" s="2597"/>
      <c r="J8" s="410">
        <f>SUMIF(61:61,I8,62:62)-SUMIF(61:61,C8,62:62)+100</f>
        <v>0</v>
      </c>
      <c r="K8" s="2596"/>
      <c r="L8" s="1132"/>
      <c r="M8" s="1133"/>
      <c r="N8" s="1133"/>
      <c r="O8" s="1133"/>
      <c r="P8" s="3216" t="s">
        <v>2552</v>
      </c>
      <c r="Q8" s="3217"/>
      <c r="R8" s="769" t="s">
        <v>23</v>
      </c>
      <c r="S8" s="770">
        <f t="shared" si="0"/>
        <v>0</v>
      </c>
      <c r="T8" s="769" t="s">
        <v>23</v>
      </c>
      <c r="U8" s="770">
        <f t="shared" si="1"/>
        <v>0</v>
      </c>
      <c r="V8" s="769" t="s">
        <v>23</v>
      </c>
      <c r="W8" s="770">
        <f t="shared" si="2"/>
        <v>0</v>
      </c>
      <c r="X8" s="771"/>
      <c r="Y8" s="3216" t="s">
        <v>2552</v>
      </c>
      <c r="Z8" s="3217"/>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6"/>
      <c r="L9" s="1132"/>
      <c r="M9" s="1133"/>
      <c r="N9" s="1133"/>
      <c r="O9" s="1133"/>
      <c r="P9" s="3185" t="s">
        <v>2555</v>
      </c>
      <c r="Q9" s="1793" t="str">
        <f t="shared" ref="Q9:Q15" si="6">B9</f>
        <v>用途</v>
      </c>
      <c r="R9" s="769" t="s">
        <v>17</v>
      </c>
      <c r="S9" s="770">
        <f t="shared" si="0"/>
        <v>100</v>
      </c>
      <c r="T9" s="769" t="s">
        <v>17</v>
      </c>
      <c r="U9" s="770">
        <f t="shared" si="1"/>
        <v>100</v>
      </c>
      <c r="V9" s="769" t="s">
        <v>17</v>
      </c>
      <c r="W9" s="770">
        <f t="shared" si="2"/>
        <v>100</v>
      </c>
      <c r="X9" s="771"/>
      <c r="Y9" s="3037"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5"/>
      <c r="M10" s="1136"/>
      <c r="N10" s="1136"/>
      <c r="O10" s="1136"/>
      <c r="P10" s="3185"/>
      <c r="Q10" s="1793" t="str">
        <f t="shared" si="6"/>
        <v>土地使用年限（年）</v>
      </c>
      <c r="R10" s="769" t="s">
        <v>17</v>
      </c>
      <c r="S10" s="770">
        <f t="shared" si="0"/>
        <v>100</v>
      </c>
      <c r="T10" s="769" t="s">
        <v>17</v>
      </c>
      <c r="U10" s="770">
        <f t="shared" si="1"/>
        <v>100</v>
      </c>
      <c r="V10" s="769" t="s">
        <v>17</v>
      </c>
      <c r="W10" s="770">
        <f t="shared" si="2"/>
        <v>100</v>
      </c>
      <c r="X10" s="771"/>
      <c r="Y10" s="3037"/>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8"/>
      <c r="M11" s="1131"/>
      <c r="N11" s="1131"/>
      <c r="O11" s="1131"/>
      <c r="P11" s="3185"/>
      <c r="Q11" s="1793" t="str">
        <f t="shared" si="6"/>
        <v>容积率</v>
      </c>
      <c r="R11" s="769" t="s">
        <v>21</v>
      </c>
      <c r="S11" s="770" t="e">
        <f t="shared" si="0"/>
        <v>#N/A</v>
      </c>
      <c r="T11" s="769" t="s">
        <v>21</v>
      </c>
      <c r="U11" s="770" t="e">
        <f t="shared" si="1"/>
        <v>#N/A</v>
      </c>
      <c r="V11" s="769" t="s">
        <v>21</v>
      </c>
      <c r="W11" s="770" t="e">
        <f t="shared" si="2"/>
        <v>#N/A</v>
      </c>
      <c r="X11" s="771"/>
      <c r="Y11" s="3037"/>
      <c r="Z11" s="54" t="str">
        <f t="shared" si="7"/>
        <v>容积率</v>
      </c>
      <c r="AA11" s="772" t="e">
        <f t="shared" si="3"/>
        <v>#N/A</v>
      </c>
      <c r="AB11" s="772" t="e">
        <f t="shared" si="4"/>
        <v>#N/A</v>
      </c>
      <c r="AC11" s="772" t="e">
        <f t="shared" si="5"/>
        <v>#N/A</v>
      </c>
    </row>
    <row r="12" spans="1:29" s="116" customFormat="1" ht="15">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2"/>
      <c r="M12" s="1133"/>
      <c r="N12" s="1133"/>
      <c r="O12" s="1133"/>
      <c r="P12" s="3185"/>
      <c r="Q12" s="1793">
        <f t="shared" si="6"/>
        <v>111</v>
      </c>
      <c r="R12" s="769" t="s">
        <v>21</v>
      </c>
      <c r="S12" s="770">
        <f t="shared" si="0"/>
        <v>100</v>
      </c>
      <c r="T12" s="769" t="s">
        <v>21</v>
      </c>
      <c r="U12" s="770">
        <f t="shared" si="1"/>
        <v>100</v>
      </c>
      <c r="V12" s="769" t="s">
        <v>21</v>
      </c>
      <c r="W12" s="770">
        <f t="shared" si="2"/>
        <v>100</v>
      </c>
      <c r="X12" s="771"/>
      <c r="Y12" s="3037"/>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40"/>
      <c r="M13" s="1131"/>
      <c r="N13" s="1131"/>
      <c r="O13" s="1131"/>
      <c r="P13" s="3185"/>
      <c r="Q13" s="1793">
        <f t="shared" si="6"/>
        <v>111</v>
      </c>
      <c r="R13" s="769" t="s">
        <v>21</v>
      </c>
      <c r="S13" s="770">
        <f t="shared" si="0"/>
        <v>100</v>
      </c>
      <c r="T13" s="769" t="s">
        <v>21</v>
      </c>
      <c r="U13" s="770">
        <f t="shared" si="1"/>
        <v>100</v>
      </c>
      <c r="V13" s="769" t="s">
        <v>21</v>
      </c>
      <c r="W13" s="770">
        <f t="shared" si="2"/>
        <v>100</v>
      </c>
      <c r="X13" s="771"/>
      <c r="Y13" s="3037"/>
      <c r="Z13" s="54">
        <f t="shared" si="7"/>
        <v>111</v>
      </c>
      <c r="AA13" s="772">
        <f t="shared" si="3"/>
        <v>1</v>
      </c>
      <c r="AB13" s="772">
        <f t="shared" si="4"/>
        <v>1</v>
      </c>
      <c r="AC13" s="772">
        <f t="shared" si="5"/>
        <v>1</v>
      </c>
    </row>
    <row r="14" spans="1:29" ht="15.75"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40"/>
      <c r="M14" s="1131"/>
      <c r="N14" s="1131"/>
      <c r="O14" s="1131"/>
      <c r="P14" s="3185"/>
      <c r="Q14" s="1793">
        <f t="shared" si="6"/>
        <v>111</v>
      </c>
      <c r="R14" s="769" t="s">
        <v>21</v>
      </c>
      <c r="S14" s="770">
        <f t="shared" si="0"/>
        <v>100</v>
      </c>
      <c r="T14" s="769" t="s">
        <v>21</v>
      </c>
      <c r="U14" s="770">
        <f t="shared" si="1"/>
        <v>100</v>
      </c>
      <c r="V14" s="769" t="s">
        <v>21</v>
      </c>
      <c r="W14" s="770">
        <f t="shared" si="2"/>
        <v>100</v>
      </c>
      <c r="X14" s="771"/>
      <c r="Y14" s="3037"/>
      <c r="Z14" s="54">
        <f t="shared" si="7"/>
        <v>111</v>
      </c>
      <c r="AA14" s="772">
        <f t="shared" si="3"/>
        <v>1</v>
      </c>
      <c r="AB14" s="772">
        <f t="shared" si="4"/>
        <v>1</v>
      </c>
      <c r="AC14" s="772">
        <f t="shared" si="5"/>
        <v>1</v>
      </c>
    </row>
    <row r="15" spans="1:29" ht="99.75">
      <c r="A15" s="439" t="s">
        <v>2559</v>
      </c>
      <c r="B15" s="68" t="s">
        <v>2091</v>
      </c>
      <c r="C15" s="2601"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0"/>
      <c r="M15" s="1131"/>
      <c r="N15" s="1131"/>
      <c r="O15" s="1131"/>
      <c r="P15" s="3247" t="s">
        <v>2560</v>
      </c>
      <c r="Q15" s="1808" t="str">
        <f t="shared" si="6"/>
        <v>居住社区成熟度</v>
      </c>
      <c r="R15" s="773" t="s">
        <v>21</v>
      </c>
      <c r="S15" s="774">
        <f t="shared" si="0"/>
        <v>100</v>
      </c>
      <c r="T15" s="773" t="s">
        <v>21</v>
      </c>
      <c r="U15" s="774">
        <f t="shared" si="1"/>
        <v>100</v>
      </c>
      <c r="V15" s="773" t="s">
        <v>21</v>
      </c>
      <c r="W15" s="774">
        <f t="shared" si="2"/>
        <v>100</v>
      </c>
      <c r="X15" s="1811"/>
      <c r="Y15" s="3188" t="s">
        <v>2560</v>
      </c>
      <c r="Z15" s="1812" t="str">
        <f t="shared" si="7"/>
        <v>居住社区成熟度</v>
      </c>
      <c r="AA15" s="1809">
        <f t="shared" si="3"/>
        <v>1</v>
      </c>
      <c r="AB15" s="1809">
        <f t="shared" si="4"/>
        <v>1</v>
      </c>
      <c r="AC15" s="1809">
        <f t="shared" si="5"/>
        <v>1</v>
      </c>
    </row>
    <row r="16" spans="1:29" ht="15">
      <c r="A16" s="427"/>
      <c r="B16" s="445"/>
      <c r="C16" s="446"/>
      <c r="D16" s="447"/>
      <c r="E16" s="2602"/>
      <c r="F16" s="447"/>
      <c r="G16" s="2603"/>
      <c r="H16" s="449"/>
      <c r="I16" s="2603"/>
      <c r="J16" s="447"/>
      <c r="K16" s="2604"/>
      <c r="L16" s="1140"/>
      <c r="M16" s="1131"/>
      <c r="N16" s="1131"/>
      <c r="O16" s="1131"/>
      <c r="P16" s="3248"/>
      <c r="Q16" s="1808"/>
      <c r="R16" s="773"/>
      <c r="S16" s="774"/>
      <c r="T16" s="773"/>
      <c r="U16" s="774"/>
      <c r="V16" s="773"/>
      <c r="W16" s="774"/>
      <c r="X16" s="1811"/>
      <c r="Y16" s="3189"/>
      <c r="Z16" s="1812"/>
      <c r="AA16" s="1809">
        <v>1</v>
      </c>
      <c r="AB16" s="1809">
        <v>1</v>
      </c>
      <c r="AC16" s="1809">
        <v>1</v>
      </c>
    </row>
    <row r="17" spans="1:29" ht="99.75">
      <c r="A17" s="427"/>
      <c r="B17" s="450" t="s">
        <v>2100</v>
      </c>
      <c r="C17" s="2605"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0"/>
      <c r="M17" s="1131"/>
      <c r="N17" s="1131"/>
      <c r="O17" s="1131"/>
      <c r="P17" s="3248"/>
      <c r="Q17" s="1808" t="str">
        <f>B17</f>
        <v>交通便捷度</v>
      </c>
      <c r="R17" s="773" t="s">
        <v>21</v>
      </c>
      <c r="S17" s="774">
        <f>F17</f>
        <v>100</v>
      </c>
      <c r="T17" s="773" t="s">
        <v>21</v>
      </c>
      <c r="U17" s="774">
        <f>H17</f>
        <v>100</v>
      </c>
      <c r="V17" s="773" t="s">
        <v>21</v>
      </c>
      <c r="W17" s="774">
        <f>J17</f>
        <v>100</v>
      </c>
      <c r="X17" s="1811"/>
      <c r="Y17" s="3189"/>
      <c r="Z17" s="1812" t="str">
        <f>Q17</f>
        <v>交通便捷度</v>
      </c>
      <c r="AA17" s="1809">
        <f t="shared" si="3"/>
        <v>1</v>
      </c>
      <c r="AB17" s="1809">
        <f t="shared" si="4"/>
        <v>1</v>
      </c>
      <c r="AC17" s="1809">
        <f t="shared" si="5"/>
        <v>1</v>
      </c>
    </row>
    <row r="18" spans="1:29" ht="15">
      <c r="A18" s="427"/>
      <c r="B18" s="455"/>
      <c r="C18" s="2606"/>
      <c r="D18" s="449"/>
      <c r="E18" s="2607"/>
      <c r="F18" s="449"/>
      <c r="G18" s="2608"/>
      <c r="H18" s="447"/>
      <c r="I18" s="2608"/>
      <c r="J18" s="447"/>
      <c r="K18" s="2604"/>
      <c r="L18" s="1140"/>
      <c r="M18" s="1131"/>
      <c r="N18" s="1131"/>
      <c r="O18" s="1131"/>
      <c r="P18" s="3248"/>
      <c r="Q18" s="1808"/>
      <c r="R18" s="773"/>
      <c r="S18" s="774"/>
      <c r="T18" s="773"/>
      <c r="U18" s="774"/>
      <c r="V18" s="773"/>
      <c r="W18" s="774"/>
      <c r="X18" s="1811"/>
      <c r="Y18" s="3189"/>
      <c r="Z18" s="1812"/>
      <c r="AA18" s="1809">
        <v>1</v>
      </c>
      <c r="AB18" s="1809">
        <v>1</v>
      </c>
      <c r="AC18" s="1809">
        <v>1</v>
      </c>
    </row>
    <row r="19" spans="1:29" ht="171">
      <c r="A19" s="427"/>
      <c r="B19" s="450" t="s">
        <v>2098</v>
      </c>
      <c r="C19" s="2605"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0"/>
      <c r="M19" s="1131"/>
      <c r="N19" s="1131"/>
      <c r="O19" s="1131"/>
      <c r="P19" s="3248"/>
      <c r="Q19" s="1808" t="str">
        <f>B19</f>
        <v>公共配套设施</v>
      </c>
      <c r="R19" s="773" t="s">
        <v>21</v>
      </c>
      <c r="S19" s="774">
        <f>F19</f>
        <v>100</v>
      </c>
      <c r="T19" s="773" t="s">
        <v>21</v>
      </c>
      <c r="U19" s="774">
        <f>H19</f>
        <v>100</v>
      </c>
      <c r="V19" s="773" t="s">
        <v>21</v>
      </c>
      <c r="W19" s="774">
        <f>J19</f>
        <v>100</v>
      </c>
      <c r="X19" s="1811"/>
      <c r="Y19" s="3189"/>
      <c r="Z19" s="1812" t="str">
        <f>Q19</f>
        <v>公共配套设施</v>
      </c>
      <c r="AA19" s="1809">
        <f t="shared" si="3"/>
        <v>1</v>
      </c>
      <c r="AB19" s="1809">
        <f t="shared" si="4"/>
        <v>1</v>
      </c>
      <c r="AC19" s="1809">
        <f t="shared" si="5"/>
        <v>1</v>
      </c>
    </row>
    <row r="20" spans="1:29" ht="15">
      <c r="A20" s="427"/>
      <c r="B20" s="455"/>
      <c r="C20" s="446"/>
      <c r="D20" s="447"/>
      <c r="E20" s="2602"/>
      <c r="F20" s="447"/>
      <c r="G20" s="2603"/>
      <c r="H20" s="447"/>
      <c r="I20" s="2603"/>
      <c r="J20" s="447"/>
      <c r="K20" s="2604"/>
      <c r="L20" s="1140"/>
      <c r="M20" s="1131"/>
      <c r="N20" s="1131"/>
      <c r="O20" s="1131"/>
      <c r="P20" s="3248"/>
      <c r="Q20" s="1808"/>
      <c r="R20" s="773"/>
      <c r="S20" s="774"/>
      <c r="T20" s="773"/>
      <c r="U20" s="774"/>
      <c r="V20" s="773"/>
      <c r="W20" s="774"/>
      <c r="X20" s="1811"/>
      <c r="Y20" s="3189"/>
      <c r="Z20" s="1812"/>
      <c r="AA20" s="1809">
        <v>1</v>
      </c>
      <c r="AB20" s="1809">
        <v>1</v>
      </c>
      <c r="AC20" s="1809">
        <v>1</v>
      </c>
    </row>
    <row r="21" spans="1:29" ht="15">
      <c r="A21" s="427"/>
      <c r="B21" s="1383" t="s">
        <v>2101</v>
      </c>
      <c r="C21" s="2605"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0"/>
      <c r="M21" s="1131"/>
      <c r="N21" s="1131"/>
      <c r="O21" s="1131"/>
      <c r="P21" s="3248"/>
      <c r="Q21" s="1808" t="str">
        <f>B21</f>
        <v>基础设施水平</v>
      </c>
      <c r="R21" s="773" t="s">
        <v>17</v>
      </c>
      <c r="S21" s="774">
        <f>F21</f>
        <v>100</v>
      </c>
      <c r="T21" s="773" t="s">
        <v>17</v>
      </c>
      <c r="U21" s="774">
        <f>H21</f>
        <v>100</v>
      </c>
      <c r="V21" s="773" t="s">
        <v>17</v>
      </c>
      <c r="W21" s="774">
        <f>J21</f>
        <v>100</v>
      </c>
      <c r="X21" s="1811"/>
      <c r="Y21" s="3189"/>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7"/>
      <c r="G22" s="2609"/>
      <c r="H22" s="447"/>
      <c r="I22" s="446"/>
      <c r="J22" s="447"/>
      <c r="K22" s="2610"/>
      <c r="L22" s="1140"/>
      <c r="M22" s="1131"/>
      <c r="N22" s="1131"/>
      <c r="O22" s="1131"/>
      <c r="P22" s="3248"/>
      <c r="Q22" s="1808"/>
      <c r="R22" s="773"/>
      <c r="S22" s="774"/>
      <c r="T22" s="773"/>
      <c r="U22" s="774"/>
      <c r="V22" s="773"/>
      <c r="W22" s="774"/>
      <c r="X22" s="1811"/>
      <c r="Y22" s="3189"/>
      <c r="Z22" s="1812"/>
      <c r="AA22" s="1809">
        <v>1</v>
      </c>
      <c r="AB22" s="1809">
        <v>1</v>
      </c>
      <c r="AC22" s="1809">
        <v>1</v>
      </c>
    </row>
    <row r="23" spans="1:29" ht="128.25">
      <c r="A23" s="427"/>
      <c r="B23" s="450" t="s">
        <v>2105</v>
      </c>
      <c r="C23" s="2605"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0"/>
      <c r="M23" s="1131"/>
      <c r="N23" s="1131"/>
      <c r="O23" s="1131"/>
      <c r="P23" s="3248"/>
      <c r="Q23" s="1808" t="str">
        <f>B23</f>
        <v>自然及人文环境</v>
      </c>
      <c r="R23" s="773" t="s">
        <v>21</v>
      </c>
      <c r="S23" s="774">
        <f>F23</f>
        <v>100</v>
      </c>
      <c r="T23" s="773" t="s">
        <v>21</v>
      </c>
      <c r="U23" s="774">
        <f>H23</f>
        <v>100</v>
      </c>
      <c r="V23" s="773" t="s">
        <v>21</v>
      </c>
      <c r="W23" s="774">
        <f>J23</f>
        <v>100</v>
      </c>
      <c r="X23" s="1811"/>
      <c r="Y23" s="3189"/>
      <c r="Z23" s="1812" t="str">
        <f>Q23</f>
        <v>自然及人文环境</v>
      </c>
      <c r="AA23" s="1809">
        <f>D23/F23</f>
        <v>1</v>
      </c>
      <c r="AB23" s="1809">
        <f>D23/H23</f>
        <v>1</v>
      </c>
      <c r="AC23" s="1809">
        <f>D23/J23</f>
        <v>1</v>
      </c>
    </row>
    <row r="24" spans="1:29" ht="15">
      <c r="A24" s="427"/>
      <c r="B24" s="455"/>
      <c r="C24" s="446"/>
      <c r="D24" s="447"/>
      <c r="E24" s="2602"/>
      <c r="F24" s="447"/>
      <c r="G24" s="2603"/>
      <c r="H24" s="447"/>
      <c r="I24" s="2603"/>
      <c r="J24" s="447"/>
      <c r="K24" s="2604"/>
      <c r="L24" s="1140"/>
      <c r="M24" s="1131"/>
      <c r="N24" s="1131"/>
      <c r="O24" s="1131"/>
      <c r="P24" s="3248"/>
      <c r="Q24" s="1808"/>
      <c r="R24" s="773"/>
      <c r="S24" s="774"/>
      <c r="T24" s="773"/>
      <c r="U24" s="774"/>
      <c r="V24" s="773"/>
      <c r="W24" s="774"/>
      <c r="X24" s="1811"/>
      <c r="Y24" s="3189"/>
      <c r="Z24" s="1812"/>
      <c r="AA24" s="1809">
        <v>1</v>
      </c>
      <c r="AB24" s="1809">
        <v>1</v>
      </c>
      <c r="AC24" s="1809">
        <v>1</v>
      </c>
    </row>
    <row r="25" spans="1:29" ht="15">
      <c r="A25" s="427"/>
      <c r="B25" s="421" t="s">
        <v>2561</v>
      </c>
      <c r="C25" s="459"/>
      <c r="D25" s="434">
        <v>100</v>
      </c>
      <c r="E25" s="2611"/>
      <c r="F25" s="434">
        <f>SUMIF(86:86,E25,87:87)-SUMIF(86:86,C25,87:87)+100</f>
        <v>100</v>
      </c>
      <c r="G25" s="2612"/>
      <c r="H25" s="434">
        <f>SUMIF(86:86,G25,87:87)-SUMIF(86:86,C25,87:87)+100</f>
        <v>100</v>
      </c>
      <c r="I25" s="2612"/>
      <c r="J25" s="434">
        <f>SUMIF(86:86,I25,87:87)-SUMIF(86:86,C25,87:87)+100</f>
        <v>100</v>
      </c>
      <c r="K25" s="425"/>
      <c r="L25" s="1140"/>
      <c r="M25" s="1131"/>
      <c r="N25" s="1131"/>
      <c r="O25" s="1131"/>
      <c r="P25" s="3248"/>
      <c r="Q25" s="1808" t="str">
        <f t="shared" ref="Q25:Q46" si="11">B25</f>
        <v>楼层-1</v>
      </c>
      <c r="R25" s="773" t="s">
        <v>21</v>
      </c>
      <c r="S25" s="774">
        <f t="shared" ref="S25:S46" si="12">F25</f>
        <v>100</v>
      </c>
      <c r="T25" s="773" t="s">
        <v>21</v>
      </c>
      <c r="U25" s="774">
        <f t="shared" ref="U25:U46" si="13">H25</f>
        <v>100</v>
      </c>
      <c r="V25" s="773" t="s">
        <v>21</v>
      </c>
      <c r="W25" s="774">
        <f t="shared" ref="W25:W46" si="14">J25</f>
        <v>100</v>
      </c>
      <c r="X25" s="1811"/>
      <c r="Y25" s="3189"/>
      <c r="Z25" s="1812" t="str">
        <f>Q25</f>
        <v>楼层-1</v>
      </c>
      <c r="AA25" s="1809">
        <f t="shared" ref="AA25:AA46" si="15">D25/F25</f>
        <v>1</v>
      </c>
      <c r="AB25" s="1809">
        <f t="shared" ref="AB25:AB46" si="16">D25/H25</f>
        <v>1</v>
      </c>
      <c r="AC25" s="1809">
        <f t="shared" ref="AC25:AC46" si="17">D25/J25</f>
        <v>1</v>
      </c>
    </row>
    <row r="26" spans="1:29" ht="15">
      <c r="A26" s="427"/>
      <c r="B26" s="421" t="s">
        <v>2562</v>
      </c>
      <c r="C26" s="459"/>
      <c r="D26" s="434">
        <v>100</v>
      </c>
      <c r="E26" s="2611"/>
      <c r="F26" s="434">
        <f>SUMIF(88:88,E26,89:89)-SUMIF(88:88,C26,89:89)+100</f>
        <v>100</v>
      </c>
      <c r="G26" s="2612"/>
      <c r="H26" s="434">
        <f>SUMIF(88:88,G26,89:89)-SUMIF(88:88,C26,89:89)+100</f>
        <v>100</v>
      </c>
      <c r="I26" s="2612"/>
      <c r="J26" s="434">
        <f>SUMIF(88:88,I26,89:89)-SUMIF(88:88,C26,89:89)+100</f>
        <v>100</v>
      </c>
      <c r="K26" s="425"/>
      <c r="L26" s="1140"/>
      <c r="M26" s="1131"/>
      <c r="N26" s="1131"/>
      <c r="O26" s="1131"/>
      <c r="P26" s="3248"/>
      <c r="Q26" s="1808" t="str">
        <f t="shared" si="11"/>
        <v>朝向</v>
      </c>
      <c r="R26" s="773" t="s">
        <v>21</v>
      </c>
      <c r="S26" s="774">
        <f t="shared" si="12"/>
        <v>100</v>
      </c>
      <c r="T26" s="773" t="s">
        <v>21</v>
      </c>
      <c r="U26" s="774">
        <f t="shared" si="13"/>
        <v>100</v>
      </c>
      <c r="V26" s="773" t="s">
        <v>21</v>
      </c>
      <c r="W26" s="774">
        <f t="shared" si="14"/>
        <v>100</v>
      </c>
      <c r="X26" s="1811"/>
      <c r="Y26" s="3189"/>
      <c r="Z26" s="1812" t="str">
        <f>Q26</f>
        <v>朝向</v>
      </c>
      <c r="AA26" s="1809">
        <f t="shared" si="15"/>
        <v>1</v>
      </c>
      <c r="AB26" s="1809">
        <f t="shared" si="16"/>
        <v>1</v>
      </c>
      <c r="AC26" s="1809">
        <f t="shared" si="17"/>
        <v>1</v>
      </c>
    </row>
    <row r="27" spans="1:29" s="116" customFormat="1" ht="15">
      <c r="A27" s="430"/>
      <c r="B27" s="1385">
        <v>111</v>
      </c>
      <c r="C27" s="431"/>
      <c r="D27" s="461">
        <v>100</v>
      </c>
      <c r="E27" s="464"/>
      <c r="F27" s="461">
        <f>SUMIF(90:90,E27,91:91)-SUMIF(90:90,C27,91:91)+100</f>
        <v>100</v>
      </c>
      <c r="G27" s="462"/>
      <c r="H27" s="461">
        <f>SUMIF(90:90,G27,91:91)-SUMIF(90:90,C27,91:91)+100</f>
        <v>100</v>
      </c>
      <c r="I27" s="462"/>
      <c r="J27" s="461">
        <f>SUMIF(90:90,I27,91:91)-SUMIF(90:90,C27,91:91)+100</f>
        <v>100</v>
      </c>
      <c r="K27" s="2599"/>
      <c r="L27" s="1132"/>
      <c r="M27" s="1133"/>
      <c r="N27" s="1133"/>
      <c r="O27" s="1133"/>
      <c r="P27" s="3248"/>
      <c r="Q27" s="1793">
        <f t="shared" si="11"/>
        <v>111</v>
      </c>
      <c r="R27" s="769" t="s">
        <v>21</v>
      </c>
      <c r="S27" s="770">
        <f t="shared" si="12"/>
        <v>100</v>
      </c>
      <c r="T27" s="769" t="s">
        <v>21</v>
      </c>
      <c r="U27" s="770">
        <f t="shared" si="13"/>
        <v>100</v>
      </c>
      <c r="V27" s="769" t="s">
        <v>21</v>
      </c>
      <c r="W27" s="770">
        <f t="shared" si="14"/>
        <v>100</v>
      </c>
      <c r="X27" s="771"/>
      <c r="Y27" s="3189"/>
      <c r="Z27" s="54">
        <f>Q27</f>
        <v>111</v>
      </c>
      <c r="AA27" s="1809">
        <f t="shared" si="15"/>
        <v>1</v>
      </c>
      <c r="AB27" s="1809">
        <f t="shared" si="16"/>
        <v>1</v>
      </c>
      <c r="AC27" s="1809">
        <f t="shared" si="17"/>
        <v>1</v>
      </c>
    </row>
    <row r="28" spans="1:29" ht="15">
      <c r="A28" s="427"/>
      <c r="B28" s="1385">
        <v>111</v>
      </c>
      <c r="C28" s="433"/>
      <c r="D28" s="434">
        <v>100</v>
      </c>
      <c r="E28" s="433"/>
      <c r="F28" s="434">
        <f>SUMIF(92:92,E28,93:93)-SUMIF(92:92,C28,93:93)+100</f>
        <v>100</v>
      </c>
      <c r="G28" s="2613"/>
      <c r="H28" s="434">
        <f>SUMIF(92:92,G28,93:93)-SUMIF(92:92,C28,93:93)+100</f>
        <v>100</v>
      </c>
      <c r="I28" s="433"/>
      <c r="J28" s="434">
        <f>SUMIF(92:92,I28,93:93)-SUMIF(92:92,C28,93:93)+100</f>
        <v>100</v>
      </c>
      <c r="K28" s="2599"/>
      <c r="L28" s="1140"/>
      <c r="M28" s="1131"/>
      <c r="N28" s="1131"/>
      <c r="O28" s="1131"/>
      <c r="P28" s="3248"/>
      <c r="Q28" s="1808">
        <f t="shared" si="11"/>
        <v>111</v>
      </c>
      <c r="R28" s="773" t="s">
        <v>21</v>
      </c>
      <c r="S28" s="774">
        <f t="shared" si="12"/>
        <v>100</v>
      </c>
      <c r="T28" s="773" t="s">
        <v>21</v>
      </c>
      <c r="U28" s="774">
        <f t="shared" si="13"/>
        <v>100</v>
      </c>
      <c r="V28" s="773" t="s">
        <v>21</v>
      </c>
      <c r="W28" s="774">
        <f t="shared" si="14"/>
        <v>100</v>
      </c>
      <c r="X28" s="1811"/>
      <c r="Y28" s="3189"/>
      <c r="Z28" s="1812">
        <f t="shared" ref="Z28:Z46" si="18">Q28</f>
        <v>111</v>
      </c>
      <c r="AA28" s="1809">
        <f t="shared" si="15"/>
        <v>1</v>
      </c>
      <c r="AB28" s="1809">
        <f t="shared" si="16"/>
        <v>1</v>
      </c>
      <c r="AC28" s="1809">
        <f t="shared" si="17"/>
        <v>1</v>
      </c>
    </row>
    <row r="29" spans="1:29" ht="15">
      <c r="A29" s="427"/>
      <c r="B29" s="1385">
        <v>111</v>
      </c>
      <c r="C29" s="433"/>
      <c r="D29" s="434">
        <v>100</v>
      </c>
      <c r="E29" s="433"/>
      <c r="F29" s="434">
        <f>SUMIF(94:94,E29,95:95)-SUMIF(94:94,C29,95:95)+100</f>
        <v>100</v>
      </c>
      <c r="G29" s="2613"/>
      <c r="H29" s="434">
        <f>SUMIF(94:94,G29,95:95)-SUMIF(94:94,C29,95:95)+100</f>
        <v>100</v>
      </c>
      <c r="I29" s="433"/>
      <c r="J29" s="434">
        <f>SUMIF(94:94,I29,95:95)-SUMIF(94:94,C29,95:95)+100</f>
        <v>100</v>
      </c>
      <c r="K29" s="2599"/>
      <c r="L29" s="1140"/>
      <c r="M29" s="1131"/>
      <c r="N29" s="1131"/>
      <c r="O29" s="1131"/>
      <c r="P29" s="3248"/>
      <c r="Q29" s="1808">
        <f t="shared" si="11"/>
        <v>111</v>
      </c>
      <c r="R29" s="773" t="s">
        <v>21</v>
      </c>
      <c r="S29" s="774">
        <f t="shared" si="12"/>
        <v>100</v>
      </c>
      <c r="T29" s="773" t="s">
        <v>21</v>
      </c>
      <c r="U29" s="774">
        <f t="shared" si="13"/>
        <v>100</v>
      </c>
      <c r="V29" s="773" t="s">
        <v>21</v>
      </c>
      <c r="W29" s="774">
        <f t="shared" si="14"/>
        <v>100</v>
      </c>
      <c r="X29" s="1811"/>
      <c r="Y29" s="3189"/>
      <c r="Z29" s="1812">
        <f t="shared" si="18"/>
        <v>111</v>
      </c>
      <c r="AA29" s="1809">
        <f t="shared" si="15"/>
        <v>1</v>
      </c>
      <c r="AB29" s="1809">
        <f t="shared" si="16"/>
        <v>1</v>
      </c>
      <c r="AC29" s="1809">
        <f t="shared" si="17"/>
        <v>1</v>
      </c>
    </row>
    <row r="30" spans="1:29" ht="15">
      <c r="A30" s="427"/>
      <c r="B30" s="1385">
        <v>111</v>
      </c>
      <c r="C30" s="433"/>
      <c r="D30" s="434">
        <v>100</v>
      </c>
      <c r="E30" s="433"/>
      <c r="F30" s="434">
        <f>SUMIF(96:96,E30,97:97)-SUMIF(96:96,C30,97:97)+100</f>
        <v>100</v>
      </c>
      <c r="G30" s="2613"/>
      <c r="H30" s="434">
        <f>SUMIF(96:96,G30,97:97)-SUMIF(96:96,C30,97:97)+100</f>
        <v>100</v>
      </c>
      <c r="I30" s="433"/>
      <c r="J30" s="434">
        <f>SUMIF(96:96,I30,97:97)-SUMIF(96:96,C30,97:97)+100</f>
        <v>100</v>
      </c>
      <c r="K30" s="2599"/>
      <c r="L30" s="1140"/>
      <c r="M30" s="1131"/>
      <c r="N30" s="1131"/>
      <c r="O30" s="1131"/>
      <c r="P30" s="3248"/>
      <c r="Q30" s="1808">
        <f t="shared" si="11"/>
        <v>111</v>
      </c>
      <c r="R30" s="773" t="s">
        <v>21</v>
      </c>
      <c r="S30" s="774">
        <f t="shared" si="12"/>
        <v>100</v>
      </c>
      <c r="T30" s="773" t="s">
        <v>21</v>
      </c>
      <c r="U30" s="774">
        <f t="shared" si="13"/>
        <v>100</v>
      </c>
      <c r="V30" s="773" t="s">
        <v>21</v>
      </c>
      <c r="W30" s="774">
        <f t="shared" si="14"/>
        <v>100</v>
      </c>
      <c r="X30" s="1811"/>
      <c r="Y30" s="3189"/>
      <c r="Z30" s="1812">
        <f t="shared" si="18"/>
        <v>111</v>
      </c>
      <c r="AA30" s="1809">
        <f t="shared" si="15"/>
        <v>1</v>
      </c>
      <c r="AB30" s="1809">
        <f t="shared" si="16"/>
        <v>1</v>
      </c>
      <c r="AC30" s="1809">
        <f t="shared" si="17"/>
        <v>1</v>
      </c>
    </row>
    <row r="31" spans="1:29" ht="15.75" thickBot="1">
      <c r="A31" s="435"/>
      <c r="B31" s="1385">
        <v>111</v>
      </c>
      <c r="C31" s="436"/>
      <c r="D31" s="437">
        <v>100</v>
      </c>
      <c r="E31" s="436"/>
      <c r="F31" s="437">
        <f>SUMIF(98:98,E31,99:99)-SUMIF(98:98,C31,99:99)+100</f>
        <v>100</v>
      </c>
      <c r="G31" s="2614"/>
      <c r="H31" s="437">
        <f>SUMIF(98:98,G31,99:99)-SUMIF(98:98,C31,99:99)+100</f>
        <v>100</v>
      </c>
      <c r="I31" s="436"/>
      <c r="J31" s="437">
        <f>SUMIF(98:98,I31,99:99)-SUMIF(98:98,C31,99:99)+100</f>
        <v>100</v>
      </c>
      <c r="K31" s="2599"/>
      <c r="L31" s="1140"/>
      <c r="M31" s="1131"/>
      <c r="N31" s="1131"/>
      <c r="O31" s="1131"/>
      <c r="P31" s="3248"/>
      <c r="Q31" s="1808">
        <f t="shared" si="11"/>
        <v>111</v>
      </c>
      <c r="R31" s="773" t="s">
        <v>21</v>
      </c>
      <c r="S31" s="774">
        <f t="shared" si="12"/>
        <v>100</v>
      </c>
      <c r="T31" s="773" t="s">
        <v>21</v>
      </c>
      <c r="U31" s="774">
        <f t="shared" si="13"/>
        <v>100</v>
      </c>
      <c r="V31" s="773" t="s">
        <v>21</v>
      </c>
      <c r="W31" s="774">
        <f t="shared" si="14"/>
        <v>100</v>
      </c>
      <c r="X31" s="1811"/>
      <c r="Y31" s="3189"/>
      <c r="Z31" s="1812">
        <f t="shared" si="18"/>
        <v>111</v>
      </c>
      <c r="AA31" s="1809">
        <f t="shared" si="15"/>
        <v>1</v>
      </c>
      <c r="AB31" s="1809">
        <f t="shared" si="16"/>
        <v>1</v>
      </c>
      <c r="AC31" s="1809">
        <f t="shared" si="17"/>
        <v>1</v>
      </c>
    </row>
    <row r="32" spans="1:29" ht="15">
      <c r="A32" s="439" t="s">
        <v>2563</v>
      </c>
      <c r="B32" s="70" t="s">
        <v>2564</v>
      </c>
      <c r="C32" s="2615"/>
      <c r="D32" s="466">
        <v>100</v>
      </c>
      <c r="E32" s="2616"/>
      <c r="F32" s="460">
        <f>SUMIF(100:100,E32,101:101)-SUMIF(100:100,C32,101:101)+100</f>
        <v>100</v>
      </c>
      <c r="G32" s="2615"/>
      <c r="H32" s="466">
        <f>SUMIF(100:100,G32,101:101)-SUMIF(100:100,C32,101:101)+100</f>
        <v>100</v>
      </c>
      <c r="I32" s="2616"/>
      <c r="J32" s="434">
        <f>SUMIF(100:100,I32,101:101)-SUMIF(100:100,C32,101:101)+100</f>
        <v>100</v>
      </c>
      <c r="K32" s="425"/>
      <c r="L32" s="1140"/>
      <c r="M32" s="1131"/>
      <c r="N32" s="1131"/>
      <c r="O32" s="1131"/>
      <c r="P32" s="3249" t="s">
        <v>2565</v>
      </c>
      <c r="Q32" s="1808" t="str">
        <f t="shared" si="11"/>
        <v>建筑类型</v>
      </c>
      <c r="R32" s="773" t="s">
        <v>21</v>
      </c>
      <c r="S32" s="774">
        <f t="shared" si="12"/>
        <v>100</v>
      </c>
      <c r="T32" s="773" t="s">
        <v>21</v>
      </c>
      <c r="U32" s="774">
        <f t="shared" si="13"/>
        <v>100</v>
      </c>
      <c r="V32" s="773" t="s">
        <v>21</v>
      </c>
      <c r="W32" s="774">
        <f t="shared" si="14"/>
        <v>100</v>
      </c>
      <c r="X32" s="1811"/>
      <c r="Y32" s="3191" t="s">
        <v>2565</v>
      </c>
      <c r="Z32" s="1812" t="str">
        <f t="shared" si="18"/>
        <v>建筑类型</v>
      </c>
      <c r="AA32" s="1809">
        <f t="shared" si="15"/>
        <v>1</v>
      </c>
      <c r="AB32" s="1809">
        <f t="shared" si="16"/>
        <v>1</v>
      </c>
      <c r="AC32" s="1809">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9"/>
      <c r="L33" s="1138"/>
      <c r="M33" s="1141"/>
      <c r="N33" s="1141"/>
      <c r="O33" s="1141"/>
      <c r="P33" s="3250"/>
      <c r="Q33" s="775" t="str">
        <f t="shared" si="11"/>
        <v>项目建筑规模</v>
      </c>
      <c r="R33" s="776" t="s">
        <v>21</v>
      </c>
      <c r="S33" s="777" t="e">
        <f t="shared" si="12"/>
        <v>#N/A</v>
      </c>
      <c r="T33" s="776" t="s">
        <v>21</v>
      </c>
      <c r="U33" s="777" t="e">
        <f t="shared" si="13"/>
        <v>#N/A</v>
      </c>
      <c r="V33" s="776" t="s">
        <v>21</v>
      </c>
      <c r="W33" s="777" t="e">
        <f t="shared" si="14"/>
        <v>#N/A</v>
      </c>
      <c r="X33" s="778"/>
      <c r="Y33" s="3191"/>
      <c r="Z33" s="779" t="str">
        <f t="shared" si="18"/>
        <v>项目建筑规模</v>
      </c>
      <c r="AA33" s="1809" t="e">
        <f t="shared" si="15"/>
        <v>#N/A</v>
      </c>
      <c r="AB33" s="1809" t="e">
        <f t="shared" si="16"/>
        <v>#N/A</v>
      </c>
      <c r="AC33" s="1809" t="e">
        <f t="shared" si="17"/>
        <v>#N/A</v>
      </c>
    </row>
    <row r="34" spans="1:29" ht="15">
      <c r="A34" s="471"/>
      <c r="B34" s="421" t="s">
        <v>2567</v>
      </c>
      <c r="C34" s="2617"/>
      <c r="D34" s="434">
        <v>100</v>
      </c>
      <c r="E34" s="2618"/>
      <c r="F34" s="460">
        <f>SUMIF(105:105,E34,106:106)-SUMIF(105:105,C34,106:106)+100</f>
        <v>100</v>
      </c>
      <c r="G34" s="2617"/>
      <c r="H34" s="434">
        <f>SUMIF(105:105,G34,106:106)-SUMIF(105:105,C34,106:106)+100</f>
        <v>100</v>
      </c>
      <c r="I34" s="2618"/>
      <c r="J34" s="434">
        <f>SUMIF(105:105,I34,106:106)-SUMIF(105:105,C34,106:106)+100</f>
        <v>100</v>
      </c>
      <c r="K34" s="425"/>
      <c r="L34" s="1140"/>
      <c r="M34" s="1131"/>
      <c r="N34" s="1131"/>
      <c r="O34" s="1131"/>
      <c r="P34" s="3250"/>
      <c r="Q34" s="1808" t="str">
        <f t="shared" si="11"/>
        <v>建筑结构</v>
      </c>
      <c r="R34" s="773" t="s">
        <v>21</v>
      </c>
      <c r="S34" s="774">
        <f t="shared" si="12"/>
        <v>100</v>
      </c>
      <c r="T34" s="773" t="s">
        <v>21</v>
      </c>
      <c r="U34" s="774">
        <f t="shared" si="13"/>
        <v>100</v>
      </c>
      <c r="V34" s="773" t="s">
        <v>21</v>
      </c>
      <c r="W34" s="774">
        <f t="shared" si="14"/>
        <v>100</v>
      </c>
      <c r="X34" s="1811"/>
      <c r="Y34" s="3191"/>
      <c r="Z34" s="1812" t="str">
        <f t="shared" si="18"/>
        <v>建筑结构</v>
      </c>
      <c r="AA34" s="1809">
        <f t="shared" si="15"/>
        <v>1</v>
      </c>
      <c r="AB34" s="1809">
        <f t="shared" si="16"/>
        <v>1</v>
      </c>
      <c r="AC34" s="1809">
        <f t="shared" si="17"/>
        <v>1</v>
      </c>
    </row>
    <row r="35" spans="1:29" ht="15">
      <c r="A35" s="471"/>
      <c r="B35" s="421" t="s">
        <v>2568</v>
      </c>
      <c r="C35" s="2611"/>
      <c r="D35" s="434">
        <v>100</v>
      </c>
      <c r="E35" s="2612"/>
      <c r="F35" s="460">
        <f>SUMIF(107:107,E35,108:108)-SUMIF(107:107,C35,108:108)+100</f>
        <v>100</v>
      </c>
      <c r="G35" s="2611"/>
      <c r="H35" s="434">
        <f>SUMIF(107:107,G35,108:108)-SUMIF(107:107,C35,108:108)+100</f>
        <v>100</v>
      </c>
      <c r="I35" s="2612"/>
      <c r="J35" s="434">
        <f>SUMIF(107:107,I35,108:108)-SUMIF(107:107,C35,108:108)+100</f>
        <v>100</v>
      </c>
      <c r="K35" s="425"/>
      <c r="L35" s="1140"/>
      <c r="M35" s="1131"/>
      <c r="N35" s="1131"/>
      <c r="O35" s="1131"/>
      <c r="P35" s="3250"/>
      <c r="Q35" s="1808" t="str">
        <f t="shared" si="11"/>
        <v>建筑品质</v>
      </c>
      <c r="R35" s="773" t="s">
        <v>21</v>
      </c>
      <c r="S35" s="774">
        <f t="shared" si="12"/>
        <v>100</v>
      </c>
      <c r="T35" s="773" t="s">
        <v>21</v>
      </c>
      <c r="U35" s="774">
        <f t="shared" si="13"/>
        <v>100</v>
      </c>
      <c r="V35" s="773" t="s">
        <v>21</v>
      </c>
      <c r="W35" s="774">
        <f t="shared" si="14"/>
        <v>100</v>
      </c>
      <c r="X35" s="1811"/>
      <c r="Y35" s="3191"/>
      <c r="Z35" s="1812" t="str">
        <f t="shared" si="18"/>
        <v>建筑品质</v>
      </c>
      <c r="AA35" s="1809">
        <f t="shared" si="15"/>
        <v>1</v>
      </c>
      <c r="AB35" s="1809">
        <f t="shared" si="16"/>
        <v>1</v>
      </c>
      <c r="AC35" s="1809">
        <f t="shared" si="17"/>
        <v>1</v>
      </c>
    </row>
    <row r="36" spans="1:29" ht="15">
      <c r="A36" s="471"/>
      <c r="B36" s="421" t="s">
        <v>2569</v>
      </c>
      <c r="C36" s="2611"/>
      <c r="D36" s="434">
        <v>100</v>
      </c>
      <c r="E36" s="2612"/>
      <c r="F36" s="460">
        <f>SUMIF(109:109,E36,110:110)-SUMIF(109:109,C36,110:110)+100</f>
        <v>100</v>
      </c>
      <c r="G36" s="2611"/>
      <c r="H36" s="434">
        <f>SUMIF(109:109,G36,110:110)-SUMIF(109:109,C36,110:110)+100</f>
        <v>100</v>
      </c>
      <c r="I36" s="2612"/>
      <c r="J36" s="434">
        <f>SUMIF(109:109,I36,110:110)-SUMIF(109:109,C36,110:110)+100</f>
        <v>100</v>
      </c>
      <c r="K36" s="425"/>
      <c r="L36" s="1140"/>
      <c r="M36" s="1131"/>
      <c r="N36" s="1131"/>
      <c r="O36" s="1131"/>
      <c r="P36" s="3250"/>
      <c r="Q36" s="1808" t="str">
        <f t="shared" si="11"/>
        <v>公共部分装修</v>
      </c>
      <c r="R36" s="773" t="s">
        <v>21</v>
      </c>
      <c r="S36" s="774">
        <f t="shared" si="12"/>
        <v>100</v>
      </c>
      <c r="T36" s="773" t="s">
        <v>21</v>
      </c>
      <c r="U36" s="774">
        <f t="shared" si="13"/>
        <v>100</v>
      </c>
      <c r="V36" s="773" t="s">
        <v>21</v>
      </c>
      <c r="W36" s="774">
        <f t="shared" si="14"/>
        <v>100</v>
      </c>
      <c r="X36" s="1811"/>
      <c r="Y36" s="3191"/>
      <c r="Z36" s="1812" t="str">
        <f t="shared" si="18"/>
        <v>公共部分装修</v>
      </c>
      <c r="AA36" s="1809">
        <f t="shared" si="15"/>
        <v>1</v>
      </c>
      <c r="AB36" s="1809">
        <f t="shared" si="16"/>
        <v>1</v>
      </c>
      <c r="AC36" s="1809">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2"/>
      <c r="M37" s="1133"/>
      <c r="N37" s="1133"/>
      <c r="O37" s="1133"/>
      <c r="P37" s="3250"/>
      <c r="Q37" s="1793" t="str">
        <f t="shared" si="11"/>
        <v>成新度</v>
      </c>
      <c r="R37" s="769" t="s">
        <v>21</v>
      </c>
      <c r="S37" s="770" t="e">
        <f t="shared" si="12"/>
        <v>#N/A</v>
      </c>
      <c r="T37" s="769" t="s">
        <v>21</v>
      </c>
      <c r="U37" s="770" t="e">
        <f t="shared" si="13"/>
        <v>#N/A</v>
      </c>
      <c r="V37" s="769" t="s">
        <v>21</v>
      </c>
      <c r="W37" s="770" t="e">
        <f t="shared" si="14"/>
        <v>#N/A</v>
      </c>
      <c r="X37" s="771"/>
      <c r="Y37" s="3191"/>
      <c r="Z37" s="54" t="str">
        <f t="shared" si="18"/>
        <v>成新度</v>
      </c>
      <c r="AA37" s="772" t="e">
        <f t="shared" si="15"/>
        <v>#N/A</v>
      </c>
      <c r="AB37" s="772" t="e">
        <f t="shared" si="16"/>
        <v>#N/A</v>
      </c>
      <c r="AC37" s="772" t="e">
        <f t="shared" si="17"/>
        <v>#N/A</v>
      </c>
    </row>
    <row r="38" spans="1:29" ht="15">
      <c r="A38" s="471"/>
      <c r="B38" s="421" t="s">
        <v>2571</v>
      </c>
      <c r="C38" s="2611"/>
      <c r="D38" s="434">
        <v>100</v>
      </c>
      <c r="E38" s="2612"/>
      <c r="F38" s="460">
        <f>SUMIF(114:114,E38,115:115)-SUMIF(114:114,C38,115:115)+100</f>
        <v>100</v>
      </c>
      <c r="G38" s="2611"/>
      <c r="H38" s="434">
        <f>SUMIF(114:114,G38,115:115)-SUMIF(114:114,C38,115:115)+100</f>
        <v>100</v>
      </c>
      <c r="I38" s="2612"/>
      <c r="J38" s="434">
        <f>SUMIF(114:114,I38,115:115)-SUMIF(114:114,C38,115:115)+100</f>
        <v>100</v>
      </c>
      <c r="K38" s="425"/>
      <c r="L38" s="1140"/>
      <c r="M38" s="1131"/>
      <c r="N38" s="1131"/>
      <c r="O38" s="1131"/>
      <c r="P38" s="3250" t="s">
        <v>2565</v>
      </c>
      <c r="Q38" s="1808" t="str">
        <f t="shared" si="11"/>
        <v>物业管理</v>
      </c>
      <c r="R38" s="773" t="s">
        <v>21</v>
      </c>
      <c r="S38" s="774">
        <f t="shared" si="12"/>
        <v>100</v>
      </c>
      <c r="T38" s="773" t="s">
        <v>21</v>
      </c>
      <c r="U38" s="774">
        <f t="shared" si="13"/>
        <v>100</v>
      </c>
      <c r="V38" s="773" t="s">
        <v>21</v>
      </c>
      <c r="W38" s="774">
        <f t="shared" si="14"/>
        <v>100</v>
      </c>
      <c r="X38" s="1811"/>
      <c r="Y38" s="3191" t="s">
        <v>2565</v>
      </c>
      <c r="Z38" s="1812" t="str">
        <f t="shared" si="18"/>
        <v>物业管理</v>
      </c>
      <c r="AA38" s="1809">
        <f t="shared" si="15"/>
        <v>1</v>
      </c>
      <c r="AB38" s="1809">
        <f t="shared" si="16"/>
        <v>1</v>
      </c>
      <c r="AC38" s="1809">
        <f t="shared" si="17"/>
        <v>1</v>
      </c>
    </row>
    <row r="39" spans="1:29" ht="15">
      <c r="A39" s="471"/>
      <c r="B39" s="421" t="s">
        <v>2572</v>
      </c>
      <c r="C39" s="2611"/>
      <c r="D39" s="434">
        <v>100</v>
      </c>
      <c r="E39" s="2612"/>
      <c r="F39" s="460">
        <f>SUMIF(116:116,E39,117:117)-SUMIF(116:116,C39,117:117)+100</f>
        <v>100</v>
      </c>
      <c r="G39" s="2611"/>
      <c r="H39" s="434">
        <f>SUMIF(116:116,G39,117:117)-SUMIF(116:116,C39,117:117)+100</f>
        <v>100</v>
      </c>
      <c r="I39" s="2612"/>
      <c r="J39" s="434">
        <f>SUMIF(116:116,I39,117:117)-SUMIF(116:116,C39,117:117)+100</f>
        <v>100</v>
      </c>
      <c r="K39" s="425"/>
      <c r="L39" s="1140"/>
      <c r="M39" s="1131"/>
      <c r="N39" s="1131"/>
      <c r="O39" s="1131"/>
      <c r="P39" s="3250"/>
      <c r="Q39" s="1808" t="str">
        <f t="shared" si="11"/>
        <v>市政基础设施</v>
      </c>
      <c r="R39" s="773" t="s">
        <v>21</v>
      </c>
      <c r="S39" s="774">
        <f t="shared" si="12"/>
        <v>100</v>
      </c>
      <c r="T39" s="773" t="s">
        <v>21</v>
      </c>
      <c r="U39" s="774">
        <f t="shared" si="13"/>
        <v>100</v>
      </c>
      <c r="V39" s="773" t="s">
        <v>21</v>
      </c>
      <c r="W39" s="774">
        <f t="shared" si="14"/>
        <v>100</v>
      </c>
      <c r="X39" s="1811"/>
      <c r="Y39" s="3191"/>
      <c r="Z39" s="1812" t="str">
        <f t="shared" si="18"/>
        <v>市政基础设施</v>
      </c>
      <c r="AA39" s="1809">
        <f t="shared" si="15"/>
        <v>1</v>
      </c>
      <c r="AB39" s="1809">
        <f t="shared" si="16"/>
        <v>1</v>
      </c>
      <c r="AC39" s="1809">
        <f t="shared" si="17"/>
        <v>1</v>
      </c>
    </row>
    <row r="40" spans="1:29" ht="15">
      <c r="A40" s="471"/>
      <c r="B40" s="421" t="s">
        <v>2573</v>
      </c>
      <c r="C40" s="2611"/>
      <c r="D40" s="434">
        <v>100</v>
      </c>
      <c r="E40" s="2612"/>
      <c r="F40" s="460">
        <f>SUMIF(118:118,E40,119:119)-SUMIF(118:118,C40,119:119)+100</f>
        <v>100</v>
      </c>
      <c r="G40" s="2611"/>
      <c r="H40" s="434">
        <f>SUMIF(118:118,G40,119:119)-SUMIF(118:118,C40,119:119)+100</f>
        <v>100</v>
      </c>
      <c r="I40" s="2612"/>
      <c r="J40" s="434">
        <f>SUMIF(118:118,I40,119:119)-SUMIF(118:118,C40,119:119)+100</f>
        <v>100</v>
      </c>
      <c r="K40" s="425"/>
      <c r="L40" s="1140"/>
      <c r="M40" s="1131"/>
      <c r="N40" s="1131"/>
      <c r="O40" s="1131"/>
      <c r="P40" s="3250"/>
      <c r="Q40" s="1808" t="str">
        <f t="shared" si="11"/>
        <v>房型</v>
      </c>
      <c r="R40" s="773" t="s">
        <v>21</v>
      </c>
      <c r="S40" s="774">
        <f t="shared" si="12"/>
        <v>100</v>
      </c>
      <c r="T40" s="773" t="s">
        <v>21</v>
      </c>
      <c r="U40" s="774">
        <f t="shared" si="13"/>
        <v>100</v>
      </c>
      <c r="V40" s="773" t="s">
        <v>21</v>
      </c>
      <c r="W40" s="774">
        <f t="shared" si="14"/>
        <v>100</v>
      </c>
      <c r="X40" s="1811"/>
      <c r="Y40" s="3191"/>
      <c r="Z40" s="1812" t="str">
        <f t="shared" si="18"/>
        <v>房型</v>
      </c>
      <c r="AA40" s="1809">
        <f t="shared" si="15"/>
        <v>1</v>
      </c>
      <c r="AB40" s="1809">
        <f t="shared" si="16"/>
        <v>1</v>
      </c>
      <c r="AC40" s="1809">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9"/>
      <c r="L41" s="1138"/>
      <c r="M41" s="1141"/>
      <c r="N41" s="1141"/>
      <c r="O41" s="1141"/>
      <c r="P41" s="3250"/>
      <c r="Q41" s="775" t="str">
        <f t="shared" si="11"/>
        <v>单套/主力户型建筑面积</v>
      </c>
      <c r="R41" s="776" t="s">
        <v>21</v>
      </c>
      <c r="S41" s="777">
        <f t="shared" si="12"/>
        <v>100</v>
      </c>
      <c r="T41" s="776" t="s">
        <v>21</v>
      </c>
      <c r="U41" s="777">
        <f t="shared" si="13"/>
        <v>100</v>
      </c>
      <c r="V41" s="776" t="s">
        <v>21</v>
      </c>
      <c r="W41" s="777">
        <f t="shared" si="14"/>
        <v>100</v>
      </c>
      <c r="X41" s="778"/>
      <c r="Y41" s="3191"/>
      <c r="Z41" s="779" t="str">
        <f t="shared" si="18"/>
        <v>单套/主力户型建筑面积</v>
      </c>
      <c r="AA41" s="1809">
        <f t="shared" si="15"/>
        <v>1</v>
      </c>
      <c r="AB41" s="1809">
        <f t="shared" si="16"/>
        <v>1</v>
      </c>
      <c r="AC41" s="1809">
        <f t="shared" si="17"/>
        <v>1</v>
      </c>
    </row>
    <row r="42" spans="1:29" ht="15">
      <c r="A42" s="471"/>
      <c r="B42" s="421" t="s">
        <v>2575</v>
      </c>
      <c r="C42" s="2611"/>
      <c r="D42" s="434">
        <v>100</v>
      </c>
      <c r="E42" s="2612"/>
      <c r="F42" s="460">
        <f>SUMIF(122:122,E42,123:123)-SUMIF(122:122,C42,123:123)+100</f>
        <v>100</v>
      </c>
      <c r="G42" s="2611"/>
      <c r="H42" s="434">
        <f>SUMIF(122:122,G42,123:123)-SUMIF(122:122,C42,123:123)+100</f>
        <v>100</v>
      </c>
      <c r="I42" s="2612"/>
      <c r="J42" s="434">
        <f>SUMIF(122:122,I42,123:123)-SUMIF(122:122,C42,123:123)+100</f>
        <v>100</v>
      </c>
      <c r="K42" s="425"/>
      <c r="L42" s="1140"/>
      <c r="M42" s="1131"/>
      <c r="N42" s="1131"/>
      <c r="O42" s="1131"/>
      <c r="P42" s="3250"/>
      <c r="Q42" s="1808" t="str">
        <f t="shared" si="11"/>
        <v>内部装修</v>
      </c>
      <c r="R42" s="773" t="s">
        <v>21</v>
      </c>
      <c r="S42" s="774">
        <f t="shared" si="12"/>
        <v>100</v>
      </c>
      <c r="T42" s="773" t="s">
        <v>21</v>
      </c>
      <c r="U42" s="774">
        <f t="shared" si="13"/>
        <v>100</v>
      </c>
      <c r="V42" s="773" t="s">
        <v>21</v>
      </c>
      <c r="W42" s="774">
        <f t="shared" si="14"/>
        <v>100</v>
      </c>
      <c r="X42" s="1811"/>
      <c r="Y42" s="3191"/>
      <c r="Z42" s="1812" t="str">
        <f t="shared" si="18"/>
        <v>内部装修</v>
      </c>
      <c r="AA42" s="1809">
        <f t="shared" si="15"/>
        <v>1</v>
      </c>
      <c r="AB42" s="1809">
        <f t="shared" si="16"/>
        <v>1</v>
      </c>
      <c r="AC42" s="1809">
        <f t="shared" si="17"/>
        <v>1</v>
      </c>
    </row>
    <row r="43" spans="1:29" ht="15">
      <c r="A43" s="471"/>
      <c r="B43" s="421" t="s">
        <v>2576</v>
      </c>
      <c r="C43" s="2611"/>
      <c r="D43" s="434">
        <v>100</v>
      </c>
      <c r="E43" s="2612"/>
      <c r="F43" s="460">
        <f>SUMIF(124:124,E43,125:125)-SUMIF(124:124,C43,125:125)+100</f>
        <v>100</v>
      </c>
      <c r="G43" s="2611"/>
      <c r="H43" s="434">
        <f>SUMIF(124:124,G43,125:125)-SUMIF(124:124,C43,125:125)+100</f>
        <v>100</v>
      </c>
      <c r="I43" s="2612"/>
      <c r="J43" s="434">
        <f>SUMIF(124:124,I43,125:125)-SUMIF(124:124,C43,125:125)+100</f>
        <v>100</v>
      </c>
      <c r="K43" s="425"/>
      <c r="L43" s="1140"/>
      <c r="M43" s="1131"/>
      <c r="N43" s="1131"/>
      <c r="O43" s="1131"/>
      <c r="P43" s="3250"/>
      <c r="Q43" s="1808" t="str">
        <f t="shared" si="11"/>
        <v>内部装修维护情况</v>
      </c>
      <c r="R43" s="773" t="s">
        <v>21</v>
      </c>
      <c r="S43" s="774">
        <f t="shared" si="12"/>
        <v>100</v>
      </c>
      <c r="T43" s="773" t="s">
        <v>21</v>
      </c>
      <c r="U43" s="774">
        <f t="shared" si="13"/>
        <v>100</v>
      </c>
      <c r="V43" s="773" t="s">
        <v>21</v>
      </c>
      <c r="W43" s="774">
        <f t="shared" si="14"/>
        <v>100</v>
      </c>
      <c r="X43" s="1811"/>
      <c r="Y43" s="3191"/>
      <c r="Z43" s="1812" t="str">
        <f t="shared" si="18"/>
        <v>内部装修维护情况</v>
      </c>
      <c r="AA43" s="1809">
        <f t="shared" si="15"/>
        <v>1</v>
      </c>
      <c r="AB43" s="1809">
        <f t="shared" si="16"/>
        <v>1</v>
      </c>
      <c r="AC43" s="1809">
        <f t="shared" si="17"/>
        <v>1</v>
      </c>
    </row>
    <row r="44" spans="1:29" s="116" customFormat="1" ht="15">
      <c r="A44" s="472"/>
      <c r="B44" s="1385">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2"/>
      <c r="M44" s="1133"/>
      <c r="N44" s="1133"/>
      <c r="O44" s="1133"/>
      <c r="P44" s="3250"/>
      <c r="Q44" s="1793">
        <f t="shared" si="11"/>
        <v>111</v>
      </c>
      <c r="R44" s="769" t="s">
        <v>21</v>
      </c>
      <c r="S44" s="770">
        <f t="shared" si="12"/>
        <v>100</v>
      </c>
      <c r="T44" s="769" t="s">
        <v>21</v>
      </c>
      <c r="U44" s="770">
        <f t="shared" si="13"/>
        <v>100</v>
      </c>
      <c r="V44" s="769" t="s">
        <v>21</v>
      </c>
      <c r="W44" s="770">
        <f t="shared" si="14"/>
        <v>100</v>
      </c>
      <c r="X44" s="771"/>
      <c r="Y44" s="3191"/>
      <c r="Z44" s="54">
        <f t="shared" si="18"/>
        <v>111</v>
      </c>
      <c r="AA44" s="772">
        <f t="shared" si="15"/>
        <v>1</v>
      </c>
      <c r="AB44" s="772">
        <f t="shared" si="16"/>
        <v>1</v>
      </c>
      <c r="AC44" s="772">
        <f t="shared" si="17"/>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40"/>
      <c r="M45" s="1131"/>
      <c r="N45" s="1131"/>
      <c r="O45" s="1131"/>
      <c r="P45" s="3250"/>
      <c r="Q45" s="1808">
        <f t="shared" si="11"/>
        <v>111</v>
      </c>
      <c r="R45" s="773" t="s">
        <v>21</v>
      </c>
      <c r="S45" s="774">
        <f t="shared" si="12"/>
        <v>100</v>
      </c>
      <c r="T45" s="773" t="s">
        <v>21</v>
      </c>
      <c r="U45" s="774">
        <f t="shared" si="13"/>
        <v>100</v>
      </c>
      <c r="V45" s="773" t="s">
        <v>21</v>
      </c>
      <c r="W45" s="774">
        <f t="shared" si="14"/>
        <v>100</v>
      </c>
      <c r="X45" s="1811"/>
      <c r="Y45" s="3191"/>
      <c r="Z45" s="1812">
        <f t="shared" si="18"/>
        <v>111</v>
      </c>
      <c r="AA45" s="1809">
        <f t="shared" si="15"/>
        <v>1</v>
      </c>
      <c r="AB45" s="1809">
        <f t="shared" si="16"/>
        <v>1</v>
      </c>
      <c r="AC45" s="1809">
        <f t="shared" si="17"/>
        <v>1</v>
      </c>
    </row>
    <row r="46" spans="1:29" ht="15.75"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40"/>
      <c r="M46" s="1131"/>
      <c r="N46" s="1131"/>
      <c r="O46" s="1131"/>
      <c r="P46" s="3251"/>
      <c r="Q46" s="1808">
        <f t="shared" si="11"/>
        <v>111</v>
      </c>
      <c r="R46" s="773" t="s">
        <v>20</v>
      </c>
      <c r="S46" s="774">
        <f t="shared" si="12"/>
        <v>100</v>
      </c>
      <c r="T46" s="773" t="s">
        <v>20</v>
      </c>
      <c r="U46" s="774">
        <f t="shared" si="13"/>
        <v>100</v>
      </c>
      <c r="V46" s="773" t="s">
        <v>20</v>
      </c>
      <c r="W46" s="774">
        <f t="shared" si="14"/>
        <v>100</v>
      </c>
      <c r="X46" s="1811"/>
      <c r="Y46" s="3252"/>
      <c r="Z46" s="1812">
        <f t="shared" si="18"/>
        <v>111</v>
      </c>
      <c r="AA46" s="1809">
        <f t="shared" si="15"/>
        <v>1</v>
      </c>
      <c r="AB46" s="1809">
        <f t="shared" si="16"/>
        <v>1</v>
      </c>
      <c r="AC46" s="1809">
        <f t="shared" si="17"/>
        <v>1</v>
      </c>
    </row>
    <row r="47" spans="1:29" ht="15">
      <c r="A47" s="478" t="s">
        <v>2577</v>
      </c>
      <c r="B47" s="479"/>
      <c r="C47" s="1406" t="s">
        <v>19</v>
      </c>
      <c r="D47" s="1407"/>
      <c r="E47" s="1408"/>
      <c r="F47" s="1409"/>
      <c r="G47" s="1410"/>
      <c r="H47" s="1411"/>
      <c r="I47" s="1408"/>
      <c r="J47" s="1411"/>
      <c r="K47" s="2619"/>
      <c r="L47" s="1143"/>
      <c r="M47" s="1144"/>
      <c r="N47" s="1131"/>
      <c r="O47" s="1144"/>
      <c r="P47" s="3186" t="str">
        <f>A47</f>
        <v>成交单价（元/平方米）</v>
      </c>
      <c r="Q47" s="3186"/>
      <c r="R47" s="3243">
        <f>E47</f>
        <v>0</v>
      </c>
      <c r="S47" s="3243"/>
      <c r="T47" s="3243">
        <f>G47</f>
        <v>0</v>
      </c>
      <c r="U47" s="3243"/>
      <c r="V47" s="3243">
        <f>I47</f>
        <v>0</v>
      </c>
      <c r="W47" s="3243"/>
      <c r="X47" s="758"/>
      <c r="Y47" s="780"/>
      <c r="Z47" s="758"/>
      <c r="AA47" s="758"/>
      <c r="AB47" s="758"/>
      <c r="AC47" s="758"/>
    </row>
    <row r="48" spans="1:29" ht="15.75" thickBot="1">
      <c r="A48" s="485" t="s">
        <v>2578</v>
      </c>
      <c r="B48" s="486"/>
      <c r="C48" s="1412" t="e">
        <f>R49</f>
        <v>#DIV/0!</v>
      </c>
      <c r="D48" s="1413"/>
      <c r="E48" s="1414" t="e">
        <f>R48</f>
        <v>#DIV/0!</v>
      </c>
      <c r="F48" s="1414"/>
      <c r="G48" s="1412" t="e">
        <f>T48</f>
        <v>#DIV/0!</v>
      </c>
      <c r="H48" s="1413"/>
      <c r="I48" s="1414" t="e">
        <f>V48</f>
        <v>#DIV/0!</v>
      </c>
      <c r="J48" s="1413"/>
      <c r="K48" s="2620"/>
      <c r="L48" s="1143"/>
      <c r="M48" s="1144"/>
      <c r="N48" s="1144"/>
      <c r="O48" s="1144"/>
      <c r="P48" s="3186" t="str">
        <f>A48</f>
        <v>比较价值（元/平方米）</v>
      </c>
      <c r="Q48" s="3186"/>
      <c r="R48" s="3243" t="e">
        <f>IF(F1="售价",ROUND(PRODUCT(R47,AA7:AA46),0),ROUND(PRODUCT(R47,AA7:AA46),1))</f>
        <v>#DIV/0!</v>
      </c>
      <c r="S48" s="3243"/>
      <c r="T48" s="3243" t="e">
        <f>IF(F1="售价",ROUND(PRODUCT(T47,AB7:AB46),0),ROUND(PRODUCT(T47,AB7:AB46),1))</f>
        <v>#DIV/0!</v>
      </c>
      <c r="U48" s="3243"/>
      <c r="V48" s="3243" t="e">
        <f>IF(F1="售价",ROUND(PRODUCT(V47,AC7:AC46),0),ROUND(PRODUCT(V47,AC7:AC46),1))</f>
        <v>#DIV/0!</v>
      </c>
      <c r="W48" s="3243"/>
      <c r="X48" s="758"/>
      <c r="Y48" s="758"/>
      <c r="Z48" s="758"/>
      <c r="AA48" s="758"/>
      <c r="AB48" s="758"/>
      <c r="AC48" s="758"/>
    </row>
    <row r="49" spans="1:29" ht="15.75" thickBot="1">
      <c r="A49" s="491" t="s">
        <v>2579</v>
      </c>
      <c r="B49" s="492"/>
      <c r="C49" s="1415" t="e">
        <f>R49</f>
        <v>#DIV/0!</v>
      </c>
      <c r="D49" s="1416"/>
      <c r="E49" s="1416"/>
      <c r="F49" s="1416"/>
      <c r="G49" s="1416"/>
      <c r="H49" s="1416"/>
      <c r="I49" s="1416"/>
      <c r="J49" s="1416"/>
      <c r="K49" s="2621"/>
      <c r="L49" s="1143"/>
      <c r="M49" s="1144"/>
      <c r="N49" s="1144"/>
      <c r="O49" s="1144"/>
      <c r="P49" s="3180" t="str">
        <f>A49</f>
        <v>估价对象XX用房的比较价值（楼面单价，元/平方米）</v>
      </c>
      <c r="Q49" s="3181"/>
      <c r="R49" s="3302" t="e">
        <f>IF(F1="售价",ROUND(AVERAGE(R48:V48),0),ROUND(AVERAGE(R48:V48),1))</f>
        <v>#DIV/0!</v>
      </c>
      <c r="S49" s="3302"/>
      <c r="T49" s="3302"/>
      <c r="U49" s="3302"/>
      <c r="V49" s="3302"/>
      <c r="W49" s="3302"/>
      <c r="X49" s="758"/>
      <c r="Y49" s="758"/>
      <c r="Z49" s="758"/>
      <c r="AA49" s="758"/>
      <c r="AB49" s="758"/>
      <c r="AC49" s="758"/>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5"/>
      <c r="L52" s="1106"/>
      <c r="M52" s="1144"/>
      <c r="N52" s="1144"/>
      <c r="O52" s="1144"/>
    </row>
    <row r="53" spans="1:29" ht="13.5" customHeight="1">
      <c r="A53" s="1144"/>
      <c r="B53" s="1144"/>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5"/>
      <c r="L53" s="1106"/>
      <c r="M53" s="1144"/>
      <c r="N53" s="1144"/>
      <c r="O53" s="1144"/>
    </row>
    <row r="54" spans="1:29" s="501" customFormat="1" ht="13.5" customHeight="1">
      <c r="A54" s="1145"/>
      <c r="B54" s="1145"/>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8"/>
      <c r="L54" s="1149"/>
      <c r="M54" s="1145"/>
      <c r="N54" s="1145"/>
      <c r="O54" s="1145"/>
      <c r="P54" s="2623"/>
    </row>
    <row r="55" spans="1:29" s="501" customFormat="1">
      <c r="A55" s="1145"/>
      <c r="B55" s="1146"/>
      <c r="C55" s="1150"/>
      <c r="D55" s="1145"/>
      <c r="E55" s="1145"/>
      <c r="F55" s="1145"/>
      <c r="G55" s="1145"/>
      <c r="H55" s="1145"/>
      <c r="I55" s="1145"/>
      <c r="J55" s="1145"/>
      <c r="K55" s="1148"/>
      <c r="L55" s="1149"/>
      <c r="M55" s="1145"/>
      <c r="N55" s="1145"/>
      <c r="O55" s="1145"/>
      <c r="P55" s="2623"/>
    </row>
    <row r="56" spans="1:29">
      <c r="A56" s="1144"/>
      <c r="B56" s="1146"/>
      <c r="C56" s="1150"/>
      <c r="D56" s="1144"/>
      <c r="E56" s="1144"/>
      <c r="F56" s="1144"/>
      <c r="G56" s="1144"/>
      <c r="H56" s="1144"/>
      <c r="I56" s="1144"/>
      <c r="J56" s="1144"/>
      <c r="K56" s="1105"/>
      <c r="L56" s="1106"/>
      <c r="M56" s="1144"/>
      <c r="N56" s="1144"/>
      <c r="O56" s="1144"/>
    </row>
    <row r="57" spans="1:29" ht="21.75" thickBot="1">
      <c r="A57" s="762" t="s">
        <v>2583</v>
      </c>
      <c r="B57" s="758"/>
      <c r="C57" s="763"/>
      <c r="D57" s="763"/>
      <c r="E57" s="763"/>
      <c r="F57" s="764"/>
      <c r="G57" s="764"/>
      <c r="H57" s="763"/>
      <c r="I57" s="763"/>
      <c r="J57" s="763"/>
      <c r="K57" s="1160"/>
      <c r="L57" s="1161"/>
      <c r="M57" s="1159"/>
      <c r="N57" s="1159"/>
      <c r="O57" s="1159"/>
      <c r="P57" s="2624"/>
      <c r="Q57" s="503"/>
    </row>
    <row r="58" spans="1:29" s="507" customFormat="1" ht="15">
      <c r="A58" s="504" t="s">
        <v>2584</v>
      </c>
      <c r="B58" s="505"/>
      <c r="C58" s="1574" t="str">
        <f>YEAR(C7)&amp;"-"&amp;MONTH(C7)</f>
        <v>2018-9</v>
      </c>
      <c r="D58" s="1573">
        <f>EDATE(C58,-1)</f>
        <v>43313</v>
      </c>
      <c r="E58" s="1573">
        <f>EDATE(D58,-1)</f>
        <v>43282</v>
      </c>
      <c r="F58" s="1573">
        <f t="shared" ref="F58:O58" si="19">EDATE(E58,-1)</f>
        <v>43252</v>
      </c>
      <c r="G58" s="1573">
        <f t="shared" si="19"/>
        <v>43221</v>
      </c>
      <c r="H58" s="1573">
        <f t="shared" si="19"/>
        <v>43191</v>
      </c>
      <c r="I58" s="1573">
        <f t="shared" si="19"/>
        <v>43160</v>
      </c>
      <c r="J58" s="1573">
        <f t="shared" si="19"/>
        <v>43132</v>
      </c>
      <c r="K58" s="1573">
        <f t="shared" si="19"/>
        <v>43101</v>
      </c>
      <c r="L58" s="1573">
        <f t="shared" si="19"/>
        <v>43070</v>
      </c>
      <c r="M58" s="1573">
        <f t="shared" si="19"/>
        <v>43040</v>
      </c>
      <c r="N58" s="1573">
        <f t="shared" si="19"/>
        <v>43009</v>
      </c>
      <c r="O58" s="1573">
        <f t="shared" si="19"/>
        <v>42979</v>
      </c>
      <c r="P58" s="1568"/>
    </row>
    <row r="59" spans="1:29" s="116" customFormat="1" ht="15">
      <c r="A59" s="508"/>
      <c r="B59" s="2625"/>
      <c r="C59" s="1571">
        <v>100</v>
      </c>
      <c r="D59" s="510"/>
      <c r="E59" s="511"/>
      <c r="F59" s="511"/>
      <c r="G59" s="511"/>
      <c r="H59" s="511"/>
      <c r="I59" s="511"/>
      <c r="J59" s="511"/>
      <c r="K59" s="511"/>
      <c r="L59" s="511"/>
      <c r="M59" s="512"/>
      <c r="N59" s="511"/>
      <c r="O59" s="512"/>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2586</v>
      </c>
      <c r="B61" s="509"/>
      <c r="C61" s="521" t="s">
        <v>2587</v>
      </c>
      <c r="D61" s="522"/>
      <c r="E61" s="522"/>
      <c r="F61" s="522"/>
      <c r="G61" s="522"/>
      <c r="H61" s="522"/>
      <c r="I61" s="522"/>
      <c r="J61" s="522"/>
      <c r="K61" s="522"/>
      <c r="L61" s="523"/>
      <c r="M61" s="524"/>
      <c r="N61" s="1151"/>
      <c r="O61" s="1151"/>
      <c r="P61" s="2627"/>
      <c r="Q61" s="503"/>
    </row>
    <row r="62" spans="1:29" s="116" customFormat="1" ht="15.75" thickBot="1">
      <c r="A62" s="520"/>
      <c r="B62" s="509"/>
      <c r="C62" s="510">
        <v>100</v>
      </c>
      <c r="D62" s="511"/>
      <c r="E62" s="511"/>
      <c r="F62" s="511"/>
      <c r="G62" s="511"/>
      <c r="H62" s="511"/>
      <c r="I62" s="511"/>
      <c r="J62" s="511"/>
      <c r="K62" s="511"/>
      <c r="L62" s="511"/>
      <c r="M62" s="513"/>
      <c r="N62" s="1151"/>
      <c r="O62" s="1151"/>
      <c r="P62" s="2626"/>
      <c r="Q62" s="503"/>
    </row>
    <row r="63" spans="1:29">
      <c r="A63" s="526" t="s">
        <v>2588</v>
      </c>
      <c r="B63" s="527" t="s">
        <v>2554</v>
      </c>
      <c r="C63" s="528">
        <f>C9</f>
        <v>0</v>
      </c>
      <c r="D63" s="529"/>
      <c r="E63" s="529"/>
      <c r="F63" s="529"/>
      <c r="G63" s="529"/>
      <c r="H63" s="529"/>
      <c r="I63" s="529"/>
      <c r="J63" s="529"/>
      <c r="K63" s="530"/>
      <c r="L63" s="531"/>
      <c r="M63" s="532"/>
      <c r="N63" s="1152"/>
      <c r="O63" s="1152"/>
      <c r="P63" s="2628"/>
      <c r="Q63" s="503"/>
    </row>
    <row r="64" spans="1:29" ht="15.75" thickBot="1">
      <c r="A64" s="533"/>
      <c r="B64" s="534"/>
      <c r="C64" s="535">
        <v>100</v>
      </c>
      <c r="D64" s="535"/>
      <c r="E64" s="535"/>
      <c r="F64" s="535"/>
      <c r="G64" s="535"/>
      <c r="H64" s="535"/>
      <c r="I64" s="535"/>
      <c r="J64" s="535"/>
      <c r="K64" s="535"/>
      <c r="L64" s="535"/>
      <c r="M64" s="536"/>
      <c r="N64" s="1153"/>
      <c r="O64" s="1153"/>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2"/>
      <c r="O65" s="1152"/>
      <c r="P65" s="2628"/>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3"/>
      <c r="O66" s="1153"/>
      <c r="P66" s="2628"/>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3"/>
      <c r="O67" s="1153"/>
      <c r="P67" s="2628"/>
      <c r="Q67" s="503"/>
    </row>
    <row r="68" spans="1:17" ht="15">
      <c r="A68" s="533"/>
      <c r="B68" s="547"/>
      <c r="C68" s="548"/>
      <c r="D68" s="548"/>
      <c r="E68" s="548"/>
      <c r="F68" s="548"/>
      <c r="G68" s="548"/>
      <c r="H68" s="548"/>
      <c r="I68" s="548"/>
      <c r="J68" s="548"/>
      <c r="K68" s="549"/>
      <c r="L68" s="550"/>
      <c r="M68" s="551"/>
      <c r="N68" s="1152"/>
      <c r="O68" s="1152"/>
      <c r="P68" s="2628"/>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3"/>
      <c r="O69" s="1153"/>
      <c r="P69" s="2628"/>
      <c r="Q69" s="503"/>
    </row>
    <row r="70" spans="1:17" s="470" customFormat="1" ht="15.75" thickTop="1">
      <c r="A70" s="552"/>
      <c r="B70" s="537">
        <f>B12</f>
        <v>111</v>
      </c>
      <c r="C70" s="553"/>
      <c r="D70" s="553"/>
      <c r="E70" s="553"/>
      <c r="F70" s="553"/>
      <c r="G70" s="553"/>
      <c r="H70" s="554"/>
      <c r="I70" s="554"/>
      <c r="J70" s="554"/>
      <c r="K70" s="554"/>
      <c r="L70" s="555"/>
      <c r="M70" s="556"/>
      <c r="N70" s="1154"/>
      <c r="O70" s="1154"/>
      <c r="P70" s="2629"/>
      <c r="Q70" s="558"/>
    </row>
    <row r="71" spans="1:17" s="470" customFormat="1" ht="15.75" thickBot="1">
      <c r="A71" s="552"/>
      <c r="B71" s="542"/>
      <c r="C71" s="559"/>
      <c r="D71" s="535"/>
      <c r="E71" s="535"/>
      <c r="F71" s="535"/>
      <c r="G71" s="535"/>
      <c r="H71" s="535"/>
      <c r="I71" s="535"/>
      <c r="J71" s="535"/>
      <c r="K71" s="535"/>
      <c r="L71" s="535"/>
      <c r="M71" s="536"/>
      <c r="N71" s="1153"/>
      <c r="O71" s="1153"/>
      <c r="P71" s="2629"/>
      <c r="Q71" s="558"/>
    </row>
    <row r="72" spans="1:17" s="470" customFormat="1" ht="15.75" thickTop="1">
      <c r="A72" s="552"/>
      <c r="B72" s="537">
        <f>B13</f>
        <v>111</v>
      </c>
      <c r="C72" s="553"/>
      <c r="D72" s="553"/>
      <c r="E72" s="553"/>
      <c r="F72" s="553"/>
      <c r="G72" s="553"/>
      <c r="H72" s="554"/>
      <c r="I72" s="554"/>
      <c r="J72" s="554"/>
      <c r="K72" s="554"/>
      <c r="L72" s="555"/>
      <c r="M72" s="556"/>
      <c r="N72" s="1154"/>
      <c r="O72" s="1154"/>
      <c r="P72" s="2630"/>
      <c r="Q72" s="560"/>
    </row>
    <row r="73" spans="1:17" s="470" customFormat="1" ht="15.75" thickBot="1">
      <c r="A73" s="552"/>
      <c r="B73" s="542"/>
      <c r="C73" s="559"/>
      <c r="D73" s="559"/>
      <c r="E73" s="559"/>
      <c r="F73" s="559"/>
      <c r="G73" s="559"/>
      <c r="H73" s="561"/>
      <c r="I73" s="561"/>
      <c r="J73" s="561"/>
      <c r="K73" s="561"/>
      <c r="L73" s="561"/>
      <c r="M73" s="562"/>
      <c r="N73" s="1154"/>
      <c r="O73" s="1154"/>
      <c r="P73" s="2629"/>
      <c r="Q73" s="558"/>
    </row>
    <row r="74" spans="1:17" s="470" customFormat="1" ht="15.75" thickTop="1">
      <c r="A74" s="552"/>
      <c r="B74" s="545">
        <f>B14</f>
        <v>111</v>
      </c>
      <c r="C74" s="553"/>
      <c r="D74" s="553"/>
      <c r="E74" s="553"/>
      <c r="F74" s="553"/>
      <c r="G74" s="522"/>
      <c r="H74" s="563"/>
      <c r="I74" s="563"/>
      <c r="J74" s="563"/>
      <c r="K74" s="563"/>
      <c r="L74" s="564"/>
      <c r="M74" s="565"/>
      <c r="N74" s="1154"/>
      <c r="O74" s="1154"/>
      <c r="P74" s="2631"/>
      <c r="Q74" s="558"/>
    </row>
    <row r="75" spans="1:17" s="470" customFormat="1" ht="15.75" thickBot="1">
      <c r="A75" s="567"/>
      <c r="B75" s="568"/>
      <c r="C75" s="569"/>
      <c r="D75" s="569"/>
      <c r="E75" s="569"/>
      <c r="F75" s="569"/>
      <c r="G75" s="569"/>
      <c r="H75" s="570"/>
      <c r="I75" s="570"/>
      <c r="J75" s="570"/>
      <c r="K75" s="570"/>
      <c r="L75" s="570"/>
      <c r="M75" s="571"/>
      <c r="N75" s="1154"/>
      <c r="O75" s="1154"/>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2"/>
      <c r="O76" s="1152"/>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3"/>
      <c r="O77" s="1153"/>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2"/>
      <c r="O78" s="1152"/>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3"/>
      <c r="O79" s="1153"/>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2"/>
      <c r="O80" s="1152"/>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3"/>
      <c r="O81" s="1153"/>
      <c r="P81" s="2628"/>
      <c r="Q81" s="503"/>
    </row>
    <row r="82" spans="1:17" ht="15.75" thickTop="1">
      <c r="A82" s="533"/>
      <c r="B82" s="545" t="s">
        <v>2101</v>
      </c>
      <c r="C82" s="538" t="s">
        <v>2604</v>
      </c>
      <c r="D82" s="538" t="s">
        <v>2605</v>
      </c>
      <c r="E82" s="538" t="s">
        <v>2606</v>
      </c>
      <c r="F82" s="538" t="s">
        <v>2607</v>
      </c>
      <c r="G82" s="538" t="s">
        <v>2608</v>
      </c>
      <c r="H82" s="538"/>
      <c r="I82" s="538"/>
      <c r="J82" s="538"/>
      <c r="K82" s="538"/>
      <c r="L82" s="538"/>
      <c r="M82" s="1381"/>
      <c r="N82" s="1153"/>
      <c r="O82" s="1153"/>
      <c r="P82" s="2628"/>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3"/>
      <c r="O83" s="1153"/>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2"/>
      <c r="O84" s="1152"/>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3"/>
      <c r="O85" s="1153"/>
      <c r="P85" s="2628"/>
      <c r="Q85" s="503"/>
    </row>
    <row r="86" spans="1:17" s="116" customFormat="1" ht="15.75" thickTop="1">
      <c r="A86" s="578"/>
      <c r="B86" s="537" t="s">
        <v>2610</v>
      </c>
      <c r="C86" s="553"/>
      <c r="D86" s="553"/>
      <c r="E86" s="553"/>
      <c r="F86" s="553"/>
      <c r="G86" s="553"/>
      <c r="H86" s="553"/>
      <c r="I86" s="553"/>
      <c r="J86" s="553"/>
      <c r="K86" s="553"/>
      <c r="L86" s="579"/>
      <c r="M86" s="580"/>
      <c r="N86" s="1151"/>
      <c r="O86" s="1151"/>
      <c r="P86" s="2628"/>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3"/>
      <c r="O87" s="1153"/>
      <c r="P87" s="2628"/>
      <c r="Q87" s="503"/>
    </row>
    <row r="88" spans="1:17" s="116" customFormat="1" ht="15.75" thickTop="1">
      <c r="A88" s="578"/>
      <c r="B88" s="537" t="s">
        <v>2611</v>
      </c>
      <c r="C88" s="553"/>
      <c r="D88" s="553"/>
      <c r="E88" s="553"/>
      <c r="F88" s="2633"/>
      <c r="G88" s="553"/>
      <c r="H88" s="553"/>
      <c r="I88" s="553"/>
      <c r="J88" s="553"/>
      <c r="K88" s="553"/>
      <c r="L88" s="553"/>
      <c r="M88" s="580"/>
      <c r="N88" s="1151"/>
      <c r="O88" s="1151"/>
      <c r="P88" s="2628"/>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3"/>
      <c r="O89" s="1153"/>
      <c r="P89" s="2628"/>
      <c r="Q89" s="503"/>
    </row>
    <row r="90" spans="1:17" s="470" customFormat="1" ht="15.75" thickTop="1">
      <c r="A90" s="552"/>
      <c r="B90" s="537">
        <f>B27</f>
        <v>111</v>
      </c>
      <c r="C90" s="553"/>
      <c r="D90" s="553"/>
      <c r="E90" s="553"/>
      <c r="F90" s="553"/>
      <c r="G90" s="553"/>
      <c r="H90" s="554"/>
      <c r="I90" s="554"/>
      <c r="J90" s="554"/>
      <c r="K90" s="554"/>
      <c r="L90" s="555"/>
      <c r="M90" s="556"/>
      <c r="N90" s="1154"/>
      <c r="O90" s="1154"/>
      <c r="P90" s="2629"/>
      <c r="Q90" s="558"/>
    </row>
    <row r="91" spans="1:17" s="470" customFormat="1" ht="15.75" thickBot="1">
      <c r="A91" s="552"/>
      <c r="B91" s="542"/>
      <c r="C91" s="559"/>
      <c r="D91" s="559"/>
      <c r="E91" s="559"/>
      <c r="F91" s="559"/>
      <c r="G91" s="559"/>
      <c r="H91" s="561"/>
      <c r="I91" s="561"/>
      <c r="J91" s="561"/>
      <c r="K91" s="561"/>
      <c r="L91" s="561"/>
      <c r="M91" s="562"/>
      <c r="N91" s="1154"/>
      <c r="O91" s="1154"/>
      <c r="P91" s="2629"/>
      <c r="Q91" s="558"/>
    </row>
    <row r="92" spans="1:17" ht="15.75" thickTop="1">
      <c r="A92" s="533"/>
      <c r="B92" s="537">
        <f>B28</f>
        <v>111</v>
      </c>
      <c r="C92" s="553"/>
      <c r="D92" s="553"/>
      <c r="E92" s="553"/>
      <c r="F92" s="553"/>
      <c r="G92" s="582"/>
      <c r="H92" s="582"/>
      <c r="I92" s="582"/>
      <c r="J92" s="582"/>
      <c r="K92" s="583"/>
      <c r="L92" s="584"/>
      <c r="M92" s="585"/>
      <c r="N92" s="1152"/>
      <c r="O92" s="1152"/>
      <c r="P92" s="2628"/>
      <c r="Q92" s="503"/>
    </row>
    <row r="93" spans="1:17" ht="15.75" thickBot="1">
      <c r="A93" s="533"/>
      <c r="B93" s="542"/>
      <c r="C93" s="559"/>
      <c r="D93" s="535"/>
      <c r="E93" s="535"/>
      <c r="F93" s="535"/>
      <c r="G93" s="535"/>
      <c r="H93" s="535"/>
      <c r="I93" s="535"/>
      <c r="J93" s="535"/>
      <c r="K93" s="535"/>
      <c r="L93" s="535"/>
      <c r="M93" s="536"/>
      <c r="N93" s="1153"/>
      <c r="O93" s="1153"/>
      <c r="P93" s="2628"/>
      <c r="Q93" s="503"/>
    </row>
    <row r="94" spans="1:17" ht="15.75" thickTop="1">
      <c r="A94" s="533"/>
      <c r="B94" s="537">
        <f>B29</f>
        <v>111</v>
      </c>
      <c r="C94" s="553"/>
      <c r="D94" s="553"/>
      <c r="E94" s="553"/>
      <c r="F94" s="553"/>
      <c r="G94" s="582"/>
      <c r="H94" s="582"/>
      <c r="I94" s="582"/>
      <c r="J94" s="582"/>
      <c r="K94" s="583"/>
      <c r="L94" s="584"/>
      <c r="M94" s="585"/>
      <c r="N94" s="1152"/>
      <c r="O94" s="1152"/>
      <c r="P94" s="2628"/>
      <c r="Q94" s="503"/>
    </row>
    <row r="95" spans="1:17" ht="15.75" thickBot="1">
      <c r="A95" s="533"/>
      <c r="B95" s="542"/>
      <c r="C95" s="559"/>
      <c r="D95" s="559"/>
      <c r="E95" s="559"/>
      <c r="F95" s="559"/>
      <c r="G95" s="535"/>
      <c r="H95" s="535"/>
      <c r="I95" s="535"/>
      <c r="J95" s="535"/>
      <c r="K95" s="535"/>
      <c r="L95" s="535"/>
      <c r="M95" s="536"/>
      <c r="N95" s="1153"/>
      <c r="O95" s="1153"/>
      <c r="P95" s="2628"/>
      <c r="Q95" s="503"/>
    </row>
    <row r="96" spans="1:17" ht="15.75" thickTop="1">
      <c r="A96" s="533"/>
      <c r="B96" s="537">
        <f>B30</f>
        <v>111</v>
      </c>
      <c r="C96" s="553"/>
      <c r="D96" s="553"/>
      <c r="E96" s="553"/>
      <c r="F96" s="553"/>
      <c r="G96" s="582"/>
      <c r="H96" s="582"/>
      <c r="I96" s="582"/>
      <c r="J96" s="582"/>
      <c r="K96" s="583"/>
      <c r="L96" s="584"/>
      <c r="M96" s="585"/>
      <c r="N96" s="1152"/>
      <c r="O96" s="1152"/>
      <c r="P96" s="2628"/>
      <c r="Q96" s="503"/>
    </row>
    <row r="97" spans="1:17" ht="15.75" thickBot="1">
      <c r="A97" s="533"/>
      <c r="B97" s="542"/>
      <c r="C97" s="569"/>
      <c r="D97" s="569"/>
      <c r="E97" s="569"/>
      <c r="F97" s="569"/>
      <c r="G97" s="535"/>
      <c r="H97" s="535"/>
      <c r="I97" s="535"/>
      <c r="J97" s="535"/>
      <c r="K97" s="535"/>
      <c r="L97" s="535"/>
      <c r="M97" s="536"/>
      <c r="N97" s="1153"/>
      <c r="O97" s="1153"/>
      <c r="P97" s="2628"/>
      <c r="Q97" s="503"/>
    </row>
    <row r="98" spans="1:17" ht="15.75" thickTop="1">
      <c r="A98" s="533"/>
      <c r="B98" s="545">
        <f>B31</f>
        <v>111</v>
      </c>
      <c r="C98" s="586"/>
      <c r="D98" s="586"/>
      <c r="E98" s="586"/>
      <c r="F98" s="586"/>
      <c r="G98" s="586"/>
      <c r="H98" s="586"/>
      <c r="I98" s="586"/>
      <c r="J98" s="586"/>
      <c r="K98" s="587"/>
      <c r="L98" s="588"/>
      <c r="M98" s="589"/>
      <c r="N98" s="1152"/>
      <c r="O98" s="1152"/>
      <c r="P98" s="2628"/>
      <c r="Q98" s="503"/>
    </row>
    <row r="99" spans="1:17" ht="15.75" thickBot="1">
      <c r="A99" s="2634"/>
      <c r="B99" s="568"/>
      <c r="C99" s="590"/>
      <c r="D99" s="590"/>
      <c r="E99" s="590"/>
      <c r="F99" s="590"/>
      <c r="G99" s="590"/>
      <c r="H99" s="590"/>
      <c r="I99" s="590"/>
      <c r="J99" s="590"/>
      <c r="K99" s="590"/>
      <c r="L99" s="590"/>
      <c r="M99" s="591"/>
      <c r="N99" s="1153"/>
      <c r="O99" s="1153"/>
      <c r="P99" s="2628"/>
      <c r="Q99" s="503"/>
    </row>
    <row r="100" spans="1:17">
      <c r="A100" s="526" t="s">
        <v>2563</v>
      </c>
      <c r="B100" s="527" t="s">
        <v>2612</v>
      </c>
      <c r="C100" s="529"/>
      <c r="D100" s="529"/>
      <c r="E100" s="529"/>
      <c r="F100" s="529"/>
      <c r="G100" s="529"/>
      <c r="H100" s="529"/>
      <c r="I100" s="529"/>
      <c r="J100" s="529"/>
      <c r="K100" s="530"/>
      <c r="L100" s="531"/>
      <c r="M100" s="532"/>
      <c r="N100" s="1152"/>
      <c r="O100" s="1152"/>
      <c r="P100" s="2628"/>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3"/>
      <c r="O101" s="1153"/>
      <c r="P101" s="2628"/>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1"/>
      <c r="O102" s="1151"/>
      <c r="P102" s="2628"/>
      <c r="Q102" s="503"/>
    </row>
    <row r="103" spans="1:17" s="470" customFormat="1">
      <c r="A103" s="592"/>
      <c r="B103" s="593"/>
      <c r="C103" s="594"/>
      <c r="D103" s="594"/>
      <c r="E103" s="594"/>
      <c r="F103" s="594"/>
      <c r="G103" s="594"/>
      <c r="H103" s="594"/>
      <c r="I103" s="594"/>
      <c r="J103" s="595"/>
      <c r="K103" s="595"/>
      <c r="L103" s="596"/>
      <c r="M103" s="597"/>
      <c r="N103" s="1154"/>
      <c r="O103" s="1154"/>
      <c r="P103" s="2629"/>
      <c r="Q103" s="558"/>
    </row>
    <row r="104" spans="1:17" s="470" customFormat="1" ht="15.75" thickBot="1">
      <c r="A104" s="552"/>
      <c r="B104" s="542"/>
      <c r="C104" s="559"/>
      <c r="D104" s="535"/>
      <c r="E104" s="535"/>
      <c r="F104" s="535"/>
      <c r="G104" s="535"/>
      <c r="H104" s="535"/>
      <c r="I104" s="535"/>
      <c r="J104" s="535"/>
      <c r="K104" s="535"/>
      <c r="L104" s="535"/>
      <c r="M104" s="535"/>
      <c r="N104" s="1153"/>
      <c r="O104" s="1153"/>
      <c r="P104" s="2629"/>
      <c r="Q104" s="558"/>
    </row>
    <row r="105" spans="1:17" ht="15" thickTop="1">
      <c r="A105" s="598"/>
      <c r="B105" s="537" t="s">
        <v>2614</v>
      </c>
      <c r="C105" s="553"/>
      <c r="D105" s="553"/>
      <c r="E105" s="582"/>
      <c r="F105" s="582"/>
      <c r="G105" s="582"/>
      <c r="H105" s="582"/>
      <c r="I105" s="582"/>
      <c r="J105" s="582"/>
      <c r="K105" s="583"/>
      <c r="L105" s="584"/>
      <c r="M105" s="585"/>
      <c r="N105" s="1152"/>
      <c r="O105" s="1152"/>
      <c r="P105" s="2628"/>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3"/>
      <c r="O106" s="1153"/>
      <c r="P106" s="2628"/>
      <c r="Q106" s="503"/>
    </row>
    <row r="107" spans="1:17" ht="15" thickTop="1">
      <c r="A107" s="598"/>
      <c r="B107" s="537" t="s">
        <v>2615</v>
      </c>
      <c r="C107" s="582"/>
      <c r="D107" s="582"/>
      <c r="E107" s="582"/>
      <c r="F107" s="582"/>
      <c r="G107" s="582"/>
      <c r="H107" s="582"/>
      <c r="I107" s="582"/>
      <c r="J107" s="582"/>
      <c r="K107" s="583"/>
      <c r="L107" s="584"/>
      <c r="M107" s="585"/>
      <c r="N107" s="1152"/>
      <c r="O107" s="1152"/>
      <c r="P107" s="2628"/>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3"/>
      <c r="O108" s="1153"/>
      <c r="P108" s="2628"/>
      <c r="Q108" s="503"/>
    </row>
    <row r="109" spans="1:17" ht="15" thickTop="1">
      <c r="A109" s="598"/>
      <c r="B109" s="537" t="s">
        <v>2616</v>
      </c>
      <c r="C109" s="553"/>
      <c r="D109" s="553"/>
      <c r="E109" s="553"/>
      <c r="F109" s="582"/>
      <c r="G109" s="582"/>
      <c r="H109" s="582"/>
      <c r="I109" s="582"/>
      <c r="J109" s="582"/>
      <c r="K109" s="583"/>
      <c r="L109" s="584"/>
      <c r="M109" s="585"/>
      <c r="N109" s="1152"/>
      <c r="O109" s="1152"/>
      <c r="P109" s="2628"/>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3"/>
      <c r="O110" s="1153"/>
      <c r="P110" s="2628"/>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4"/>
      <c r="O111" s="1154"/>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4"/>
      <c r="O112" s="1154"/>
      <c r="P112" s="2629"/>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4"/>
      <c r="O113" s="1154"/>
      <c r="P113" s="2629"/>
      <c r="Q113" s="558"/>
    </row>
    <row r="114" spans="1:17" ht="15" thickTop="1">
      <c r="A114" s="598"/>
      <c r="B114" s="537" t="s">
        <v>2617</v>
      </c>
      <c r="C114" s="553"/>
      <c r="D114" s="553"/>
      <c r="E114" s="582"/>
      <c r="F114" s="582"/>
      <c r="G114" s="582"/>
      <c r="H114" s="582"/>
      <c r="I114" s="582"/>
      <c r="J114" s="582"/>
      <c r="K114" s="583"/>
      <c r="L114" s="584"/>
      <c r="M114" s="585"/>
      <c r="N114" s="1152"/>
      <c r="O114" s="1152"/>
      <c r="P114" s="2628"/>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3"/>
      <c r="O115" s="1153"/>
      <c r="P115" s="2628"/>
      <c r="Q115" s="503"/>
    </row>
    <row r="116" spans="1:17" ht="15" thickTop="1">
      <c r="A116" s="598"/>
      <c r="B116" s="537" t="s">
        <v>2618</v>
      </c>
      <c r="C116" s="553"/>
      <c r="D116" s="553"/>
      <c r="E116" s="553"/>
      <c r="F116" s="553"/>
      <c r="G116" s="553"/>
      <c r="H116" s="582"/>
      <c r="I116" s="582"/>
      <c r="J116" s="582"/>
      <c r="K116" s="583"/>
      <c r="L116" s="584"/>
      <c r="M116" s="585"/>
      <c r="N116" s="1152"/>
      <c r="O116" s="1152"/>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3"/>
      <c r="O117" s="1153"/>
      <c r="P117" s="2628"/>
      <c r="Q117" s="503"/>
    </row>
    <row r="118" spans="1:17" ht="15" thickTop="1">
      <c r="A118" s="598"/>
      <c r="B118" s="537" t="s">
        <v>2619</v>
      </c>
      <c r="C118" s="582"/>
      <c r="D118" s="582"/>
      <c r="E118" s="582"/>
      <c r="F118" s="582"/>
      <c r="G118" s="582"/>
      <c r="H118" s="582"/>
      <c r="I118" s="582"/>
      <c r="J118" s="582"/>
      <c r="K118" s="583"/>
      <c r="L118" s="584"/>
      <c r="M118" s="585"/>
      <c r="N118" s="1152"/>
      <c r="O118" s="1152"/>
      <c r="P118" s="2628"/>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3"/>
      <c r="O119" s="1153"/>
      <c r="P119" s="2628"/>
      <c r="Q119" s="503"/>
    </row>
    <row r="120" spans="1:17" s="470" customFormat="1" ht="28.5" thickTop="1">
      <c r="A120" s="592"/>
      <c r="B120" s="537" t="s">
        <v>2574</v>
      </c>
      <c r="C120" s="553"/>
      <c r="D120" s="553"/>
      <c r="E120" s="553"/>
      <c r="F120" s="553"/>
      <c r="G120" s="553"/>
      <c r="H120" s="553"/>
      <c r="I120" s="553"/>
      <c r="J120" s="553"/>
      <c r="K120" s="553"/>
      <c r="L120" s="579"/>
      <c r="M120" s="580"/>
      <c r="N120" s="1154"/>
      <c r="O120" s="1154"/>
      <c r="P120" s="2629"/>
      <c r="Q120" s="558"/>
    </row>
    <row r="121" spans="1:17" s="470" customFormat="1" ht="15.75" thickBot="1">
      <c r="A121" s="552"/>
      <c r="B121" s="534"/>
      <c r="C121" s="559"/>
      <c r="D121" s="535"/>
      <c r="E121" s="535"/>
      <c r="F121" s="535"/>
      <c r="G121" s="535"/>
      <c r="H121" s="535"/>
      <c r="I121" s="535"/>
      <c r="J121" s="535"/>
      <c r="K121" s="535"/>
      <c r="L121" s="535"/>
      <c r="M121" s="535"/>
      <c r="N121" s="1154"/>
      <c r="O121" s="1154"/>
      <c r="P121" s="2629"/>
      <c r="Q121" s="558"/>
    </row>
    <row r="122" spans="1:17" ht="15" thickTop="1">
      <c r="A122" s="598"/>
      <c r="B122" s="537" t="s">
        <v>2620</v>
      </c>
      <c r="C122" s="553"/>
      <c r="D122" s="553"/>
      <c r="E122" s="553"/>
      <c r="F122" s="582"/>
      <c r="G122" s="582"/>
      <c r="H122" s="582"/>
      <c r="I122" s="582"/>
      <c r="J122" s="582"/>
      <c r="K122" s="583"/>
      <c r="L122" s="584"/>
      <c r="M122" s="585"/>
      <c r="N122" s="1152"/>
      <c r="O122" s="1152"/>
      <c r="P122" s="2628"/>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3"/>
      <c r="O123" s="1153"/>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2"/>
      <c r="O124" s="1152"/>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3"/>
      <c r="O125" s="1153"/>
      <c r="P125" s="2628"/>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29"/>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29"/>
      <c r="Q127" s="558"/>
    </row>
    <row r="128" spans="1:17" ht="15" thickTop="1">
      <c r="A128" s="598"/>
      <c r="B128" s="537">
        <f>B45</f>
        <v>111</v>
      </c>
      <c r="C128" s="553"/>
      <c r="D128" s="553"/>
      <c r="E128" s="553"/>
      <c r="F128" s="553"/>
      <c r="G128" s="582"/>
      <c r="H128" s="582"/>
      <c r="I128" s="582"/>
      <c r="J128" s="582"/>
      <c r="K128" s="583"/>
      <c r="L128" s="584"/>
      <c r="M128" s="585"/>
      <c r="N128" s="1152"/>
      <c r="O128" s="1152"/>
      <c r="P128" s="2628"/>
      <c r="Q128" s="503"/>
    </row>
    <row r="129" spans="1:17" ht="15.75" thickBot="1">
      <c r="A129" s="533"/>
      <c r="B129" s="542"/>
      <c r="C129" s="559"/>
      <c r="D129" s="559"/>
      <c r="E129" s="559"/>
      <c r="F129" s="559"/>
      <c r="G129" s="535"/>
      <c r="H129" s="535"/>
      <c r="I129" s="535"/>
      <c r="J129" s="535"/>
      <c r="K129" s="535"/>
      <c r="L129" s="535"/>
      <c r="M129" s="536"/>
      <c r="N129" s="1153"/>
      <c r="O129" s="1153"/>
      <c r="P129" s="2628"/>
      <c r="Q129" s="503"/>
    </row>
    <row r="130" spans="1:17" ht="15" thickTop="1">
      <c r="A130" s="598"/>
      <c r="B130" s="545">
        <f>B46</f>
        <v>111</v>
      </c>
      <c r="C130" s="553"/>
      <c r="D130" s="553"/>
      <c r="E130" s="553"/>
      <c r="F130" s="553"/>
      <c r="G130" s="586"/>
      <c r="H130" s="586"/>
      <c r="I130" s="586"/>
      <c r="J130" s="586"/>
      <c r="K130" s="522"/>
      <c r="L130" s="523"/>
      <c r="M130" s="589"/>
      <c r="N130" s="1152"/>
      <c r="O130" s="1152"/>
      <c r="P130" s="2628"/>
      <c r="Q130" s="503"/>
    </row>
    <row r="131" spans="1:17" ht="15.75" thickBot="1">
      <c r="A131" s="2634"/>
      <c r="B131" s="568"/>
      <c r="C131" s="569"/>
      <c r="D131" s="569"/>
      <c r="E131" s="569"/>
      <c r="F131" s="569"/>
      <c r="G131" s="590"/>
      <c r="H131" s="590"/>
      <c r="I131" s="590"/>
      <c r="J131" s="590"/>
      <c r="K131" s="590"/>
      <c r="L131" s="590"/>
      <c r="M131" s="591"/>
      <c r="N131" s="1153"/>
      <c r="O131" s="1153"/>
      <c r="P131" s="2628"/>
      <c r="Q131" s="503"/>
    </row>
    <row r="136" spans="1:17" ht="15" thickBot="1">
      <c r="B136" s="2635" t="s">
        <v>2622</v>
      </c>
    </row>
    <row r="137" spans="1:17" ht="15">
      <c r="B137" s="2636" t="s">
        <v>2623</v>
      </c>
      <c r="C137" s="2637"/>
      <c r="D137" s="2637"/>
      <c r="E137" s="2637"/>
      <c r="F137" s="2637"/>
      <c r="G137" s="2638"/>
      <c r="H137" s="2639"/>
      <c r="I137" s="2640" t="s">
        <v>2624</v>
      </c>
      <c r="J137" s="2637"/>
      <c r="K137" s="2641"/>
    </row>
    <row r="138" spans="1:17" ht="15">
      <c r="B138" s="2642"/>
      <c r="C138" s="145" t="s">
        <v>2625</v>
      </c>
      <c r="D138" s="145" t="s">
        <v>2626</v>
      </c>
      <c r="E138" s="2643" t="s">
        <v>2627</v>
      </c>
      <c r="F138" s="2644" t="s">
        <v>2628</v>
      </c>
      <c r="G138" s="145" t="s">
        <v>2626</v>
      </c>
      <c r="H138" s="146" t="s">
        <v>2627</v>
      </c>
      <c r="I138" s="2645"/>
      <c r="J138" s="145" t="s">
        <v>2629</v>
      </c>
      <c r="K138" s="146" t="s">
        <v>2630</v>
      </c>
    </row>
    <row r="139" spans="1:17" ht="15">
      <c r="B139" s="1084">
        <v>6</v>
      </c>
      <c r="C139" s="1085">
        <v>96</v>
      </c>
      <c r="D139" s="2646" t="s">
        <v>2631</v>
      </c>
      <c r="E139" s="1086">
        <v>100</v>
      </c>
      <c r="F139" s="1087">
        <v>102.5</v>
      </c>
      <c r="G139" s="2646" t="s">
        <v>2631</v>
      </c>
      <c r="H139" s="1088">
        <v>105</v>
      </c>
      <c r="I139" s="2647" t="s">
        <v>2632</v>
      </c>
      <c r="J139" s="1085">
        <v>20</v>
      </c>
      <c r="K139" s="1089">
        <f>C145/(J139-2)</f>
        <v>4.0555555555555553E-3</v>
      </c>
    </row>
    <row r="140" spans="1:17" ht="15">
      <c r="B140" s="1090">
        <v>5</v>
      </c>
      <c r="C140" s="1091">
        <v>100</v>
      </c>
      <c r="D140" s="1091"/>
      <c r="E140" s="1092"/>
      <c r="F140" s="1093">
        <v>102</v>
      </c>
      <c r="G140" s="1091"/>
      <c r="H140" s="1094"/>
      <c r="I140" s="2648" t="s">
        <v>2633</v>
      </c>
      <c r="J140" s="314">
        <f>ROUNDUP((J139-1)/2,0)</f>
        <v>10</v>
      </c>
      <c r="K140" s="1095">
        <v>100</v>
      </c>
    </row>
    <row r="141" spans="1:17" ht="15">
      <c r="B141" s="1090">
        <v>4</v>
      </c>
      <c r="C141" s="1091">
        <v>102</v>
      </c>
      <c r="D141" s="1091"/>
      <c r="E141" s="1092"/>
      <c r="F141" s="1093">
        <v>101.5</v>
      </c>
      <c r="G141" s="1091"/>
      <c r="H141" s="1094"/>
      <c r="I141" s="2648" t="s">
        <v>2634</v>
      </c>
      <c r="J141" s="314">
        <v>1</v>
      </c>
      <c r="K141" s="1096">
        <f>ROUND(100+(J141-J140)*K139*100,1)</f>
        <v>96.4</v>
      </c>
    </row>
    <row r="142" spans="1:17" ht="15">
      <c r="B142" s="1090">
        <v>3</v>
      </c>
      <c r="C142" s="1091">
        <v>103</v>
      </c>
      <c r="D142" s="1091"/>
      <c r="E142" s="1092"/>
      <c r="F142" s="1093">
        <v>101</v>
      </c>
      <c r="G142" s="1091"/>
      <c r="H142" s="1094"/>
      <c r="I142" s="2648" t="s">
        <v>2635</v>
      </c>
      <c r="J142" s="314">
        <f>J139</f>
        <v>20</v>
      </c>
      <c r="K142" s="1097">
        <v>95</v>
      </c>
    </row>
    <row r="143" spans="1:17" ht="15">
      <c r="B143" s="1090">
        <v>2</v>
      </c>
      <c r="C143" s="1091">
        <v>100</v>
      </c>
      <c r="D143" s="1091"/>
      <c r="E143" s="1092"/>
      <c r="F143" s="1093">
        <v>100.5</v>
      </c>
      <c r="G143" s="1091"/>
      <c r="H143" s="1094"/>
      <c r="I143" s="2648" t="s">
        <v>2636</v>
      </c>
      <c r="J143" s="1091">
        <v>15</v>
      </c>
      <c r="K143" s="1096">
        <f>ROUND(100+(J143-J140)*K139*100,1)</f>
        <v>102</v>
      </c>
    </row>
    <row r="144" spans="1:17" ht="15">
      <c r="B144" s="1090">
        <v>1</v>
      </c>
      <c r="C144" s="1091">
        <v>98</v>
      </c>
      <c r="D144" s="2649" t="s">
        <v>2637</v>
      </c>
      <c r="E144" s="1092">
        <v>102</v>
      </c>
      <c r="F144" s="1098">
        <v>100</v>
      </c>
      <c r="G144" s="2649" t="s">
        <v>2637</v>
      </c>
      <c r="H144" s="1094">
        <v>105</v>
      </c>
      <c r="I144" s="2648" t="s">
        <v>2636</v>
      </c>
      <c r="J144" s="1091">
        <v>18</v>
      </c>
      <c r="K144" s="1096">
        <f>ROUND(100+(J144-J140)*K139*100,1)</f>
        <v>103.2</v>
      </c>
    </row>
    <row r="145" spans="2:11" ht="15.75" thickBot="1">
      <c r="B145" s="2650" t="s">
        <v>2638</v>
      </c>
      <c r="C145" s="1099">
        <f>ROUND(MAX(C139:C144)/MIN(C139:C144)-1,3)</f>
        <v>7.2999999999999995E-2</v>
      </c>
      <c r="D145" s="1100"/>
      <c r="E145" s="1100"/>
      <c r="F145" s="2651" t="s">
        <v>2639</v>
      </c>
      <c r="G145" s="2652"/>
      <c r="H145" s="2653"/>
      <c r="I145" s="2654" t="s">
        <v>2636</v>
      </c>
      <c r="J145" s="1101">
        <v>8</v>
      </c>
      <c r="K145" s="1102">
        <f>ROUND(100+(J145-J140)*K139*100,1)</f>
        <v>99.2</v>
      </c>
    </row>
    <row r="147" spans="2:11">
      <c r="B147" s="2635" t="s">
        <v>2640</v>
      </c>
    </row>
    <row r="148" spans="2:11">
      <c r="B148" s="2635"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c r="E1" s="2655"/>
      <c r="F1" s="2582"/>
      <c r="G1" s="1629" t="s">
        <v>2643</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2330</v>
      </c>
      <c r="B2" s="1417" t="e">
        <f ca="1">IF(C2="——",ROUND(C49*D3/10000,0),ROUND(C49*D3/10000,0)-D2)</f>
        <v>#DIV/0!</v>
      </c>
      <c r="C2" s="2584"/>
      <c r="D2" s="1364" t="e">
        <f ca="1">SUMIF(INDIRECT("'"&amp;F2&amp;"'"&amp;"!A:A"),"承租人权益价值",INDIRECT("'"&amp;F2&amp;"'"&amp;"!c:c"))</f>
        <v>#REF!</v>
      </c>
      <c r="E2" s="2585" t="s">
        <v>2331</v>
      </c>
      <c r="F2" s="2586"/>
      <c r="G2" s="1125"/>
      <c r="H2" s="1125"/>
      <c r="I2" s="1125"/>
      <c r="J2" s="1125"/>
      <c r="K2" s="1125"/>
      <c r="L2" s="1128"/>
      <c r="M2" s="1129"/>
      <c r="N2" s="1129"/>
      <c r="O2" s="1129"/>
      <c r="P2" s="2659"/>
      <c r="Q2" s="1129"/>
      <c r="R2" s="1129"/>
      <c r="S2" s="1129"/>
      <c r="T2" s="1129"/>
      <c r="U2" s="1129"/>
      <c r="V2" s="1129"/>
      <c r="W2" s="1129"/>
      <c r="X2" s="1129"/>
      <c r="Y2" s="1129"/>
      <c r="Z2" s="1129"/>
      <c r="AA2" s="1129"/>
      <c r="AB2" s="1129"/>
      <c r="AC2" s="2660"/>
    </row>
    <row r="3" spans="1:29" s="397" customFormat="1" ht="28.5" customHeight="1" thickBot="1">
      <c r="A3" s="246" t="s">
        <v>2332</v>
      </c>
      <c r="B3" s="608" t="e">
        <f ca="1">IF(C2="——",C49,ROUND(B2*10000/D3,0))</f>
        <v>#DIV/0!</v>
      </c>
      <c r="C3" s="399" t="s">
        <v>2644</v>
      </c>
      <c r="D3" s="398">
        <f>IF(D1="",'数据-汇总表'!E3,SUMIF('数据-汇总表'!$C19:$C33,D1,'数据-汇总表'!$E19:$E33))</f>
        <v>220053.4</v>
      </c>
      <c r="E3" s="2661"/>
      <c r="F3" s="1126"/>
      <c r="G3" s="1125"/>
      <c r="H3" s="1125"/>
      <c r="I3" s="1125"/>
      <c r="J3" s="1125"/>
      <c r="K3" s="1127"/>
      <c r="L3" s="1128"/>
      <c r="M3" s="1129"/>
      <c r="N3" s="1129"/>
      <c r="O3" s="1129"/>
      <c r="P3" s="2659"/>
      <c r="Q3" s="1129"/>
      <c r="R3" s="1129"/>
      <c r="S3" s="1129"/>
      <c r="T3" s="1129"/>
      <c r="U3" s="1129"/>
      <c r="V3" s="1129"/>
      <c r="W3" s="1129"/>
      <c r="X3" s="1129"/>
      <c r="Y3" s="1129"/>
      <c r="Z3" s="1129"/>
      <c r="AA3" s="1129"/>
      <c r="AB3" s="1129"/>
      <c r="AC3" s="2661"/>
    </row>
    <row r="4" spans="1:29" ht="15">
      <c r="A4" s="400" t="s">
        <v>2645</v>
      </c>
      <c r="B4" s="401"/>
      <c r="C4" s="3183" t="s">
        <v>2646</v>
      </c>
      <c r="D4" s="3196"/>
      <c r="E4" s="3197" t="s">
        <v>2647</v>
      </c>
      <c r="F4" s="3198"/>
      <c r="G4" s="3183" t="s">
        <v>2648</v>
      </c>
      <c r="H4" s="3196"/>
      <c r="I4" s="3183" t="s">
        <v>2649</v>
      </c>
      <c r="J4" s="3196"/>
      <c r="K4" s="609" t="s">
        <v>2650</v>
      </c>
      <c r="L4" s="1130"/>
      <c r="M4" s="1131"/>
      <c r="N4" s="1131"/>
      <c r="O4" s="1131"/>
      <c r="P4" s="3199" t="s">
        <v>2651</v>
      </c>
      <c r="Q4" s="3200"/>
      <c r="R4" s="3205" t="s">
        <v>2647</v>
      </c>
      <c r="S4" s="3206"/>
      <c r="T4" s="3205" t="s">
        <v>2648</v>
      </c>
      <c r="U4" s="3206"/>
      <c r="V4" s="3211" t="s">
        <v>2649</v>
      </c>
      <c r="W4" s="3211"/>
      <c r="X4" s="1811"/>
      <c r="Y4" s="3205" t="s">
        <v>2651</v>
      </c>
      <c r="Z4" s="3206"/>
      <c r="AA4" s="3193" t="s">
        <v>2647</v>
      </c>
      <c r="AB4" s="3211" t="s">
        <v>2648</v>
      </c>
      <c r="AC4" s="3193" t="s">
        <v>2649</v>
      </c>
    </row>
    <row r="5" spans="1:29" ht="15">
      <c r="A5" s="403"/>
      <c r="B5" s="404"/>
      <c r="C5" s="3214" t="s">
        <v>2542</v>
      </c>
      <c r="D5" s="3215"/>
      <c r="E5" s="3221" t="s">
        <v>2543</v>
      </c>
      <c r="F5" s="3222"/>
      <c r="G5" s="3214" t="s">
        <v>2544</v>
      </c>
      <c r="H5" s="3215"/>
      <c r="I5" s="3214" t="s">
        <v>2545</v>
      </c>
      <c r="J5" s="3215"/>
      <c r="K5" s="609"/>
      <c r="L5" s="1130"/>
      <c r="M5" s="1131"/>
      <c r="N5" s="1131"/>
      <c r="O5" s="1131"/>
      <c r="P5" s="3201"/>
      <c r="Q5" s="3202"/>
      <c r="R5" s="3207"/>
      <c r="S5" s="3208"/>
      <c r="T5" s="3207"/>
      <c r="U5" s="3208"/>
      <c r="V5" s="3211"/>
      <c r="W5" s="3211"/>
      <c r="X5" s="1811"/>
      <c r="Y5" s="3207"/>
      <c r="Z5" s="3208"/>
      <c r="AA5" s="3194"/>
      <c r="AB5" s="3211"/>
      <c r="AC5" s="3194"/>
    </row>
    <row r="6" spans="1:29" ht="15.75" thickBot="1">
      <c r="A6" s="405"/>
      <c r="B6" s="406"/>
      <c r="C6" s="3212" t="s">
        <v>2546</v>
      </c>
      <c r="D6" s="3213"/>
      <c r="E6" s="3219" t="s">
        <v>2546</v>
      </c>
      <c r="F6" s="3220"/>
      <c r="G6" s="3212" t="s">
        <v>2546</v>
      </c>
      <c r="H6" s="3213"/>
      <c r="I6" s="3212" t="s">
        <v>2546</v>
      </c>
      <c r="J6" s="3213"/>
      <c r="K6" s="609" t="s">
        <v>2547</v>
      </c>
      <c r="L6" s="1130"/>
      <c r="M6" s="1131"/>
      <c r="N6" s="1131"/>
      <c r="O6" s="1131"/>
      <c r="P6" s="3203"/>
      <c r="Q6" s="3204"/>
      <c r="R6" s="3207"/>
      <c r="S6" s="3208"/>
      <c r="T6" s="3209"/>
      <c r="U6" s="3210"/>
      <c r="V6" s="3211"/>
      <c r="W6" s="3211"/>
      <c r="X6" s="1811"/>
      <c r="Y6" s="3209"/>
      <c r="Z6" s="3210"/>
      <c r="AA6" s="3195"/>
      <c r="AB6" s="3211"/>
      <c r="AC6" s="3195"/>
    </row>
    <row r="7" spans="1:29" s="116" customFormat="1" ht="15.75" thickBot="1">
      <c r="A7" s="407" t="s">
        <v>2548</v>
      </c>
      <c r="B7" s="408"/>
      <c r="C7" s="409">
        <f>'数据-取费表'!B2</f>
        <v>43358</v>
      </c>
      <c r="D7" s="410">
        <v>100</v>
      </c>
      <c r="E7" s="411"/>
      <c r="F7" s="412">
        <f>SUMIF(58:58,YEAR(E7)&amp;"-"&amp;MONTH(E7),59:59)</f>
        <v>0</v>
      </c>
      <c r="G7" s="411"/>
      <c r="H7" s="410">
        <f>SUMIF(58:58,YEAR(G7)&amp;"-"&amp;MONTH(G7),59:59)</f>
        <v>0</v>
      </c>
      <c r="I7" s="411"/>
      <c r="J7" s="410">
        <f>SUMIF(58:58,YEAR(I7)&amp;"-"&amp;MONTH(I7),59:59)</f>
        <v>0</v>
      </c>
      <c r="K7" s="610"/>
      <c r="L7" s="1132"/>
      <c r="M7" s="1133"/>
      <c r="N7" s="1133"/>
      <c r="O7" s="1133"/>
      <c r="P7" s="3216" t="s">
        <v>2549</v>
      </c>
      <c r="Q7" s="3218"/>
      <c r="R7" s="769" t="s">
        <v>17</v>
      </c>
      <c r="S7" s="770">
        <f t="shared" ref="S7:S15" si="0">F7</f>
        <v>0</v>
      </c>
      <c r="T7" s="769" t="s">
        <v>17</v>
      </c>
      <c r="U7" s="770">
        <f t="shared" ref="U7:U15" si="1">H7</f>
        <v>0</v>
      </c>
      <c r="V7" s="769" t="s">
        <v>17</v>
      </c>
      <c r="W7" s="770">
        <f t="shared" ref="W7:W15" si="2">J7</f>
        <v>0</v>
      </c>
      <c r="X7" s="771"/>
      <c r="Y7" s="3216" t="s">
        <v>2549</v>
      </c>
      <c r="Z7" s="3217"/>
      <c r="AA7" s="772" t="e">
        <f>D7/F7</f>
        <v>#DIV/0!</v>
      </c>
      <c r="AB7" s="772" t="e">
        <f>D7/H7</f>
        <v>#DIV/0!</v>
      </c>
      <c r="AC7" s="772" t="e">
        <f>D7/J7</f>
        <v>#DIV/0!</v>
      </c>
    </row>
    <row r="8" spans="1:29" s="116" customFormat="1" ht="15.75" thickBot="1">
      <c r="A8" s="407" t="s">
        <v>2550</v>
      </c>
      <c r="B8" s="408"/>
      <c r="C8" s="413" t="s">
        <v>2652</v>
      </c>
      <c r="D8" s="410">
        <v>100</v>
      </c>
      <c r="E8" s="413"/>
      <c r="F8" s="412">
        <f>SUMIF(61:61,E8,62:62)-SUMIF(61:61,C8,62:62)+100</f>
        <v>0</v>
      </c>
      <c r="G8" s="413"/>
      <c r="H8" s="410">
        <f>SUMIF(61:61,G8,62:62)-SUMIF(61:61,C8,62:62)+100</f>
        <v>0</v>
      </c>
      <c r="I8" s="413"/>
      <c r="J8" s="410">
        <f>SUMIF(61:61,I8,62:62)-SUMIF(61:61,C8,62:62)+100</f>
        <v>0</v>
      </c>
      <c r="K8" s="610"/>
      <c r="L8" s="1132"/>
      <c r="M8" s="1133"/>
      <c r="N8" s="1133"/>
      <c r="O8" s="1133"/>
      <c r="P8" s="3216" t="s">
        <v>2552</v>
      </c>
      <c r="Q8" s="3217"/>
      <c r="R8" s="769" t="s">
        <v>17</v>
      </c>
      <c r="S8" s="770">
        <f t="shared" si="0"/>
        <v>0</v>
      </c>
      <c r="T8" s="769" t="s">
        <v>17</v>
      </c>
      <c r="U8" s="770">
        <f t="shared" si="1"/>
        <v>0</v>
      </c>
      <c r="V8" s="769" t="s">
        <v>17</v>
      </c>
      <c r="W8" s="770">
        <f t="shared" si="2"/>
        <v>0</v>
      </c>
      <c r="X8" s="771"/>
      <c r="Y8" s="3216" t="s">
        <v>2552</v>
      </c>
      <c r="Z8" s="3217"/>
      <c r="AA8" s="772" t="e">
        <f t="shared" ref="AA8:AA46" si="3">D8/F8</f>
        <v>#DIV/0!</v>
      </c>
      <c r="AB8" s="772" t="e">
        <f t="shared" ref="AB8:AB46" si="4">D8/H8</f>
        <v>#DIV/0!</v>
      </c>
      <c r="AC8" s="772" t="e">
        <f t="shared" ref="AC8:AC46" si="5">D8/J8</f>
        <v>#DIV/0!</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2"/>
      <c r="M9" s="1133"/>
      <c r="N9" s="1133"/>
      <c r="O9" s="1133"/>
      <c r="P9" s="3185" t="s">
        <v>2555</v>
      </c>
      <c r="Q9" s="1793" t="str">
        <f t="shared" ref="Q9:Q15" si="6">B9</f>
        <v>用途</v>
      </c>
      <c r="R9" s="769" t="s">
        <v>17</v>
      </c>
      <c r="S9" s="770">
        <f t="shared" si="0"/>
        <v>100</v>
      </c>
      <c r="T9" s="769" t="s">
        <v>17</v>
      </c>
      <c r="U9" s="770">
        <f t="shared" si="1"/>
        <v>100</v>
      </c>
      <c r="V9" s="769" t="s">
        <v>17</v>
      </c>
      <c r="W9" s="770">
        <f t="shared" si="2"/>
        <v>100</v>
      </c>
      <c r="X9" s="771"/>
      <c r="Y9" s="3037"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5"/>
      <c r="M10" s="1136"/>
      <c r="N10" s="1136"/>
      <c r="O10" s="1136"/>
      <c r="P10" s="3185"/>
      <c r="Q10" s="1793" t="str">
        <f t="shared" si="6"/>
        <v>土地使用年限（年）</v>
      </c>
      <c r="R10" s="769" t="s">
        <v>17</v>
      </c>
      <c r="S10" s="770">
        <f t="shared" si="0"/>
        <v>100</v>
      </c>
      <c r="T10" s="769" t="s">
        <v>17</v>
      </c>
      <c r="U10" s="770">
        <f t="shared" si="1"/>
        <v>100</v>
      </c>
      <c r="V10" s="769" t="s">
        <v>17</v>
      </c>
      <c r="W10" s="770">
        <f t="shared" si="2"/>
        <v>100</v>
      </c>
      <c r="X10" s="771"/>
      <c r="Y10" s="3037"/>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8"/>
      <c r="M11" s="1131"/>
      <c r="N11" s="1131"/>
      <c r="O11" s="1131"/>
      <c r="P11" s="3185"/>
      <c r="Q11" s="1793" t="str">
        <f t="shared" si="6"/>
        <v>容积率</v>
      </c>
      <c r="R11" s="769" t="s">
        <v>17</v>
      </c>
      <c r="S11" s="770" t="e">
        <f t="shared" si="0"/>
        <v>#N/A</v>
      </c>
      <c r="T11" s="769" t="s">
        <v>17</v>
      </c>
      <c r="U11" s="770" t="e">
        <f t="shared" si="1"/>
        <v>#N/A</v>
      </c>
      <c r="V11" s="769" t="s">
        <v>17</v>
      </c>
      <c r="W11" s="770" t="e">
        <f t="shared" si="2"/>
        <v>#N/A</v>
      </c>
      <c r="X11" s="771"/>
      <c r="Y11" s="3037"/>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2"/>
      <c r="M12" s="1133"/>
      <c r="N12" s="1133"/>
      <c r="O12" s="1133"/>
      <c r="P12" s="3185"/>
      <c r="Q12" s="1793">
        <f t="shared" si="6"/>
        <v>111</v>
      </c>
      <c r="R12" s="769" t="s">
        <v>17</v>
      </c>
      <c r="S12" s="770">
        <f t="shared" si="0"/>
        <v>100</v>
      </c>
      <c r="T12" s="769" t="s">
        <v>17</v>
      </c>
      <c r="U12" s="770">
        <f t="shared" si="1"/>
        <v>100</v>
      </c>
      <c r="V12" s="769" t="s">
        <v>17</v>
      </c>
      <c r="W12" s="770">
        <f t="shared" si="2"/>
        <v>100</v>
      </c>
      <c r="X12" s="771"/>
      <c r="Y12" s="3037"/>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40"/>
      <c r="M13" s="1131"/>
      <c r="N13" s="1131"/>
      <c r="O13" s="1131"/>
      <c r="P13" s="3185"/>
      <c r="Q13" s="1793">
        <f t="shared" si="6"/>
        <v>111</v>
      </c>
      <c r="R13" s="769" t="s">
        <v>17</v>
      </c>
      <c r="S13" s="770">
        <f t="shared" si="0"/>
        <v>100</v>
      </c>
      <c r="T13" s="769" t="s">
        <v>17</v>
      </c>
      <c r="U13" s="770">
        <f t="shared" si="1"/>
        <v>100</v>
      </c>
      <c r="V13" s="769" t="s">
        <v>17</v>
      </c>
      <c r="W13" s="770">
        <f t="shared" si="2"/>
        <v>100</v>
      </c>
      <c r="X13" s="771"/>
      <c r="Y13" s="3037"/>
      <c r="Z13" s="54">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40"/>
      <c r="M14" s="1131"/>
      <c r="N14" s="1131"/>
      <c r="O14" s="1131"/>
      <c r="P14" s="3185"/>
      <c r="Q14" s="1793">
        <f t="shared" si="6"/>
        <v>111</v>
      </c>
      <c r="R14" s="769" t="s">
        <v>17</v>
      </c>
      <c r="S14" s="770">
        <f t="shared" si="0"/>
        <v>100</v>
      </c>
      <c r="T14" s="769" t="s">
        <v>17</v>
      </c>
      <c r="U14" s="770">
        <f t="shared" si="1"/>
        <v>100</v>
      </c>
      <c r="V14" s="769" t="s">
        <v>17</v>
      </c>
      <c r="W14" s="770">
        <f t="shared" si="2"/>
        <v>100</v>
      </c>
      <c r="X14" s="771"/>
      <c r="Y14" s="3037"/>
      <c r="Z14" s="54">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0"/>
      <c r="M15" s="1131"/>
      <c r="N15" s="1131"/>
      <c r="O15" s="1131"/>
      <c r="P15" s="3247" t="s">
        <v>2560</v>
      </c>
      <c r="Q15" s="1808" t="str">
        <f t="shared" si="6"/>
        <v>商业繁华度</v>
      </c>
      <c r="R15" s="773" t="s">
        <v>17</v>
      </c>
      <c r="S15" s="774">
        <f t="shared" si="0"/>
        <v>100</v>
      </c>
      <c r="T15" s="773" t="s">
        <v>17</v>
      </c>
      <c r="U15" s="774">
        <f t="shared" si="1"/>
        <v>100</v>
      </c>
      <c r="V15" s="773" t="s">
        <v>17</v>
      </c>
      <c r="W15" s="774">
        <f t="shared" si="2"/>
        <v>100</v>
      </c>
      <c r="X15" s="1811"/>
      <c r="Y15" s="3188" t="s">
        <v>2560</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40"/>
      <c r="M16" s="1131"/>
      <c r="N16" s="1131"/>
      <c r="O16" s="1131"/>
      <c r="P16" s="3248"/>
      <c r="Q16" s="1808"/>
      <c r="R16" s="773"/>
      <c r="S16" s="774"/>
      <c r="T16" s="773"/>
      <c r="U16" s="774"/>
      <c r="V16" s="773"/>
      <c r="W16" s="774"/>
      <c r="X16" s="1811"/>
      <c r="Y16" s="3189"/>
      <c r="Z16" s="1812"/>
      <c r="AA16" s="1809">
        <v>1</v>
      </c>
      <c r="AB16" s="1809">
        <v>1</v>
      </c>
      <c r="AC16" s="1809">
        <v>1</v>
      </c>
    </row>
    <row r="17" spans="1:29" ht="99.75">
      <c r="A17" s="427"/>
      <c r="B17" s="450" t="s">
        <v>2100</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0"/>
      <c r="M17" s="1131"/>
      <c r="N17" s="1131"/>
      <c r="O17" s="1131"/>
      <c r="P17" s="3248"/>
      <c r="Q17" s="1808" t="str">
        <f>B17</f>
        <v>交通便捷度</v>
      </c>
      <c r="R17" s="773" t="s">
        <v>17</v>
      </c>
      <c r="S17" s="774">
        <f>F17</f>
        <v>100</v>
      </c>
      <c r="T17" s="773" t="s">
        <v>17</v>
      </c>
      <c r="U17" s="774">
        <f>H17</f>
        <v>100</v>
      </c>
      <c r="V17" s="773" t="s">
        <v>17</v>
      </c>
      <c r="W17" s="774">
        <f>J17</f>
        <v>100</v>
      </c>
      <c r="X17" s="1811"/>
      <c r="Y17" s="3189"/>
      <c r="Z17" s="1812" t="str">
        <f>Q17</f>
        <v>交通便捷度</v>
      </c>
      <c r="AA17" s="1809">
        <f t="shared" si="3"/>
        <v>1</v>
      </c>
      <c r="AB17" s="1809">
        <f t="shared" si="4"/>
        <v>1</v>
      </c>
      <c r="AC17" s="1809">
        <f t="shared" si="5"/>
        <v>1</v>
      </c>
    </row>
    <row r="18" spans="1:29" ht="15">
      <c r="A18" s="427"/>
      <c r="B18" s="455"/>
      <c r="C18" s="2606"/>
      <c r="D18" s="449"/>
      <c r="E18" s="2608"/>
      <c r="F18" s="452"/>
      <c r="G18" s="2607"/>
      <c r="H18" s="447"/>
      <c r="I18" s="2608"/>
      <c r="J18" s="447"/>
      <c r="K18" s="614"/>
      <c r="L18" s="1140"/>
      <c r="M18" s="1131"/>
      <c r="N18" s="1131"/>
      <c r="O18" s="1131"/>
      <c r="P18" s="3248"/>
      <c r="Q18" s="1808"/>
      <c r="R18" s="773"/>
      <c r="S18" s="774"/>
      <c r="T18" s="773"/>
      <c r="U18" s="774"/>
      <c r="V18" s="773"/>
      <c r="W18" s="774"/>
      <c r="X18" s="1811"/>
      <c r="Y18" s="3189"/>
      <c r="Z18" s="1812"/>
      <c r="AA18" s="1809">
        <v>1</v>
      </c>
      <c r="AB18" s="1809">
        <v>1</v>
      </c>
      <c r="AC18" s="1809">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0"/>
      <c r="M19" s="1131"/>
      <c r="N19" s="1131"/>
      <c r="O19" s="1131"/>
      <c r="P19" s="3248"/>
      <c r="Q19" s="1808" t="str">
        <f>B19</f>
        <v>公共配套设施</v>
      </c>
      <c r="R19" s="773" t="s">
        <v>17</v>
      </c>
      <c r="S19" s="774">
        <f>F19</f>
        <v>100</v>
      </c>
      <c r="T19" s="773" t="s">
        <v>17</v>
      </c>
      <c r="U19" s="774">
        <f>H19</f>
        <v>100</v>
      </c>
      <c r="V19" s="773" t="s">
        <v>17</v>
      </c>
      <c r="W19" s="774">
        <f>J19</f>
        <v>100</v>
      </c>
      <c r="X19" s="1811"/>
      <c r="Y19" s="3189"/>
      <c r="Z19" s="1812" t="str">
        <f>Q19</f>
        <v>公共配套设施</v>
      </c>
      <c r="AA19" s="1809">
        <f t="shared" si="3"/>
        <v>1</v>
      </c>
      <c r="AB19" s="1809">
        <f t="shared" si="4"/>
        <v>1</v>
      </c>
      <c r="AC19" s="1809">
        <f t="shared" si="5"/>
        <v>1</v>
      </c>
    </row>
    <row r="20" spans="1:29" ht="15">
      <c r="A20" s="427"/>
      <c r="B20" s="455"/>
      <c r="C20" s="446"/>
      <c r="D20" s="447"/>
      <c r="E20" s="2603"/>
      <c r="F20" s="448"/>
      <c r="G20" s="2602"/>
      <c r="H20" s="447"/>
      <c r="I20" s="2603"/>
      <c r="J20" s="447"/>
      <c r="K20" s="614"/>
      <c r="L20" s="1140"/>
      <c r="M20" s="1131"/>
      <c r="N20" s="1131"/>
      <c r="O20" s="1131"/>
      <c r="P20" s="3248"/>
      <c r="Q20" s="1808"/>
      <c r="R20" s="773"/>
      <c r="S20" s="774"/>
      <c r="T20" s="773"/>
      <c r="U20" s="774"/>
      <c r="V20" s="773"/>
      <c r="W20" s="774"/>
      <c r="X20" s="1811"/>
      <c r="Y20" s="3189"/>
      <c r="Z20" s="1812"/>
      <c r="AA20" s="1809">
        <v>1</v>
      </c>
      <c r="AB20" s="1809">
        <v>1</v>
      </c>
      <c r="AC20" s="1809">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0"/>
      <c r="M21" s="1131"/>
      <c r="N21" s="1131"/>
      <c r="O21" s="1131"/>
      <c r="P21" s="3248"/>
      <c r="Q21" s="1808" t="str">
        <f>B21</f>
        <v>基础设施水平</v>
      </c>
      <c r="R21" s="773" t="s">
        <v>17</v>
      </c>
      <c r="S21" s="774">
        <f>F21</f>
        <v>100</v>
      </c>
      <c r="T21" s="773" t="s">
        <v>17</v>
      </c>
      <c r="U21" s="774">
        <f>H21</f>
        <v>100</v>
      </c>
      <c r="V21" s="773" t="s">
        <v>17</v>
      </c>
      <c r="W21" s="774">
        <f>J21</f>
        <v>100</v>
      </c>
      <c r="X21" s="1811"/>
      <c r="Y21" s="3189"/>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8"/>
      <c r="G22" s="446"/>
      <c r="H22" s="447"/>
      <c r="I22" s="446"/>
      <c r="J22" s="447"/>
      <c r="K22" s="1382"/>
      <c r="L22" s="1140"/>
      <c r="M22" s="1131"/>
      <c r="N22" s="1131"/>
      <c r="O22" s="1131"/>
      <c r="P22" s="3248"/>
      <c r="Q22" s="1808"/>
      <c r="R22" s="773"/>
      <c r="S22" s="774"/>
      <c r="T22" s="773"/>
      <c r="U22" s="774"/>
      <c r="V22" s="773"/>
      <c r="W22" s="774"/>
      <c r="X22" s="1811"/>
      <c r="Y22" s="3189"/>
      <c r="Z22" s="1812"/>
      <c r="AA22" s="1809">
        <v>1</v>
      </c>
      <c r="AB22" s="1809">
        <v>1</v>
      </c>
      <c r="AC22" s="1809">
        <v>1</v>
      </c>
    </row>
    <row r="23" spans="1:29" ht="128.25">
      <c r="A23" s="427"/>
      <c r="B23" s="450" t="s">
        <v>2105</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0"/>
      <c r="M23" s="1131"/>
      <c r="N23" s="1131"/>
      <c r="O23" s="1131"/>
      <c r="P23" s="3248"/>
      <c r="Q23" s="1808" t="str">
        <f>B23</f>
        <v>自然及人文环境</v>
      </c>
      <c r="R23" s="773" t="s">
        <v>17</v>
      </c>
      <c r="S23" s="774">
        <f>F23</f>
        <v>100</v>
      </c>
      <c r="T23" s="773" t="s">
        <v>17</v>
      </c>
      <c r="U23" s="774">
        <f>H23</f>
        <v>100</v>
      </c>
      <c r="V23" s="773" t="s">
        <v>17</v>
      </c>
      <c r="W23" s="774">
        <f>J23</f>
        <v>100</v>
      </c>
      <c r="X23" s="1811"/>
      <c r="Y23" s="3189"/>
      <c r="Z23" s="1812" t="str">
        <f>Q23</f>
        <v>自然及人文环境</v>
      </c>
      <c r="AA23" s="1809">
        <f t="shared" si="3"/>
        <v>1</v>
      </c>
      <c r="AB23" s="1809">
        <f t="shared" si="4"/>
        <v>1</v>
      </c>
      <c r="AC23" s="1809">
        <f t="shared" si="5"/>
        <v>1</v>
      </c>
    </row>
    <row r="24" spans="1:29" ht="15">
      <c r="A24" s="427"/>
      <c r="B24" s="455"/>
      <c r="C24" s="446"/>
      <c r="D24" s="447"/>
      <c r="E24" s="2603"/>
      <c r="F24" s="448"/>
      <c r="G24" s="2602"/>
      <c r="H24" s="447"/>
      <c r="I24" s="2603"/>
      <c r="J24" s="447"/>
      <c r="K24" s="614"/>
      <c r="L24" s="1140"/>
      <c r="M24" s="1131"/>
      <c r="N24" s="1131"/>
      <c r="O24" s="1131"/>
      <c r="P24" s="3248"/>
      <c r="Q24" s="1808"/>
      <c r="R24" s="773"/>
      <c r="S24" s="774"/>
      <c r="T24" s="773"/>
      <c r="U24" s="774"/>
      <c r="V24" s="773"/>
      <c r="W24" s="774"/>
      <c r="X24" s="1811"/>
      <c r="Y24" s="3189"/>
      <c r="Z24" s="1812"/>
      <c r="AA24" s="1809">
        <v>1</v>
      </c>
      <c r="AB24" s="1809">
        <v>1</v>
      </c>
      <c r="AC24" s="1809">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40"/>
      <c r="M25" s="1131"/>
      <c r="N25" s="1131"/>
      <c r="O25" s="1131"/>
      <c r="P25" s="3248"/>
      <c r="Q25" s="1808" t="str">
        <f t="shared" ref="Q25:Q46" si="11">B25</f>
        <v>临街状况</v>
      </c>
      <c r="R25" s="773" t="s">
        <v>17</v>
      </c>
      <c r="S25" s="774">
        <f>F25</f>
        <v>100</v>
      </c>
      <c r="T25" s="773" t="s">
        <v>17</v>
      </c>
      <c r="U25" s="774">
        <f>H25</f>
        <v>100</v>
      </c>
      <c r="V25" s="773" t="s">
        <v>17</v>
      </c>
      <c r="W25" s="774">
        <f>J25</f>
        <v>100</v>
      </c>
      <c r="X25" s="1811"/>
      <c r="Y25" s="3189"/>
      <c r="Z25" s="1812" t="str">
        <f>Q25</f>
        <v>临街状况</v>
      </c>
      <c r="AA25" s="1809">
        <f t="shared" si="3"/>
        <v>1</v>
      </c>
      <c r="AB25" s="1809">
        <f t="shared" si="4"/>
        <v>1</v>
      </c>
      <c r="AC25" s="1809">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40"/>
      <c r="M26" s="1131"/>
      <c r="N26" s="1131"/>
      <c r="O26" s="1131"/>
      <c r="P26" s="3248"/>
      <c r="Q26" s="1808" t="str">
        <f t="shared" si="11"/>
        <v>平面位置/可视性</v>
      </c>
      <c r="R26" s="773" t="s">
        <v>17</v>
      </c>
      <c r="S26" s="774">
        <f>F26</f>
        <v>100</v>
      </c>
      <c r="T26" s="773" t="s">
        <v>17</v>
      </c>
      <c r="U26" s="774">
        <f>H26</f>
        <v>100</v>
      </c>
      <c r="V26" s="773" t="s">
        <v>17</v>
      </c>
      <c r="W26" s="774">
        <f>J26</f>
        <v>100</v>
      </c>
      <c r="X26" s="1811"/>
      <c r="Y26" s="3189"/>
      <c r="Z26" s="1812" t="str">
        <f>Q26</f>
        <v>平面位置/可视性</v>
      </c>
      <c r="AA26" s="1809">
        <f t="shared" si="3"/>
        <v>1</v>
      </c>
      <c r="AB26" s="1809">
        <f t="shared" si="4"/>
        <v>1</v>
      </c>
      <c r="AC26" s="1809">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2"/>
      <c r="M27" s="1133"/>
      <c r="N27" s="1133"/>
      <c r="O27" s="1133"/>
      <c r="P27" s="3248"/>
      <c r="Q27" s="1793" t="str">
        <f t="shared" si="11"/>
        <v>人流量</v>
      </c>
      <c r="R27" s="769" t="s">
        <v>17</v>
      </c>
      <c r="S27" s="770">
        <f>F27</f>
        <v>100</v>
      </c>
      <c r="T27" s="769" t="s">
        <v>17</v>
      </c>
      <c r="U27" s="770">
        <f>H27</f>
        <v>100</v>
      </c>
      <c r="V27" s="769" t="s">
        <v>17</v>
      </c>
      <c r="W27" s="770">
        <f>J27</f>
        <v>100</v>
      </c>
      <c r="X27" s="771"/>
      <c r="Y27" s="3189"/>
      <c r="Z27" s="54" t="str">
        <f>Q27</f>
        <v>人流量</v>
      </c>
      <c r="AA27" s="1809">
        <f>D27/F27</f>
        <v>1</v>
      </c>
      <c r="AB27" s="1809">
        <f>D27/H27</f>
        <v>1</v>
      </c>
      <c r="AC27" s="1809">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40"/>
      <c r="M28" s="1131"/>
      <c r="N28" s="1131"/>
      <c r="O28" s="1131"/>
      <c r="P28" s="3248"/>
      <c r="Q28" s="1808" t="str">
        <f t="shared" si="11"/>
        <v>楼层</v>
      </c>
      <c r="R28" s="773" t="s">
        <v>17</v>
      </c>
      <c r="S28" s="774">
        <f t="shared" ref="S28:S46" si="12">F28</f>
        <v>100</v>
      </c>
      <c r="T28" s="773" t="s">
        <v>17</v>
      </c>
      <c r="U28" s="774">
        <f t="shared" ref="U28:U46" si="13">H28</f>
        <v>100</v>
      </c>
      <c r="V28" s="773" t="s">
        <v>17</v>
      </c>
      <c r="W28" s="774">
        <f t="shared" ref="W28:W46" si="14">J28</f>
        <v>100</v>
      </c>
      <c r="X28" s="1811"/>
      <c r="Y28" s="3189"/>
      <c r="Z28" s="1812" t="str">
        <f t="shared" ref="Z28:Z46" si="15">Q28</f>
        <v>楼层</v>
      </c>
      <c r="AA28" s="1809">
        <f t="shared" si="3"/>
        <v>1</v>
      </c>
      <c r="AB28" s="1809">
        <f t="shared" si="4"/>
        <v>1</v>
      </c>
      <c r="AC28" s="1809">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40"/>
      <c r="M29" s="1131"/>
      <c r="N29" s="1131"/>
      <c r="O29" s="1131"/>
      <c r="P29" s="3248"/>
      <c r="Q29" s="1808">
        <f t="shared" si="11"/>
        <v>111</v>
      </c>
      <c r="R29" s="773" t="s">
        <v>17</v>
      </c>
      <c r="S29" s="774">
        <f t="shared" si="12"/>
        <v>100</v>
      </c>
      <c r="T29" s="773" t="s">
        <v>17</v>
      </c>
      <c r="U29" s="774">
        <f t="shared" si="13"/>
        <v>100</v>
      </c>
      <c r="V29" s="773" t="s">
        <v>17</v>
      </c>
      <c r="W29" s="774">
        <f t="shared" si="14"/>
        <v>100</v>
      </c>
      <c r="X29" s="1811"/>
      <c r="Y29" s="3189"/>
      <c r="Z29" s="1812">
        <f t="shared" si="15"/>
        <v>111</v>
      </c>
      <c r="AA29" s="1809">
        <f t="shared" si="3"/>
        <v>1</v>
      </c>
      <c r="AB29" s="1809">
        <f t="shared" si="4"/>
        <v>1</v>
      </c>
      <c r="AC29" s="1809">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40"/>
      <c r="M30" s="1131"/>
      <c r="N30" s="1131"/>
      <c r="O30" s="1131"/>
      <c r="P30" s="3248"/>
      <c r="Q30" s="1808">
        <f t="shared" si="11"/>
        <v>111</v>
      </c>
      <c r="R30" s="773" t="s">
        <v>17</v>
      </c>
      <c r="S30" s="774">
        <f t="shared" si="12"/>
        <v>100</v>
      </c>
      <c r="T30" s="773" t="s">
        <v>17</v>
      </c>
      <c r="U30" s="774">
        <f t="shared" si="13"/>
        <v>100</v>
      </c>
      <c r="V30" s="773" t="s">
        <v>17</v>
      </c>
      <c r="W30" s="774">
        <f t="shared" si="14"/>
        <v>100</v>
      </c>
      <c r="X30" s="1811"/>
      <c r="Y30" s="3189"/>
      <c r="Z30" s="1812">
        <f t="shared" si="15"/>
        <v>111</v>
      </c>
      <c r="AA30" s="1809">
        <f t="shared" si="3"/>
        <v>1</v>
      </c>
      <c r="AB30" s="1809">
        <f t="shared" si="4"/>
        <v>1</v>
      </c>
      <c r="AC30" s="1809">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40"/>
      <c r="M31" s="1131"/>
      <c r="N31" s="1131"/>
      <c r="O31" s="1131"/>
      <c r="P31" s="3248"/>
      <c r="Q31" s="1808">
        <f t="shared" si="11"/>
        <v>111</v>
      </c>
      <c r="R31" s="773" t="s">
        <v>17</v>
      </c>
      <c r="S31" s="774">
        <f t="shared" si="12"/>
        <v>100</v>
      </c>
      <c r="T31" s="773" t="s">
        <v>17</v>
      </c>
      <c r="U31" s="774">
        <f t="shared" si="13"/>
        <v>100</v>
      </c>
      <c r="V31" s="773" t="s">
        <v>17</v>
      </c>
      <c r="W31" s="774">
        <f t="shared" si="14"/>
        <v>100</v>
      </c>
      <c r="X31" s="1811"/>
      <c r="Y31" s="3189"/>
      <c r="Z31" s="1812">
        <f t="shared" si="15"/>
        <v>111</v>
      </c>
      <c r="AA31" s="1809">
        <f t="shared" si="3"/>
        <v>1</v>
      </c>
      <c r="AB31" s="1809">
        <f t="shared" si="4"/>
        <v>1</v>
      </c>
      <c r="AC31" s="1809">
        <f t="shared" si="5"/>
        <v>1</v>
      </c>
    </row>
    <row r="32" spans="1:29" ht="15">
      <c r="A32" s="439" t="s">
        <v>2563</v>
      </c>
      <c r="B32" s="70" t="s">
        <v>2660</v>
      </c>
      <c r="C32" s="2615"/>
      <c r="D32" s="466">
        <v>100</v>
      </c>
      <c r="E32" s="2615"/>
      <c r="F32" s="460">
        <f>SUMIF(100:100,E32,101:101)-SUMIF(100:100,C32,101:101)+100</f>
        <v>100</v>
      </c>
      <c r="G32" s="2615"/>
      <c r="H32" s="434">
        <f>SUMIF(100:100,G32,101:101)-SUMIF(100:100,C32,101:101)+100</f>
        <v>100</v>
      </c>
      <c r="I32" s="2615"/>
      <c r="J32" s="466">
        <f>SUMIF(100:100,I32,101:101)-SUMIF(100:100,C32,101:101)+100</f>
        <v>100</v>
      </c>
      <c r="K32" s="611"/>
      <c r="L32" s="1140"/>
      <c r="M32" s="1131"/>
      <c r="N32" s="1131"/>
      <c r="O32" s="1131"/>
      <c r="P32" s="3249" t="s">
        <v>2565</v>
      </c>
      <c r="Q32" s="1808" t="str">
        <f t="shared" si="11"/>
        <v>商业类型</v>
      </c>
      <c r="R32" s="773" t="s">
        <v>17</v>
      </c>
      <c r="S32" s="774">
        <f t="shared" si="12"/>
        <v>100</v>
      </c>
      <c r="T32" s="773" t="s">
        <v>17</v>
      </c>
      <c r="U32" s="774">
        <f t="shared" si="13"/>
        <v>100</v>
      </c>
      <c r="V32" s="773" t="s">
        <v>17</v>
      </c>
      <c r="W32" s="774">
        <f t="shared" si="14"/>
        <v>100</v>
      </c>
      <c r="X32" s="1811"/>
      <c r="Y32" s="3191" t="s">
        <v>2565</v>
      </c>
      <c r="Z32" s="1812" t="str">
        <f t="shared" si="15"/>
        <v>商业类型</v>
      </c>
      <c r="AA32" s="1809">
        <f t="shared" si="3"/>
        <v>1</v>
      </c>
      <c r="AB32" s="1809">
        <f t="shared" si="4"/>
        <v>1</v>
      </c>
      <c r="AC32" s="1809">
        <f t="shared" si="5"/>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8"/>
      <c r="M33" s="1141"/>
      <c r="N33" s="1141"/>
      <c r="O33" s="1141"/>
      <c r="P33" s="3250"/>
      <c r="Q33" s="775" t="str">
        <f t="shared" si="11"/>
        <v>项目建筑规模</v>
      </c>
      <c r="R33" s="776" t="s">
        <v>17</v>
      </c>
      <c r="S33" s="777" t="e">
        <f t="shared" si="12"/>
        <v>#N/A</v>
      </c>
      <c r="T33" s="776" t="s">
        <v>17</v>
      </c>
      <c r="U33" s="777" t="e">
        <f t="shared" si="13"/>
        <v>#N/A</v>
      </c>
      <c r="V33" s="776" t="s">
        <v>17</v>
      </c>
      <c r="W33" s="777" t="e">
        <f t="shared" si="14"/>
        <v>#N/A</v>
      </c>
      <c r="X33" s="778"/>
      <c r="Y33" s="3191"/>
      <c r="Z33" s="779" t="str">
        <f t="shared" si="15"/>
        <v>项目建筑规模</v>
      </c>
      <c r="AA33" s="1809" t="e">
        <f t="shared" si="3"/>
        <v>#N/A</v>
      </c>
      <c r="AB33" s="1809" t="e">
        <f t="shared" si="4"/>
        <v>#N/A</v>
      </c>
      <c r="AC33" s="1809" t="e">
        <f t="shared" si="5"/>
        <v>#N/A</v>
      </c>
    </row>
    <row r="34" spans="1:29" ht="15">
      <c r="A34" s="471"/>
      <c r="B34" s="421"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40"/>
      <c r="M34" s="1131"/>
      <c r="N34" s="1131"/>
      <c r="O34" s="1131"/>
      <c r="P34" s="3250"/>
      <c r="Q34" s="1808" t="str">
        <f t="shared" si="11"/>
        <v>建筑结构</v>
      </c>
      <c r="R34" s="773" t="s">
        <v>17</v>
      </c>
      <c r="S34" s="774">
        <f t="shared" si="12"/>
        <v>100</v>
      </c>
      <c r="T34" s="773" t="s">
        <v>17</v>
      </c>
      <c r="U34" s="774">
        <f t="shared" si="13"/>
        <v>100</v>
      </c>
      <c r="V34" s="773" t="s">
        <v>17</v>
      </c>
      <c r="W34" s="774">
        <f t="shared" si="14"/>
        <v>100</v>
      </c>
      <c r="X34" s="1811"/>
      <c r="Y34" s="3191"/>
      <c r="Z34" s="1812" t="str">
        <f t="shared" si="15"/>
        <v>建筑结构</v>
      </c>
      <c r="AA34" s="1809">
        <f t="shared" si="3"/>
        <v>1</v>
      </c>
      <c r="AB34" s="1809">
        <f t="shared" si="4"/>
        <v>1</v>
      </c>
      <c r="AC34" s="1809">
        <f t="shared" si="5"/>
        <v>1</v>
      </c>
    </row>
    <row r="35" spans="1:29" ht="15">
      <c r="A35" s="471"/>
      <c r="B35" s="421"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40"/>
      <c r="M35" s="1131"/>
      <c r="N35" s="1131"/>
      <c r="O35" s="1131"/>
      <c r="P35" s="3250"/>
      <c r="Q35" s="1808" t="str">
        <f t="shared" si="11"/>
        <v>公共部分装修</v>
      </c>
      <c r="R35" s="773" t="s">
        <v>17</v>
      </c>
      <c r="S35" s="774">
        <f t="shared" si="12"/>
        <v>100</v>
      </c>
      <c r="T35" s="773" t="s">
        <v>17</v>
      </c>
      <c r="U35" s="774">
        <f t="shared" si="13"/>
        <v>100</v>
      </c>
      <c r="V35" s="773" t="s">
        <v>17</v>
      </c>
      <c r="W35" s="774">
        <f t="shared" si="14"/>
        <v>100</v>
      </c>
      <c r="X35" s="1811"/>
      <c r="Y35" s="3191"/>
      <c r="Z35" s="1812" t="str">
        <f t="shared" si="15"/>
        <v>公共部分装修</v>
      </c>
      <c r="AA35" s="1809">
        <f t="shared" si="3"/>
        <v>1</v>
      </c>
      <c r="AB35" s="1809">
        <f t="shared" si="4"/>
        <v>1</v>
      </c>
      <c r="AC35" s="1809">
        <f t="shared" si="5"/>
        <v>1</v>
      </c>
    </row>
    <row r="36" spans="1:29" ht="15">
      <c r="A36" s="471"/>
      <c r="B36" s="421" t="s">
        <v>2662</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0"/>
      <c r="M36" s="1131"/>
      <c r="N36" s="1131"/>
      <c r="O36" s="1131"/>
      <c r="P36" s="3250"/>
      <c r="Q36" s="1808" t="str">
        <f t="shared" si="11"/>
        <v>成新度</v>
      </c>
      <c r="R36" s="773" t="s">
        <v>17</v>
      </c>
      <c r="S36" s="774" t="e">
        <f t="shared" si="12"/>
        <v>#N/A</v>
      </c>
      <c r="T36" s="773" t="s">
        <v>17</v>
      </c>
      <c r="U36" s="774" t="e">
        <f t="shared" si="13"/>
        <v>#N/A</v>
      </c>
      <c r="V36" s="773" t="s">
        <v>17</v>
      </c>
      <c r="W36" s="774" t="e">
        <f t="shared" si="14"/>
        <v>#N/A</v>
      </c>
      <c r="X36" s="1811"/>
      <c r="Y36" s="3191"/>
      <c r="Z36" s="1812" t="str">
        <f t="shared" si="15"/>
        <v>成新度</v>
      </c>
      <c r="AA36" s="1809" t="e">
        <f t="shared" si="3"/>
        <v>#N/A</v>
      </c>
      <c r="AB36" s="1809" t="e">
        <f t="shared" si="4"/>
        <v>#N/A</v>
      </c>
      <c r="AC36" s="1809" t="e">
        <f t="shared" si="5"/>
        <v>#N/A</v>
      </c>
    </row>
    <row r="37" spans="1:29" s="116" customFormat="1" ht="15">
      <c r="A37" s="472"/>
      <c r="B37" s="421"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2"/>
      <c r="M37" s="1133"/>
      <c r="N37" s="1133"/>
      <c r="O37" s="1133"/>
      <c r="P37" s="3250"/>
      <c r="Q37" s="1793" t="str">
        <f t="shared" si="11"/>
        <v>市政基础设施</v>
      </c>
      <c r="R37" s="769" t="s">
        <v>17</v>
      </c>
      <c r="S37" s="770">
        <f t="shared" si="12"/>
        <v>100</v>
      </c>
      <c r="T37" s="769" t="s">
        <v>17</v>
      </c>
      <c r="U37" s="770">
        <f t="shared" si="13"/>
        <v>100</v>
      </c>
      <c r="V37" s="769" t="s">
        <v>17</v>
      </c>
      <c r="W37" s="770">
        <f t="shared" si="14"/>
        <v>100</v>
      </c>
      <c r="X37" s="771"/>
      <c r="Y37" s="3191"/>
      <c r="Z37" s="54" t="str">
        <f t="shared" si="15"/>
        <v>市政基础设施</v>
      </c>
      <c r="AA37" s="772">
        <f t="shared" si="3"/>
        <v>1</v>
      </c>
      <c r="AB37" s="772">
        <f t="shared" si="4"/>
        <v>1</v>
      </c>
      <c r="AC37" s="772">
        <f t="shared" si="5"/>
        <v>1</v>
      </c>
    </row>
    <row r="38" spans="1:29" ht="15">
      <c r="A38" s="471"/>
      <c r="B38" s="421"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40"/>
      <c r="M38" s="1131"/>
      <c r="N38" s="1131"/>
      <c r="O38" s="1131"/>
      <c r="P38" s="3250" t="s">
        <v>2565</v>
      </c>
      <c r="Q38" s="1808" t="str">
        <f t="shared" si="11"/>
        <v>业态</v>
      </c>
      <c r="R38" s="773" t="s">
        <v>17</v>
      </c>
      <c r="S38" s="774">
        <f t="shared" si="12"/>
        <v>100</v>
      </c>
      <c r="T38" s="773" t="s">
        <v>17</v>
      </c>
      <c r="U38" s="774">
        <f t="shared" si="13"/>
        <v>100</v>
      </c>
      <c r="V38" s="773" t="s">
        <v>17</v>
      </c>
      <c r="W38" s="774">
        <f t="shared" si="14"/>
        <v>100</v>
      </c>
      <c r="X38" s="1811"/>
      <c r="Y38" s="3191" t="s">
        <v>2565</v>
      </c>
      <c r="Z38" s="1812" t="str">
        <f t="shared" si="15"/>
        <v>业态</v>
      </c>
      <c r="AA38" s="1809">
        <f t="shared" si="3"/>
        <v>1</v>
      </c>
      <c r="AB38" s="1809">
        <f t="shared" si="4"/>
        <v>1</v>
      </c>
      <c r="AC38" s="1809">
        <f t="shared" si="5"/>
        <v>1</v>
      </c>
    </row>
    <row r="39" spans="1:29" ht="15">
      <c r="A39" s="471"/>
      <c r="B39" s="421"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40"/>
      <c r="M39" s="1131"/>
      <c r="N39" s="1131"/>
      <c r="O39" s="1131"/>
      <c r="P39" s="3250"/>
      <c r="Q39" s="1808" t="str">
        <f t="shared" si="11"/>
        <v>层高</v>
      </c>
      <c r="R39" s="773" t="s">
        <v>17</v>
      </c>
      <c r="S39" s="774">
        <f t="shared" si="12"/>
        <v>100</v>
      </c>
      <c r="T39" s="773" t="s">
        <v>17</v>
      </c>
      <c r="U39" s="774">
        <f t="shared" si="13"/>
        <v>100</v>
      </c>
      <c r="V39" s="773" t="s">
        <v>17</v>
      </c>
      <c r="W39" s="774">
        <f t="shared" si="14"/>
        <v>100</v>
      </c>
      <c r="X39" s="1811"/>
      <c r="Y39" s="3191"/>
      <c r="Z39" s="1812" t="str">
        <f t="shared" si="15"/>
        <v>层高</v>
      </c>
      <c r="AA39" s="1809">
        <f t="shared" si="3"/>
        <v>1</v>
      </c>
      <c r="AB39" s="1809">
        <f t="shared" si="4"/>
        <v>1</v>
      </c>
      <c r="AC39" s="1809">
        <f t="shared" si="5"/>
        <v>1</v>
      </c>
    </row>
    <row r="40" spans="1:29" ht="15">
      <c r="A40" s="471"/>
      <c r="B40" s="421" t="s">
        <v>2666</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0"/>
      <c r="M40" s="1131"/>
      <c r="N40" s="1131"/>
      <c r="O40" s="1131"/>
      <c r="P40" s="3250"/>
      <c r="Q40" s="1808" t="str">
        <f t="shared" si="11"/>
        <v>单套建筑面积</v>
      </c>
      <c r="R40" s="773" t="s">
        <v>17</v>
      </c>
      <c r="S40" s="774">
        <f t="shared" si="12"/>
        <v>100</v>
      </c>
      <c r="T40" s="773" t="s">
        <v>17</v>
      </c>
      <c r="U40" s="774">
        <f t="shared" si="13"/>
        <v>100</v>
      </c>
      <c r="V40" s="773" t="s">
        <v>17</v>
      </c>
      <c r="W40" s="774">
        <f t="shared" si="14"/>
        <v>100</v>
      </c>
      <c r="X40" s="1811"/>
      <c r="Y40" s="3191"/>
      <c r="Z40" s="1812" t="str">
        <f t="shared" si="15"/>
        <v>单套建筑面积</v>
      </c>
      <c r="AA40" s="1809">
        <f t="shared" si="3"/>
        <v>1</v>
      </c>
      <c r="AB40" s="1809">
        <f t="shared" si="4"/>
        <v>1</v>
      </c>
      <c r="AC40" s="1809">
        <f t="shared" si="5"/>
        <v>1</v>
      </c>
    </row>
    <row r="41" spans="1:29" s="470" customFormat="1" ht="15">
      <c r="A41" s="467"/>
      <c r="B41" s="1810"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8"/>
      <c r="M41" s="1141"/>
      <c r="N41" s="1141"/>
      <c r="O41" s="1141"/>
      <c r="P41" s="3250"/>
      <c r="Q41" s="775" t="str">
        <f t="shared" si="11"/>
        <v>进深比</v>
      </c>
      <c r="R41" s="776" t="s">
        <v>17</v>
      </c>
      <c r="S41" s="777">
        <f t="shared" si="12"/>
        <v>100</v>
      </c>
      <c r="T41" s="776" t="s">
        <v>17</v>
      </c>
      <c r="U41" s="777">
        <f t="shared" si="13"/>
        <v>100</v>
      </c>
      <c r="V41" s="776" t="s">
        <v>17</v>
      </c>
      <c r="W41" s="777">
        <f t="shared" si="14"/>
        <v>100</v>
      </c>
      <c r="X41" s="778"/>
      <c r="Y41" s="3191"/>
      <c r="Z41" s="779" t="str">
        <f t="shared" si="15"/>
        <v>进深比</v>
      </c>
      <c r="AA41" s="1809">
        <f t="shared" si="3"/>
        <v>1</v>
      </c>
      <c r="AB41" s="1809">
        <f t="shared" si="4"/>
        <v>1</v>
      </c>
      <c r="AC41" s="1809">
        <f t="shared" si="5"/>
        <v>1</v>
      </c>
    </row>
    <row r="42" spans="1:29" ht="15">
      <c r="A42" s="471"/>
      <c r="B42" s="421"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40"/>
      <c r="M42" s="1131"/>
      <c r="N42" s="1131"/>
      <c r="O42" s="1131"/>
      <c r="P42" s="3250"/>
      <c r="Q42" s="1808" t="str">
        <f t="shared" si="11"/>
        <v>内部装修</v>
      </c>
      <c r="R42" s="773" t="s">
        <v>17</v>
      </c>
      <c r="S42" s="774">
        <f t="shared" si="12"/>
        <v>100</v>
      </c>
      <c r="T42" s="773" t="s">
        <v>17</v>
      </c>
      <c r="U42" s="774">
        <f t="shared" si="13"/>
        <v>100</v>
      </c>
      <c r="V42" s="773" t="s">
        <v>17</v>
      </c>
      <c r="W42" s="774">
        <f t="shared" si="14"/>
        <v>100</v>
      </c>
      <c r="X42" s="1811"/>
      <c r="Y42" s="3191"/>
      <c r="Z42" s="1812" t="str">
        <f t="shared" si="15"/>
        <v>内部装修</v>
      </c>
      <c r="AA42" s="1809">
        <f t="shared" si="3"/>
        <v>1</v>
      </c>
      <c r="AB42" s="1809">
        <f t="shared" si="4"/>
        <v>1</v>
      </c>
      <c r="AC42" s="1809">
        <f t="shared" si="5"/>
        <v>1</v>
      </c>
    </row>
    <row r="43" spans="1:29" ht="15">
      <c r="A43" s="471"/>
      <c r="B43" s="421"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40"/>
      <c r="M43" s="1131"/>
      <c r="N43" s="1131"/>
      <c r="O43" s="1131"/>
      <c r="P43" s="3250"/>
      <c r="Q43" s="1808" t="str">
        <f t="shared" si="11"/>
        <v>内部装修维护情况</v>
      </c>
      <c r="R43" s="773" t="s">
        <v>17</v>
      </c>
      <c r="S43" s="774">
        <f t="shared" si="12"/>
        <v>100</v>
      </c>
      <c r="T43" s="773" t="s">
        <v>17</v>
      </c>
      <c r="U43" s="774">
        <f t="shared" si="13"/>
        <v>100</v>
      </c>
      <c r="V43" s="773" t="s">
        <v>17</v>
      </c>
      <c r="W43" s="774">
        <f t="shared" si="14"/>
        <v>100</v>
      </c>
      <c r="X43" s="1811"/>
      <c r="Y43" s="3191"/>
      <c r="Z43" s="1812" t="str">
        <f t="shared" si="15"/>
        <v>内部装修维护情况</v>
      </c>
      <c r="AA43" s="1809">
        <f t="shared" si="3"/>
        <v>1</v>
      </c>
      <c r="AB43" s="1809">
        <f t="shared" si="4"/>
        <v>1</v>
      </c>
      <c r="AC43" s="1809">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2"/>
      <c r="M44" s="1133"/>
      <c r="N44" s="1133"/>
      <c r="O44" s="1133"/>
      <c r="P44" s="3250"/>
      <c r="Q44" s="1793">
        <f t="shared" si="11"/>
        <v>111</v>
      </c>
      <c r="R44" s="769" t="s">
        <v>17</v>
      </c>
      <c r="S44" s="770">
        <f t="shared" si="12"/>
        <v>100</v>
      </c>
      <c r="T44" s="769" t="s">
        <v>17</v>
      </c>
      <c r="U44" s="770">
        <f t="shared" si="13"/>
        <v>100</v>
      </c>
      <c r="V44" s="769" t="s">
        <v>17</v>
      </c>
      <c r="W44" s="770">
        <f t="shared" si="14"/>
        <v>100</v>
      </c>
      <c r="X44" s="771"/>
      <c r="Y44" s="3191"/>
      <c r="Z44" s="54">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0"/>
      <c r="M45" s="1131"/>
      <c r="N45" s="1131"/>
      <c r="O45" s="1131"/>
      <c r="P45" s="3250"/>
      <c r="Q45" s="1808">
        <f t="shared" si="11"/>
        <v>111</v>
      </c>
      <c r="R45" s="773" t="s">
        <v>17</v>
      </c>
      <c r="S45" s="774">
        <f t="shared" si="12"/>
        <v>100</v>
      </c>
      <c r="T45" s="773" t="s">
        <v>17</v>
      </c>
      <c r="U45" s="774">
        <f t="shared" si="13"/>
        <v>100</v>
      </c>
      <c r="V45" s="773" t="s">
        <v>17</v>
      </c>
      <c r="W45" s="774">
        <f t="shared" si="14"/>
        <v>100</v>
      </c>
      <c r="X45" s="1811"/>
      <c r="Y45" s="3191"/>
      <c r="Z45" s="1812">
        <f t="shared" si="15"/>
        <v>111</v>
      </c>
      <c r="AA45" s="1809">
        <f t="shared" si="3"/>
        <v>1</v>
      </c>
      <c r="AB45" s="1809">
        <f t="shared" si="4"/>
        <v>1</v>
      </c>
      <c r="AC45" s="1809">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0"/>
      <c r="M46" s="1131"/>
      <c r="N46" s="1131"/>
      <c r="O46" s="1131"/>
      <c r="P46" s="3251"/>
      <c r="Q46" s="1808">
        <f t="shared" si="11"/>
        <v>111</v>
      </c>
      <c r="R46" s="773" t="s">
        <v>17</v>
      </c>
      <c r="S46" s="774">
        <f t="shared" si="12"/>
        <v>100</v>
      </c>
      <c r="T46" s="773" t="s">
        <v>17</v>
      </c>
      <c r="U46" s="774">
        <f t="shared" si="13"/>
        <v>100</v>
      </c>
      <c r="V46" s="773" t="s">
        <v>17</v>
      </c>
      <c r="W46" s="774">
        <f t="shared" si="14"/>
        <v>100</v>
      </c>
      <c r="X46" s="1811"/>
      <c r="Y46" s="3252"/>
      <c r="Z46" s="1812">
        <f t="shared" si="15"/>
        <v>111</v>
      </c>
      <c r="AA46" s="1809">
        <f t="shared" si="3"/>
        <v>1</v>
      </c>
      <c r="AB46" s="1809">
        <f t="shared" si="4"/>
        <v>1</v>
      </c>
      <c r="AC46" s="1809">
        <f t="shared" si="5"/>
        <v>1</v>
      </c>
    </row>
    <row r="47" spans="1:29" ht="15">
      <c r="A47" s="478" t="s">
        <v>2577</v>
      </c>
      <c r="B47" s="479"/>
      <c r="C47" s="1406" t="s">
        <v>1</v>
      </c>
      <c r="D47" s="1407"/>
      <c r="E47" s="1408"/>
      <c r="F47" s="1409"/>
      <c r="G47" s="1410"/>
      <c r="H47" s="1411"/>
      <c r="I47" s="1408"/>
      <c r="J47" s="1411"/>
      <c r="K47" s="782"/>
      <c r="L47" s="1143"/>
      <c r="M47" s="1144"/>
      <c r="N47" s="1131"/>
      <c r="O47" s="1144"/>
      <c r="P47" s="3186" t="str">
        <f>A47</f>
        <v>成交单价（元/平方米）</v>
      </c>
      <c r="Q47" s="3186"/>
      <c r="R47" s="3211">
        <f>E47</f>
        <v>0</v>
      </c>
      <c r="S47" s="3211"/>
      <c r="T47" s="3211">
        <f>G47</f>
        <v>0</v>
      </c>
      <c r="U47" s="3211"/>
      <c r="V47" s="3211">
        <f>I47</f>
        <v>0</v>
      </c>
      <c r="W47" s="3211"/>
      <c r="X47" s="758"/>
      <c r="Y47" s="780"/>
      <c r="Z47" s="758"/>
      <c r="AA47" s="758"/>
      <c r="AB47" s="758"/>
      <c r="AC47" s="758"/>
    </row>
    <row r="48" spans="1:29" ht="15.75" thickBot="1">
      <c r="A48" s="485" t="s">
        <v>2669</v>
      </c>
      <c r="B48" s="486"/>
      <c r="C48" s="1412" t="e">
        <f>R49</f>
        <v>#DIV/0!</v>
      </c>
      <c r="D48" s="1413"/>
      <c r="E48" s="1414" t="e">
        <f>R48</f>
        <v>#DIV/0!</v>
      </c>
      <c r="F48" s="1414"/>
      <c r="G48" s="1412" t="e">
        <f>T48</f>
        <v>#DIV/0!</v>
      </c>
      <c r="H48" s="1413"/>
      <c r="I48" s="1414" t="e">
        <f>V48</f>
        <v>#DIV/0!</v>
      </c>
      <c r="J48" s="1413"/>
      <c r="K48" s="783"/>
      <c r="L48" s="1143"/>
      <c r="M48" s="1144"/>
      <c r="N48" s="1131"/>
      <c r="O48" s="1144"/>
      <c r="P48" s="3186" t="str">
        <f>A48</f>
        <v>比较价值（元/平方米）</v>
      </c>
      <c r="Q48" s="3186"/>
      <c r="R48" s="3243" t="e">
        <f>IF(F1="售价",ROUND(PRODUCT(R47,AA7:AA46),0),ROUND(PRODUCT(R47,AA7:AA46),1))</f>
        <v>#DIV/0!</v>
      </c>
      <c r="S48" s="3243"/>
      <c r="T48" s="3243" t="e">
        <f>IF(F1="售价",ROUND(PRODUCT(T47,AB7:AB46),0),ROUND(PRODUCT(T47,AB7:AB46),1))</f>
        <v>#DIV/0!</v>
      </c>
      <c r="U48" s="3243"/>
      <c r="V48" s="3243" t="e">
        <f>IF(F1="售价",ROUND(PRODUCT(V47,AC7:AC46),0),ROUND(PRODUCT(V47,AC7:AC46),1))</f>
        <v>#DIV/0!</v>
      </c>
      <c r="W48" s="3243"/>
      <c r="X48" s="758"/>
      <c r="Y48" s="758"/>
      <c r="Z48" s="758"/>
      <c r="AA48" s="758"/>
      <c r="AB48" s="758"/>
      <c r="AC48" s="758"/>
    </row>
    <row r="49" spans="1:29" ht="15.75" thickBot="1">
      <c r="A49" s="491" t="s">
        <v>2670</v>
      </c>
      <c r="B49" s="492"/>
      <c r="C49" s="1416" t="e">
        <f>R49</f>
        <v>#DIV/0!</v>
      </c>
      <c r="D49" s="1416"/>
      <c r="E49" s="1416"/>
      <c r="F49" s="1416"/>
      <c r="G49" s="1416"/>
      <c r="H49" s="1416"/>
      <c r="I49" s="1416"/>
      <c r="J49" s="1416"/>
      <c r="K49" s="784"/>
      <c r="L49" s="1143"/>
      <c r="M49" s="1144"/>
      <c r="N49" s="1131"/>
      <c r="O49" s="1144"/>
      <c r="P49" s="3180" t="str">
        <f>A49</f>
        <v>估价对象XX用房的比较价值（楼面单价，元/平方米）</v>
      </c>
      <c r="Q49" s="3181"/>
      <c r="R49" s="3302" t="e">
        <f>IF(F1="售价",ROUND(AVERAGE(R48:V48),0),ROUND(AVERAGE(R48:V48),1))</f>
        <v>#DIV/0!</v>
      </c>
      <c r="S49" s="3302"/>
      <c r="T49" s="3302"/>
      <c r="U49" s="3302"/>
      <c r="V49" s="3302"/>
      <c r="W49" s="3302"/>
      <c r="X49" s="758"/>
      <c r="Y49" s="758"/>
      <c r="Z49" s="758"/>
      <c r="AA49" s="758"/>
      <c r="AB49" s="758"/>
      <c r="AC49" s="758"/>
    </row>
    <row r="50" spans="1:29">
      <c r="A50" s="1144"/>
      <c r="B50" s="1144"/>
      <c r="C50" s="1144"/>
      <c r="D50" s="1144"/>
      <c r="E50" s="1144"/>
      <c r="F50" s="1144"/>
      <c r="G50" s="1147"/>
      <c r="H50" s="1144"/>
      <c r="I50" s="1144"/>
      <c r="J50" s="1144"/>
      <c r="K50" s="1105"/>
      <c r="L50" s="1106"/>
      <c r="M50" s="1144"/>
      <c r="N50" s="1144"/>
      <c r="O50" s="1144"/>
      <c r="P50" s="674"/>
      <c r="Q50" s="758"/>
      <c r="R50" s="758"/>
      <c r="S50" s="758"/>
      <c r="T50" s="758"/>
      <c r="U50" s="758"/>
      <c r="V50" s="758"/>
      <c r="W50" s="758"/>
      <c r="X50" s="758"/>
      <c r="Y50" s="758"/>
      <c r="Z50" s="758"/>
      <c r="AA50" s="758"/>
      <c r="AB50" s="758"/>
      <c r="AC50" s="758"/>
    </row>
    <row r="51" spans="1:29">
      <c r="A51" s="1144"/>
      <c r="B51" s="1144"/>
      <c r="C51" s="1144"/>
      <c r="D51" s="1144"/>
      <c r="E51" s="1144"/>
      <c r="F51" s="1144"/>
      <c r="G51" s="1144"/>
      <c r="H51" s="1144"/>
      <c r="I51" s="1144"/>
      <c r="J51" s="1144"/>
      <c r="K51" s="1105"/>
      <c r="L51" s="1106"/>
      <c r="M51" s="1144"/>
      <c r="N51" s="1144"/>
      <c r="O51" s="1144"/>
      <c r="P51" s="674"/>
      <c r="Q51" s="758"/>
      <c r="R51" s="758"/>
      <c r="S51" s="758"/>
      <c r="T51" s="758"/>
      <c r="U51" s="758"/>
      <c r="V51" s="758"/>
      <c r="W51" s="758"/>
      <c r="X51" s="758"/>
      <c r="Y51" s="758"/>
      <c r="Z51" s="758"/>
      <c r="AA51" s="758"/>
      <c r="AB51" s="758"/>
      <c r="AC51" s="758"/>
    </row>
    <row r="52" spans="1:29" ht="13.5" customHeight="1">
      <c r="A52" s="1144"/>
      <c r="B52" s="1144"/>
      <c r="C52" s="496" t="s">
        <v>2671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5"/>
      <c r="L52" s="1106"/>
      <c r="M52" s="1144"/>
      <c r="N52" s="1144"/>
      <c r="O52" s="1144"/>
      <c r="P52" s="674"/>
      <c r="Q52" s="758"/>
      <c r="R52" s="758"/>
      <c r="S52" s="758"/>
      <c r="T52" s="758"/>
      <c r="U52" s="758"/>
      <c r="V52" s="758"/>
      <c r="W52" s="758"/>
      <c r="X52" s="758"/>
      <c r="Y52" s="758"/>
      <c r="Z52" s="758"/>
      <c r="AA52" s="758"/>
      <c r="AB52" s="758"/>
      <c r="AC52" s="758"/>
    </row>
    <row r="53" spans="1:29" ht="13.5" customHeight="1">
      <c r="A53" s="1144"/>
      <c r="B53" s="1144"/>
      <c r="C53" s="496" t="s">
        <v>2672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5"/>
      <c r="L53" s="1106"/>
      <c r="M53" s="1144"/>
      <c r="N53" s="1144"/>
      <c r="O53" s="1144"/>
      <c r="P53" s="674"/>
      <c r="Q53" s="758"/>
      <c r="R53" s="758"/>
      <c r="S53" s="758"/>
      <c r="T53" s="758"/>
      <c r="U53" s="758"/>
      <c r="V53" s="758"/>
      <c r="W53" s="758"/>
      <c r="X53" s="758"/>
      <c r="Y53" s="758"/>
      <c r="Z53" s="758"/>
      <c r="AA53" s="758"/>
      <c r="AB53" s="758"/>
      <c r="AC53" s="758"/>
    </row>
    <row r="54" spans="1:29" s="501" customFormat="1" ht="13.5" customHeight="1">
      <c r="A54" s="1145"/>
      <c r="B54" s="1145"/>
      <c r="C54" s="496" t="s">
        <v>2673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8"/>
      <c r="L54" s="1149"/>
      <c r="M54" s="1145"/>
      <c r="N54" s="1145"/>
      <c r="O54" s="1145"/>
      <c r="P54" s="2664"/>
      <c r="Q54" s="759"/>
      <c r="R54" s="759"/>
      <c r="S54" s="759"/>
      <c r="T54" s="759"/>
      <c r="U54" s="759"/>
      <c r="V54" s="759"/>
      <c r="W54" s="759"/>
      <c r="X54" s="759"/>
      <c r="Y54" s="759"/>
      <c r="Z54" s="759"/>
      <c r="AA54" s="759"/>
      <c r="AB54" s="759"/>
      <c r="AC54" s="759"/>
    </row>
    <row r="55" spans="1:29" s="501" customFormat="1">
      <c r="A55" s="1145"/>
      <c r="B55" s="1146"/>
      <c r="C55" s="1150"/>
      <c r="D55" s="1145"/>
      <c r="E55" s="1145"/>
      <c r="F55" s="1145"/>
      <c r="G55" s="1145"/>
      <c r="H55" s="1145"/>
      <c r="I55" s="1145"/>
      <c r="J55" s="1145"/>
      <c r="K55" s="1148"/>
      <c r="L55" s="1149"/>
      <c r="M55" s="1145"/>
      <c r="N55" s="1145"/>
      <c r="O55" s="1145"/>
      <c r="P55" s="2664"/>
      <c r="Q55" s="759"/>
      <c r="R55" s="759"/>
      <c r="S55" s="759"/>
      <c r="T55" s="759"/>
      <c r="U55" s="759"/>
      <c r="V55" s="759"/>
      <c r="W55" s="759"/>
      <c r="X55" s="759"/>
      <c r="Y55" s="759"/>
      <c r="Z55" s="759"/>
      <c r="AA55" s="759"/>
      <c r="AB55" s="759"/>
      <c r="AC55" s="759"/>
    </row>
    <row r="56" spans="1:29">
      <c r="A56" s="1144"/>
      <c r="B56" s="1146"/>
      <c r="C56" s="1150"/>
      <c r="D56" s="1144"/>
      <c r="E56" s="1144"/>
      <c r="F56" s="1144"/>
      <c r="G56" s="1144"/>
      <c r="H56" s="1144"/>
      <c r="I56" s="1144"/>
      <c r="J56" s="1144"/>
      <c r="K56" s="1105"/>
      <c r="L56" s="1106"/>
      <c r="M56" s="1144"/>
      <c r="N56" s="1144"/>
      <c r="O56" s="1144"/>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1"/>
      <c r="M57" s="1159"/>
      <c r="N57" s="1159"/>
      <c r="O57" s="1159"/>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2018-9</v>
      </c>
      <c r="D58" s="1573">
        <f>EDATE(C58,-1)</f>
        <v>43313</v>
      </c>
      <c r="E58" s="1573">
        <f t="shared" ref="E58:N58" si="16">EDATE(D58,-1)</f>
        <v>43282</v>
      </c>
      <c r="F58" s="1573">
        <f t="shared" si="16"/>
        <v>43252</v>
      </c>
      <c r="G58" s="1573">
        <f t="shared" si="16"/>
        <v>43221</v>
      </c>
      <c r="H58" s="1573">
        <f t="shared" si="16"/>
        <v>43191</v>
      </c>
      <c r="I58" s="1573">
        <f t="shared" si="16"/>
        <v>43160</v>
      </c>
      <c r="J58" s="1573">
        <f t="shared" si="16"/>
        <v>43132</v>
      </c>
      <c r="K58" s="1573">
        <f t="shared" si="16"/>
        <v>43101</v>
      </c>
      <c r="L58" s="1573">
        <f t="shared" si="16"/>
        <v>43070</v>
      </c>
      <c r="M58" s="1573">
        <f t="shared" si="16"/>
        <v>43040</v>
      </c>
      <c r="N58" s="1573">
        <f t="shared" si="16"/>
        <v>43009</v>
      </c>
      <c r="O58" s="1573">
        <f>EDATE(N58,-1)</f>
        <v>42979</v>
      </c>
      <c r="P58" s="1568"/>
    </row>
    <row r="59" spans="1:29" s="116" customFormat="1" ht="15">
      <c r="A59" s="508"/>
      <c r="B59" s="509"/>
      <c r="C59" s="1571">
        <v>100</v>
      </c>
      <c r="D59" s="511"/>
      <c r="E59" s="511"/>
      <c r="F59" s="511"/>
      <c r="G59" s="511"/>
      <c r="H59" s="511"/>
      <c r="I59" s="511"/>
      <c r="J59" s="511"/>
      <c r="K59" s="511"/>
      <c r="L59" s="511"/>
      <c r="M59" s="512"/>
      <c r="N59" s="511"/>
      <c r="O59" s="512"/>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2652</v>
      </c>
      <c r="D61" s="522"/>
      <c r="E61" s="522"/>
      <c r="F61" s="522"/>
      <c r="G61" s="522"/>
      <c r="H61" s="522"/>
      <c r="I61" s="522"/>
      <c r="J61" s="522"/>
      <c r="K61" s="522"/>
      <c r="L61" s="523"/>
      <c r="M61" s="524"/>
      <c r="N61" s="1151"/>
      <c r="O61" s="1151"/>
      <c r="P61" s="2627"/>
      <c r="Q61" s="503"/>
    </row>
    <row r="62" spans="1:29" s="116" customFormat="1" ht="15.75" thickBot="1">
      <c r="A62" s="520"/>
      <c r="B62" s="509"/>
      <c r="C62" s="510">
        <v>100</v>
      </c>
      <c r="D62" s="511"/>
      <c r="E62" s="511"/>
      <c r="F62" s="511"/>
      <c r="G62" s="511"/>
      <c r="H62" s="511"/>
      <c r="I62" s="511"/>
      <c r="J62" s="511"/>
      <c r="K62" s="511"/>
      <c r="L62" s="511"/>
      <c r="M62" s="513"/>
      <c r="N62" s="1151"/>
      <c r="O62" s="1151"/>
      <c r="P62" s="2626"/>
      <c r="Q62" s="503"/>
    </row>
    <row r="63" spans="1:29">
      <c r="A63" s="526" t="s">
        <v>2588</v>
      </c>
      <c r="B63" s="527" t="s">
        <v>2554</v>
      </c>
      <c r="C63" s="528">
        <f>C9</f>
        <v>0</v>
      </c>
      <c r="D63" s="529"/>
      <c r="E63" s="529"/>
      <c r="F63" s="529"/>
      <c r="G63" s="529"/>
      <c r="H63" s="529"/>
      <c r="I63" s="529"/>
      <c r="J63" s="529"/>
      <c r="K63" s="530"/>
      <c r="L63" s="531"/>
      <c r="M63" s="532"/>
      <c r="N63" s="1152"/>
      <c r="O63" s="1152"/>
      <c r="P63" s="2628"/>
      <c r="Q63" s="503"/>
    </row>
    <row r="64" spans="1:29" ht="15.75" thickBot="1">
      <c r="A64" s="533"/>
      <c r="B64" s="534"/>
      <c r="C64" s="535">
        <v>100</v>
      </c>
      <c r="D64" s="535"/>
      <c r="E64" s="535"/>
      <c r="F64" s="535"/>
      <c r="G64" s="535"/>
      <c r="H64" s="535"/>
      <c r="I64" s="535"/>
      <c r="J64" s="535"/>
      <c r="K64" s="535"/>
      <c r="L64" s="535"/>
      <c r="M64" s="536"/>
      <c r="N64" s="1153"/>
      <c r="O64" s="1153"/>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2"/>
      <c r="O65" s="1152"/>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3"/>
      <c r="O66" s="1153"/>
      <c r="P66" s="2628"/>
      <c r="Q66" s="503"/>
    </row>
    <row r="67" spans="1:17" ht="15.75" thickTop="1">
      <c r="A67" s="533"/>
      <c r="B67" s="545" t="s">
        <v>2558</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3"/>
      <c r="O67" s="1153"/>
      <c r="P67" s="2628"/>
      <c r="Q67" s="503"/>
    </row>
    <row r="68" spans="1:17" ht="15">
      <c r="A68" s="533"/>
      <c r="B68" s="547"/>
      <c r="C68" s="548"/>
      <c r="D68" s="548"/>
      <c r="E68" s="548"/>
      <c r="F68" s="548"/>
      <c r="G68" s="548"/>
      <c r="H68" s="548"/>
      <c r="I68" s="548"/>
      <c r="J68" s="548"/>
      <c r="K68" s="549"/>
      <c r="L68" s="550"/>
      <c r="M68" s="551"/>
      <c r="N68" s="1152"/>
      <c r="O68" s="1152"/>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3"/>
      <c r="O69" s="1153"/>
      <c r="P69" s="2628"/>
      <c r="Q69" s="503"/>
    </row>
    <row r="70" spans="1:17" s="470" customFormat="1" ht="15.75" thickTop="1">
      <c r="A70" s="552"/>
      <c r="B70" s="537">
        <f>B12</f>
        <v>111</v>
      </c>
      <c r="C70" s="553"/>
      <c r="D70" s="553"/>
      <c r="E70" s="553"/>
      <c r="F70" s="553"/>
      <c r="G70" s="553"/>
      <c r="H70" s="554"/>
      <c r="I70" s="554"/>
      <c r="J70" s="554"/>
      <c r="K70" s="554"/>
      <c r="L70" s="555"/>
      <c r="M70" s="556"/>
      <c r="N70" s="1154"/>
      <c r="O70" s="1154"/>
      <c r="P70" s="2629"/>
      <c r="Q70" s="558"/>
    </row>
    <row r="71" spans="1:17" s="470" customFormat="1" ht="15.75" thickBot="1">
      <c r="A71" s="552"/>
      <c r="B71" s="542"/>
      <c r="C71" s="559"/>
      <c r="D71" s="535"/>
      <c r="E71" s="535"/>
      <c r="F71" s="535"/>
      <c r="G71" s="535"/>
      <c r="H71" s="535"/>
      <c r="I71" s="535"/>
      <c r="J71" s="535"/>
      <c r="K71" s="535"/>
      <c r="L71" s="535"/>
      <c r="M71" s="536"/>
      <c r="N71" s="1153"/>
      <c r="O71" s="1153"/>
      <c r="P71" s="2629"/>
      <c r="Q71" s="558"/>
    </row>
    <row r="72" spans="1:17" s="470" customFormat="1" ht="15.75" thickTop="1">
      <c r="A72" s="552"/>
      <c r="B72" s="537">
        <f>B13</f>
        <v>111</v>
      </c>
      <c r="C72" s="553"/>
      <c r="D72" s="553"/>
      <c r="E72" s="553"/>
      <c r="F72" s="553"/>
      <c r="G72" s="553"/>
      <c r="H72" s="554"/>
      <c r="I72" s="554"/>
      <c r="J72" s="554"/>
      <c r="K72" s="554"/>
      <c r="L72" s="555"/>
      <c r="M72" s="556"/>
      <c r="N72" s="1154"/>
      <c r="O72" s="1154"/>
      <c r="P72" s="2630"/>
      <c r="Q72" s="560"/>
    </row>
    <row r="73" spans="1:17" s="470" customFormat="1" ht="15.75" thickBot="1">
      <c r="A73" s="552"/>
      <c r="B73" s="542"/>
      <c r="C73" s="559"/>
      <c r="D73" s="535"/>
      <c r="E73" s="535"/>
      <c r="F73" s="535"/>
      <c r="G73" s="559"/>
      <c r="H73" s="561"/>
      <c r="I73" s="561"/>
      <c r="J73" s="561"/>
      <c r="K73" s="561"/>
      <c r="L73" s="561"/>
      <c r="M73" s="562"/>
      <c r="N73" s="1154"/>
      <c r="O73" s="1154"/>
      <c r="P73" s="2629"/>
      <c r="Q73" s="558"/>
    </row>
    <row r="74" spans="1:17" s="470" customFormat="1" ht="15.75" thickTop="1">
      <c r="A74" s="552"/>
      <c r="B74" s="545">
        <f>B14</f>
        <v>111</v>
      </c>
      <c r="C74" s="553"/>
      <c r="D74" s="553"/>
      <c r="E74" s="553"/>
      <c r="F74" s="553"/>
      <c r="G74" s="522"/>
      <c r="H74" s="563"/>
      <c r="I74" s="563"/>
      <c r="J74" s="563"/>
      <c r="K74" s="563"/>
      <c r="L74" s="564"/>
      <c r="M74" s="565"/>
      <c r="N74" s="1154"/>
      <c r="O74" s="1154"/>
      <c r="P74" s="2631"/>
      <c r="Q74" s="558"/>
    </row>
    <row r="75" spans="1:17" s="470" customFormat="1" ht="15.75" thickBot="1">
      <c r="A75" s="567"/>
      <c r="B75" s="568"/>
      <c r="C75" s="569"/>
      <c r="D75" s="569"/>
      <c r="E75" s="569"/>
      <c r="F75" s="569"/>
      <c r="G75" s="569"/>
      <c r="H75" s="570"/>
      <c r="I75" s="570"/>
      <c r="J75" s="570"/>
      <c r="K75" s="570"/>
      <c r="L75" s="570"/>
      <c r="M75" s="571"/>
      <c r="N75" s="1154"/>
      <c r="O75" s="1154"/>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2"/>
      <c r="O76" s="1152"/>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3"/>
      <c r="O77" s="1153"/>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2"/>
      <c r="O78" s="1152"/>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3"/>
      <c r="O79" s="1153"/>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2"/>
      <c r="O80" s="1152"/>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3"/>
      <c r="O81" s="1153"/>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3"/>
      <c r="O82" s="1153"/>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3"/>
      <c r="O83" s="1153"/>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2"/>
      <c r="O84" s="1152"/>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3"/>
      <c r="O85" s="1153"/>
      <c r="P85" s="2628"/>
      <c r="Q85" s="503"/>
    </row>
    <row r="86" spans="1:17" s="116" customFormat="1" ht="15.75" thickTop="1">
      <c r="A86" s="578"/>
      <c r="B86" s="537" t="s">
        <v>2680</v>
      </c>
      <c r="C86" s="553"/>
      <c r="D86" s="553"/>
      <c r="E86" s="553"/>
      <c r="F86" s="553"/>
      <c r="G86" s="553"/>
      <c r="H86" s="553"/>
      <c r="I86" s="553"/>
      <c r="J86" s="553"/>
      <c r="K86" s="553"/>
      <c r="L86" s="579"/>
      <c r="M86" s="580"/>
      <c r="N86" s="1151"/>
      <c r="O86" s="1151"/>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3"/>
      <c r="O87" s="1153"/>
      <c r="P87" s="2628"/>
      <c r="Q87" s="503"/>
    </row>
    <row r="88" spans="1:17" s="116" customFormat="1" ht="15.75" thickTop="1">
      <c r="A88" s="578"/>
      <c r="B88" s="537" t="str">
        <f>B26</f>
        <v>平面位置/可视性</v>
      </c>
      <c r="C88" s="553"/>
      <c r="D88" s="553"/>
      <c r="E88" s="553"/>
      <c r="F88" s="2633"/>
      <c r="G88" s="553"/>
      <c r="H88" s="553"/>
      <c r="I88" s="553"/>
      <c r="J88" s="553"/>
      <c r="K88" s="553"/>
      <c r="L88" s="553"/>
      <c r="M88" s="580"/>
      <c r="N88" s="1151"/>
      <c r="O88" s="1151"/>
      <c r="P88" s="2628"/>
      <c r="Q88" s="503"/>
    </row>
    <row r="89" spans="1:17" s="116" customFormat="1" ht="15.75" thickBot="1">
      <c r="A89" s="578"/>
      <c r="B89" s="542"/>
      <c r="C89" s="559"/>
      <c r="D89" s="535"/>
      <c r="E89" s="535"/>
      <c r="F89" s="535"/>
      <c r="G89" s="535"/>
      <c r="H89" s="535"/>
      <c r="I89" s="535"/>
      <c r="J89" s="535"/>
      <c r="K89" s="535"/>
      <c r="L89" s="535"/>
      <c r="M89" s="535"/>
      <c r="N89" s="1153"/>
      <c r="O89" s="1153"/>
      <c r="P89" s="2628"/>
      <c r="Q89" s="503"/>
    </row>
    <row r="90" spans="1:17" s="470" customFormat="1" ht="15.75" thickTop="1">
      <c r="A90" s="552"/>
      <c r="B90" s="537" t="str">
        <f>B27</f>
        <v>人流量</v>
      </c>
      <c r="C90" s="553"/>
      <c r="D90" s="553"/>
      <c r="E90" s="553"/>
      <c r="F90" s="553"/>
      <c r="G90" s="553"/>
      <c r="H90" s="554"/>
      <c r="I90" s="554"/>
      <c r="J90" s="554"/>
      <c r="K90" s="554"/>
      <c r="L90" s="555"/>
      <c r="M90" s="556"/>
      <c r="N90" s="1154"/>
      <c r="O90" s="1154"/>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4"/>
      <c r="O91" s="1154"/>
      <c r="P91" s="2629"/>
      <c r="Q91" s="558"/>
    </row>
    <row r="92" spans="1:17" ht="15.75" thickTop="1">
      <c r="A92" s="533"/>
      <c r="B92" s="537" t="str">
        <f>B28</f>
        <v>楼层</v>
      </c>
      <c r="C92" s="553"/>
      <c r="D92" s="553"/>
      <c r="E92" s="553"/>
      <c r="F92" s="553"/>
      <c r="G92" s="553"/>
      <c r="H92" s="553"/>
      <c r="I92" s="553"/>
      <c r="J92" s="553"/>
      <c r="K92" s="553"/>
      <c r="L92" s="579"/>
      <c r="M92" s="580"/>
      <c r="N92" s="1152"/>
      <c r="O92" s="1152"/>
      <c r="P92" s="2628"/>
      <c r="Q92" s="503"/>
    </row>
    <row r="93" spans="1:17" ht="15.75" thickBot="1">
      <c r="A93" s="533"/>
      <c r="B93" s="542"/>
      <c r="C93" s="535"/>
      <c r="D93" s="535"/>
      <c r="E93" s="535"/>
      <c r="F93" s="535"/>
      <c r="G93" s="535"/>
      <c r="H93" s="535"/>
      <c r="I93" s="535"/>
      <c r="J93" s="535"/>
      <c r="K93" s="535"/>
      <c r="L93" s="535"/>
      <c r="M93" s="536"/>
      <c r="N93" s="1153"/>
      <c r="O93" s="1153"/>
      <c r="P93" s="2628"/>
      <c r="Q93" s="503"/>
    </row>
    <row r="94" spans="1:17" ht="15.75" thickTop="1">
      <c r="A94" s="533"/>
      <c r="B94" s="537">
        <f>B29</f>
        <v>111</v>
      </c>
      <c r="C94" s="553"/>
      <c r="D94" s="553"/>
      <c r="E94" s="553"/>
      <c r="F94" s="553"/>
      <c r="G94" s="582"/>
      <c r="H94" s="582"/>
      <c r="I94" s="582"/>
      <c r="J94" s="582"/>
      <c r="K94" s="583"/>
      <c r="L94" s="584"/>
      <c r="M94" s="585"/>
      <c r="N94" s="1152"/>
      <c r="O94" s="1152"/>
      <c r="P94" s="2628"/>
      <c r="Q94" s="503"/>
    </row>
    <row r="95" spans="1:17" ht="15.75" thickBot="1">
      <c r="A95" s="533"/>
      <c r="B95" s="542"/>
      <c r="C95" s="559"/>
      <c r="D95" s="535"/>
      <c r="E95" s="535"/>
      <c r="F95" s="535"/>
      <c r="G95" s="535"/>
      <c r="H95" s="535"/>
      <c r="I95" s="535"/>
      <c r="J95" s="535"/>
      <c r="K95" s="535"/>
      <c r="L95" s="535"/>
      <c r="M95" s="536"/>
      <c r="N95" s="1153"/>
      <c r="O95" s="1153"/>
      <c r="P95" s="2628"/>
      <c r="Q95" s="503"/>
    </row>
    <row r="96" spans="1:17" ht="15.75" thickTop="1">
      <c r="A96" s="533"/>
      <c r="B96" s="537">
        <f>B30</f>
        <v>111</v>
      </c>
      <c r="C96" s="553"/>
      <c r="D96" s="553"/>
      <c r="E96" s="553"/>
      <c r="F96" s="553"/>
      <c r="G96" s="582"/>
      <c r="H96" s="582"/>
      <c r="I96" s="582"/>
      <c r="J96" s="582"/>
      <c r="K96" s="583"/>
      <c r="L96" s="584"/>
      <c r="M96" s="585"/>
      <c r="N96" s="1152"/>
      <c r="O96" s="1152"/>
      <c r="P96" s="2628"/>
      <c r="Q96" s="503"/>
    </row>
    <row r="97" spans="1:17" ht="15.75" thickBot="1">
      <c r="A97" s="533"/>
      <c r="B97" s="542"/>
      <c r="C97" s="559"/>
      <c r="D97" s="535"/>
      <c r="E97" s="535"/>
      <c r="F97" s="535"/>
      <c r="G97" s="535"/>
      <c r="H97" s="535"/>
      <c r="I97" s="535"/>
      <c r="J97" s="535"/>
      <c r="K97" s="535"/>
      <c r="L97" s="535"/>
      <c r="M97" s="536"/>
      <c r="N97" s="1153"/>
      <c r="O97" s="1153"/>
      <c r="P97" s="2628"/>
      <c r="Q97" s="503"/>
    </row>
    <row r="98" spans="1:17" ht="15.75" thickTop="1">
      <c r="A98" s="533"/>
      <c r="B98" s="545">
        <f>B31</f>
        <v>111</v>
      </c>
      <c r="C98" s="553"/>
      <c r="D98" s="553"/>
      <c r="E98" s="553"/>
      <c r="F98" s="553"/>
      <c r="G98" s="586"/>
      <c r="H98" s="586"/>
      <c r="I98" s="586"/>
      <c r="J98" s="586"/>
      <c r="K98" s="587"/>
      <c r="L98" s="588"/>
      <c r="M98" s="589"/>
      <c r="N98" s="1152"/>
      <c r="O98" s="1152"/>
      <c r="P98" s="2628"/>
      <c r="Q98" s="503"/>
    </row>
    <row r="99" spans="1:17" ht="15.75" thickBot="1">
      <c r="A99" s="2634"/>
      <c r="B99" s="568"/>
      <c r="C99" s="569"/>
      <c r="D99" s="569"/>
      <c r="E99" s="569"/>
      <c r="F99" s="569"/>
      <c r="G99" s="590"/>
      <c r="H99" s="590"/>
      <c r="I99" s="590"/>
      <c r="J99" s="590"/>
      <c r="K99" s="590"/>
      <c r="L99" s="590"/>
      <c r="M99" s="591"/>
      <c r="N99" s="1153"/>
      <c r="O99" s="1153"/>
      <c r="P99" s="2628"/>
      <c r="Q99" s="503"/>
    </row>
    <row r="100" spans="1:17">
      <c r="A100" s="526" t="s">
        <v>2563</v>
      </c>
      <c r="B100" s="527" t="s">
        <v>2681</v>
      </c>
      <c r="C100" s="529"/>
      <c r="D100" s="529"/>
      <c r="E100" s="529"/>
      <c r="F100" s="529"/>
      <c r="G100" s="529"/>
      <c r="H100" s="529"/>
      <c r="I100" s="529"/>
      <c r="J100" s="529"/>
      <c r="K100" s="530"/>
      <c r="L100" s="531"/>
      <c r="M100" s="532"/>
      <c r="N100" s="1152"/>
      <c r="O100" s="1152"/>
      <c r="P100" s="2628"/>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3"/>
      <c r="O101" s="1153"/>
      <c r="P101" s="2628"/>
      <c r="Q101" s="503"/>
    </row>
    <row r="102" spans="1:17" ht="15.75" thickTop="1">
      <c r="A102" s="533"/>
      <c r="B102" s="537" t="s">
        <v>2613</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1"/>
      <c r="O102" s="1151"/>
      <c r="P102" s="2628"/>
      <c r="Q102" s="503"/>
    </row>
    <row r="103" spans="1:17" s="470" customFormat="1">
      <c r="A103" s="592"/>
      <c r="B103" s="593"/>
      <c r="C103" s="594"/>
      <c r="D103" s="594"/>
      <c r="E103" s="594"/>
      <c r="F103" s="594"/>
      <c r="G103" s="594"/>
      <c r="H103" s="594"/>
      <c r="I103" s="594"/>
      <c r="J103" s="595"/>
      <c r="K103" s="595"/>
      <c r="L103" s="596"/>
      <c r="M103" s="597"/>
      <c r="N103" s="1154"/>
      <c r="O103" s="1154"/>
      <c r="P103" s="2629"/>
      <c r="Q103" s="558"/>
    </row>
    <row r="104" spans="1:17" s="470" customFormat="1" ht="15.75" thickBot="1">
      <c r="A104" s="552"/>
      <c r="B104" s="542"/>
      <c r="C104" s="559"/>
      <c r="D104" s="535"/>
      <c r="E104" s="535"/>
      <c r="F104" s="535"/>
      <c r="G104" s="535"/>
      <c r="H104" s="535"/>
      <c r="I104" s="535"/>
      <c r="J104" s="535"/>
      <c r="K104" s="535"/>
      <c r="L104" s="535"/>
      <c r="M104" s="536"/>
      <c r="N104" s="1153"/>
      <c r="O104" s="1153"/>
      <c r="P104" s="2629"/>
      <c r="Q104" s="558"/>
    </row>
    <row r="105" spans="1:17" ht="15" thickTop="1">
      <c r="A105" s="598"/>
      <c r="B105" s="537" t="s">
        <v>2614</v>
      </c>
      <c r="C105" s="553"/>
      <c r="D105" s="553"/>
      <c r="E105" s="582"/>
      <c r="F105" s="582"/>
      <c r="G105" s="582"/>
      <c r="H105" s="582"/>
      <c r="I105" s="582"/>
      <c r="J105" s="582"/>
      <c r="K105" s="583"/>
      <c r="L105" s="584"/>
      <c r="M105" s="585"/>
      <c r="N105" s="1152"/>
      <c r="O105" s="1152"/>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3"/>
      <c r="O106" s="1153"/>
      <c r="P106" s="2628"/>
      <c r="Q106" s="503"/>
    </row>
    <row r="107" spans="1:17" ht="15" thickTop="1">
      <c r="A107" s="598"/>
      <c r="B107" s="537" t="s">
        <v>2616</v>
      </c>
      <c r="C107" s="553"/>
      <c r="D107" s="553"/>
      <c r="E107" s="553"/>
      <c r="F107" s="582"/>
      <c r="G107" s="582"/>
      <c r="H107" s="582"/>
      <c r="I107" s="582"/>
      <c r="J107" s="582"/>
      <c r="K107" s="583"/>
      <c r="L107" s="584"/>
      <c r="M107" s="585"/>
      <c r="N107" s="1152"/>
      <c r="O107" s="1152"/>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3"/>
      <c r="O108" s="1153"/>
      <c r="P108" s="2628"/>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2"/>
      <c r="O109" s="1152"/>
      <c r="P109" s="2628"/>
      <c r="Q109" s="503"/>
    </row>
    <row r="110" spans="1:17">
      <c r="A110" s="598"/>
      <c r="B110" s="545"/>
      <c r="C110" s="602">
        <v>0.5</v>
      </c>
      <c r="D110" s="602">
        <v>0.6</v>
      </c>
      <c r="E110" s="602">
        <v>0.7</v>
      </c>
      <c r="F110" s="602">
        <v>0.8</v>
      </c>
      <c r="G110" s="602">
        <v>0.9</v>
      </c>
      <c r="H110" s="602">
        <v>1.0001</v>
      </c>
      <c r="I110" s="622"/>
      <c r="J110" s="622"/>
      <c r="K110" s="623"/>
      <c r="L110" s="624"/>
      <c r="M110" s="625"/>
      <c r="N110" s="1152"/>
      <c r="O110" s="1152"/>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3"/>
      <c r="O111" s="1153"/>
      <c r="P111" s="2628"/>
      <c r="Q111" s="503"/>
    </row>
    <row r="112" spans="1:17" s="470" customFormat="1" ht="15" thickTop="1">
      <c r="A112" s="592"/>
      <c r="B112" s="537" t="s">
        <v>2618</v>
      </c>
      <c r="C112" s="553"/>
      <c r="D112" s="553"/>
      <c r="E112" s="553"/>
      <c r="F112" s="553"/>
      <c r="G112" s="553"/>
      <c r="H112" s="582"/>
      <c r="I112" s="582"/>
      <c r="J112" s="582"/>
      <c r="K112" s="583"/>
      <c r="L112" s="584"/>
      <c r="M112" s="585"/>
      <c r="N112" s="1154"/>
      <c r="O112" s="1154"/>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4"/>
      <c r="O113" s="1154"/>
      <c r="P113" s="2629"/>
      <c r="Q113" s="558"/>
    </row>
    <row r="114" spans="1:17" ht="15" thickTop="1">
      <c r="A114" s="598"/>
      <c r="B114" s="537" t="s">
        <v>2682</v>
      </c>
      <c r="C114" s="553"/>
      <c r="D114" s="553"/>
      <c r="E114" s="582"/>
      <c r="F114" s="582"/>
      <c r="G114" s="582"/>
      <c r="H114" s="582"/>
      <c r="I114" s="582"/>
      <c r="J114" s="582"/>
      <c r="K114" s="583"/>
      <c r="L114" s="584"/>
      <c r="M114" s="585"/>
      <c r="N114" s="1152"/>
      <c r="O114" s="1152"/>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3"/>
      <c r="O115" s="1153"/>
      <c r="P115" s="2628"/>
      <c r="Q115" s="503"/>
    </row>
    <row r="116" spans="1:17" ht="15" thickTop="1">
      <c r="A116" s="598"/>
      <c r="B116" s="537" t="s">
        <v>2683</v>
      </c>
      <c r="C116" s="553"/>
      <c r="D116" s="553"/>
      <c r="E116" s="553"/>
      <c r="F116" s="553"/>
      <c r="G116" s="553"/>
      <c r="H116" s="582"/>
      <c r="I116" s="582"/>
      <c r="J116" s="582"/>
      <c r="K116" s="583"/>
      <c r="L116" s="584"/>
      <c r="M116" s="585"/>
      <c r="N116" s="1152"/>
      <c r="O116" s="1152"/>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3"/>
      <c r="O117" s="1153"/>
      <c r="P117" s="2628"/>
      <c r="Q117" s="503"/>
    </row>
    <row r="118" spans="1:17" ht="15" thickTop="1">
      <c r="A118" s="598"/>
      <c r="B118" s="537" t="s">
        <v>2684</v>
      </c>
      <c r="C118" s="626"/>
      <c r="D118" s="626"/>
      <c r="E118" s="626"/>
      <c r="F118" s="626"/>
      <c r="G118" s="626"/>
      <c r="H118" s="554"/>
      <c r="I118" s="554"/>
      <c r="J118" s="554"/>
      <c r="K118" s="554"/>
      <c r="L118" s="555"/>
      <c r="M118" s="556"/>
      <c r="N118" s="1152"/>
      <c r="O118" s="1152"/>
      <c r="P118" s="2628"/>
      <c r="Q118" s="503"/>
    </row>
    <row r="119" spans="1:17" ht="15.75" thickBot="1">
      <c r="A119" s="533"/>
      <c r="B119" s="542"/>
      <c r="C119" s="559"/>
      <c r="D119" s="535"/>
      <c r="E119" s="535"/>
      <c r="F119" s="535"/>
      <c r="G119" s="535"/>
      <c r="H119" s="535"/>
      <c r="I119" s="535"/>
      <c r="J119" s="535"/>
      <c r="K119" s="535"/>
      <c r="L119" s="535"/>
      <c r="M119" s="536"/>
      <c r="N119" s="1153"/>
      <c r="O119" s="1153"/>
      <c r="P119" s="2628"/>
      <c r="Q119" s="503"/>
    </row>
    <row r="120" spans="1:17" s="470" customFormat="1" ht="15" thickTop="1">
      <c r="A120" s="592"/>
      <c r="B120" s="537" t="s">
        <v>2685</v>
      </c>
      <c r="C120" s="582"/>
      <c r="D120" s="582"/>
      <c r="E120" s="582"/>
      <c r="F120" s="582"/>
      <c r="G120" s="554"/>
      <c r="H120" s="554"/>
      <c r="I120" s="554"/>
      <c r="J120" s="554"/>
      <c r="K120" s="554"/>
      <c r="L120" s="555"/>
      <c r="M120" s="556"/>
      <c r="N120" s="1154"/>
      <c r="O120" s="1154"/>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4"/>
      <c r="O121" s="1154"/>
      <c r="P121" s="2629"/>
      <c r="Q121" s="558"/>
    </row>
    <row r="122" spans="1:17" ht="15" thickTop="1">
      <c r="A122" s="598"/>
      <c r="B122" s="537" t="s">
        <v>2620</v>
      </c>
      <c r="C122" s="553"/>
      <c r="D122" s="553"/>
      <c r="E122" s="553"/>
      <c r="F122" s="582"/>
      <c r="G122" s="582"/>
      <c r="H122" s="582"/>
      <c r="I122" s="582"/>
      <c r="J122" s="582"/>
      <c r="K122" s="583"/>
      <c r="L122" s="584"/>
      <c r="M122" s="585"/>
      <c r="N122" s="1152"/>
      <c r="O122" s="1152"/>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3"/>
      <c r="O123" s="1153"/>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2"/>
      <c r="O124" s="1152"/>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3"/>
      <c r="O125" s="1153"/>
      <c r="P125" s="2628"/>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29"/>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29"/>
      <c r="Q127" s="558"/>
    </row>
    <row r="128" spans="1:17" ht="15" thickTop="1">
      <c r="A128" s="598"/>
      <c r="B128" s="537">
        <f>B45</f>
        <v>111</v>
      </c>
      <c r="C128" s="553"/>
      <c r="D128" s="553"/>
      <c r="E128" s="553"/>
      <c r="F128" s="553"/>
      <c r="G128" s="582"/>
      <c r="H128" s="582"/>
      <c r="I128" s="582"/>
      <c r="J128" s="582"/>
      <c r="K128" s="583"/>
      <c r="L128" s="584"/>
      <c r="M128" s="585"/>
      <c r="N128" s="1152"/>
      <c r="O128" s="1152"/>
      <c r="P128" s="2628"/>
      <c r="Q128" s="503"/>
    </row>
    <row r="129" spans="1:17" ht="15.75" thickBot="1">
      <c r="A129" s="533"/>
      <c r="B129" s="542"/>
      <c r="C129" s="559"/>
      <c r="D129" s="535"/>
      <c r="E129" s="535"/>
      <c r="F129" s="535"/>
      <c r="G129" s="535"/>
      <c r="H129" s="535"/>
      <c r="I129" s="535"/>
      <c r="J129" s="535"/>
      <c r="K129" s="535"/>
      <c r="L129" s="535"/>
      <c r="M129" s="536"/>
      <c r="N129" s="1153"/>
      <c r="O129" s="1153"/>
      <c r="P129" s="2628"/>
      <c r="Q129" s="503"/>
    </row>
    <row r="130" spans="1:17" ht="15" thickTop="1">
      <c r="A130" s="598"/>
      <c r="B130" s="545">
        <f>B46</f>
        <v>111</v>
      </c>
      <c r="C130" s="553"/>
      <c r="D130" s="553"/>
      <c r="E130" s="553"/>
      <c r="F130" s="553"/>
      <c r="G130" s="586"/>
      <c r="H130" s="586"/>
      <c r="I130" s="586"/>
      <c r="J130" s="586"/>
      <c r="K130" s="522"/>
      <c r="L130" s="523"/>
      <c r="M130" s="589"/>
      <c r="N130" s="1152"/>
      <c r="O130" s="1152"/>
      <c r="P130" s="2628"/>
      <c r="Q130" s="503"/>
    </row>
    <row r="131" spans="1:17" ht="15.75" thickBot="1">
      <c r="A131" s="2634"/>
      <c r="B131" s="568"/>
      <c r="C131" s="569"/>
      <c r="D131" s="569"/>
      <c r="E131" s="569"/>
      <c r="F131" s="569"/>
      <c r="G131" s="590"/>
      <c r="H131" s="590"/>
      <c r="I131" s="590"/>
      <c r="J131" s="590"/>
      <c r="K131" s="590"/>
      <c r="L131" s="590"/>
      <c r="M131" s="591"/>
      <c r="N131" s="1153"/>
      <c r="O131" s="1153"/>
      <c r="P131" s="2628"/>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2702</v>
      </c>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IF(C2="——",ROUND(C43*D3/10000,0),ROUND(C43*D3/10000,0)-D2)</f>
        <v>#DIV/0!</v>
      </c>
      <c r="C2" s="2584"/>
      <c r="D2" s="1124" t="e">
        <f ca="1">SUMIF(INDIRECT("'"&amp;F2&amp;"'"&amp;"!A:A"),"承租人权益价值",INDIRECT("'"&amp;F2&amp;"'"&amp;"!c:c"))</f>
        <v>#REF!</v>
      </c>
      <c r="E2" s="2585" t="s">
        <v>2331</v>
      </c>
      <c r="F2" s="2586"/>
      <c r="G2" s="1125"/>
      <c r="H2" s="1125"/>
      <c r="I2" s="1125"/>
      <c r="J2" s="1125"/>
      <c r="K2" s="1125"/>
      <c r="L2" s="1128"/>
      <c r="M2" s="1129"/>
      <c r="N2" s="1129"/>
      <c r="O2" s="1129"/>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220053.4</v>
      </c>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29" ht="15">
      <c r="A4" s="400" t="s">
        <v>2645</v>
      </c>
      <c r="B4" s="401"/>
      <c r="C4" s="3183" t="s">
        <v>2646</v>
      </c>
      <c r="D4" s="3196"/>
      <c r="E4" s="3197" t="s">
        <v>2647</v>
      </c>
      <c r="F4" s="3198"/>
      <c r="G4" s="3183" t="s">
        <v>2648</v>
      </c>
      <c r="H4" s="3196"/>
      <c r="I4" s="3183" t="s">
        <v>2649</v>
      </c>
      <c r="J4" s="3196"/>
      <c r="K4" s="609" t="s">
        <v>2650</v>
      </c>
      <c r="L4" s="1130"/>
      <c r="M4" s="1131"/>
      <c r="N4" s="1131"/>
      <c r="O4" s="1131"/>
      <c r="P4" s="3199" t="s">
        <v>2651</v>
      </c>
      <c r="Q4" s="3200"/>
      <c r="R4" s="3205" t="s">
        <v>2647</v>
      </c>
      <c r="S4" s="3206"/>
      <c r="T4" s="3205" t="s">
        <v>2648</v>
      </c>
      <c r="U4" s="3206"/>
      <c r="V4" s="3211" t="s">
        <v>2649</v>
      </c>
      <c r="W4" s="3211"/>
      <c r="X4" s="1811"/>
      <c r="Y4" s="3205" t="s">
        <v>2651</v>
      </c>
      <c r="Z4" s="3206"/>
      <c r="AA4" s="3193" t="s">
        <v>2647</v>
      </c>
      <c r="AB4" s="3194" t="s">
        <v>2648</v>
      </c>
      <c r="AC4" s="3193" t="s">
        <v>2649</v>
      </c>
    </row>
    <row r="5" spans="1:29" ht="15">
      <c r="A5" s="403"/>
      <c r="B5" s="404"/>
      <c r="C5" s="3214" t="s">
        <v>2542</v>
      </c>
      <c r="D5" s="3215"/>
      <c r="E5" s="3221" t="s">
        <v>2543</v>
      </c>
      <c r="F5" s="3222"/>
      <c r="G5" s="3214" t="s">
        <v>2544</v>
      </c>
      <c r="H5" s="3215"/>
      <c r="I5" s="3214" t="s">
        <v>2545</v>
      </c>
      <c r="J5" s="3215"/>
      <c r="K5" s="609"/>
      <c r="L5" s="1130"/>
      <c r="M5" s="1131"/>
      <c r="N5" s="1131"/>
      <c r="O5" s="1131"/>
      <c r="P5" s="3201"/>
      <c r="Q5" s="3202"/>
      <c r="R5" s="3207"/>
      <c r="S5" s="3208"/>
      <c r="T5" s="3207"/>
      <c r="U5" s="3208"/>
      <c r="V5" s="3211"/>
      <c r="W5" s="3211"/>
      <c r="X5" s="1811"/>
      <c r="Y5" s="3207"/>
      <c r="Z5" s="3208"/>
      <c r="AA5" s="3194"/>
      <c r="AB5" s="3194"/>
      <c r="AC5" s="3194"/>
    </row>
    <row r="6" spans="1:29" ht="15.75" thickBot="1">
      <c r="A6" s="405"/>
      <c r="B6" s="406"/>
      <c r="C6" s="3212" t="s">
        <v>2546</v>
      </c>
      <c r="D6" s="3213"/>
      <c r="E6" s="3219" t="s">
        <v>2546</v>
      </c>
      <c r="F6" s="3220"/>
      <c r="G6" s="3212" t="s">
        <v>2546</v>
      </c>
      <c r="H6" s="3213"/>
      <c r="I6" s="3212" t="s">
        <v>2546</v>
      </c>
      <c r="J6" s="3213"/>
      <c r="K6" s="609" t="s">
        <v>2547</v>
      </c>
      <c r="L6" s="1130"/>
      <c r="M6" s="1131"/>
      <c r="N6" s="1131"/>
      <c r="O6" s="1131"/>
      <c r="P6" s="3203"/>
      <c r="Q6" s="3204"/>
      <c r="R6" s="3207"/>
      <c r="S6" s="3208"/>
      <c r="T6" s="3209"/>
      <c r="U6" s="3210"/>
      <c r="V6" s="3211"/>
      <c r="W6" s="3211"/>
      <c r="X6" s="1811"/>
      <c r="Y6" s="3209"/>
      <c r="Z6" s="3210"/>
      <c r="AA6" s="3195"/>
      <c r="AB6" s="3195"/>
      <c r="AC6" s="3195"/>
    </row>
    <row r="7" spans="1:29" s="116" customFormat="1" ht="15.75" thickBot="1">
      <c r="A7" s="407" t="s">
        <v>2548</v>
      </c>
      <c r="B7" s="408"/>
      <c r="C7" s="409">
        <f>'数据-取费表'!B2</f>
        <v>43358</v>
      </c>
      <c r="D7" s="410">
        <v>100</v>
      </c>
      <c r="E7" s="411"/>
      <c r="F7" s="412">
        <f>SUMIF(52:52,YEAR(E7)&amp;"-"&amp;MONTH(E7),53:53)</f>
        <v>0</v>
      </c>
      <c r="G7" s="411"/>
      <c r="H7" s="410">
        <f>SUMIF(52:52,YEAR(G7)&amp;"-"&amp;MONTH(G7),53:53)</f>
        <v>0</v>
      </c>
      <c r="I7" s="411"/>
      <c r="J7" s="410">
        <f>SUMIF(52:52,YEAR(I7)&amp;"-"&amp;MONTH(I7),53:53)</f>
        <v>0</v>
      </c>
      <c r="K7" s="610"/>
      <c r="L7" s="1132"/>
      <c r="M7" s="1133"/>
      <c r="N7" s="1133"/>
      <c r="O7" s="1133"/>
      <c r="P7" s="3216" t="s">
        <v>2549</v>
      </c>
      <c r="Q7" s="3218"/>
      <c r="R7" s="769" t="s">
        <v>17</v>
      </c>
      <c r="S7" s="770">
        <f t="shared" ref="S7:S15" si="0">F7</f>
        <v>0</v>
      </c>
      <c r="T7" s="769" t="s">
        <v>17</v>
      </c>
      <c r="U7" s="770">
        <f t="shared" ref="U7:U15" si="1">H7</f>
        <v>0</v>
      </c>
      <c r="V7" s="769" t="s">
        <v>17</v>
      </c>
      <c r="W7" s="770">
        <f t="shared" ref="W7:W15" si="2">J7</f>
        <v>0</v>
      </c>
      <c r="X7" s="771"/>
      <c r="Y7" s="3216" t="s">
        <v>2549</v>
      </c>
      <c r="Z7" s="3217"/>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2"/>
      <c r="M8" s="1133"/>
      <c r="N8" s="1133"/>
      <c r="O8" s="1133"/>
      <c r="P8" s="3216" t="s">
        <v>2552</v>
      </c>
      <c r="Q8" s="3217"/>
      <c r="R8" s="769" t="s">
        <v>17</v>
      </c>
      <c r="S8" s="770">
        <f t="shared" si="0"/>
        <v>0</v>
      </c>
      <c r="T8" s="769" t="s">
        <v>17</v>
      </c>
      <c r="U8" s="770">
        <f t="shared" si="1"/>
        <v>0</v>
      </c>
      <c r="V8" s="769" t="s">
        <v>17</v>
      </c>
      <c r="W8" s="770">
        <f t="shared" si="2"/>
        <v>0</v>
      </c>
      <c r="X8" s="771"/>
      <c r="Y8" s="3216" t="s">
        <v>2552</v>
      </c>
      <c r="Z8" s="3217"/>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2"/>
      <c r="M9" s="1133"/>
      <c r="N9" s="1133"/>
      <c r="O9" s="1134"/>
      <c r="P9" s="3186" t="s">
        <v>2555</v>
      </c>
      <c r="Q9" s="1793" t="str">
        <f t="shared" ref="Q9:Q15" si="6">B9</f>
        <v>用途</v>
      </c>
      <c r="R9" s="769" t="s">
        <v>17</v>
      </c>
      <c r="S9" s="770">
        <f t="shared" si="0"/>
        <v>100</v>
      </c>
      <c r="T9" s="769" t="s">
        <v>17</v>
      </c>
      <c r="U9" s="770">
        <f t="shared" si="1"/>
        <v>100</v>
      </c>
      <c r="V9" s="769" t="s">
        <v>17</v>
      </c>
      <c r="W9" s="770">
        <f t="shared" si="2"/>
        <v>100</v>
      </c>
      <c r="X9" s="771"/>
      <c r="Y9" s="3037"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5"/>
      <c r="M10" s="1136"/>
      <c r="N10" s="1136"/>
      <c r="O10" s="1137"/>
      <c r="P10" s="3186"/>
      <c r="Q10" s="1793" t="str">
        <f t="shared" si="6"/>
        <v>土地使用年限（年）</v>
      </c>
      <c r="R10" s="769" t="s">
        <v>17</v>
      </c>
      <c r="S10" s="770">
        <f t="shared" si="0"/>
        <v>100</v>
      </c>
      <c r="T10" s="769" t="s">
        <v>17</v>
      </c>
      <c r="U10" s="770">
        <f t="shared" si="1"/>
        <v>100</v>
      </c>
      <c r="V10" s="769" t="s">
        <v>17</v>
      </c>
      <c r="W10" s="770">
        <f t="shared" si="2"/>
        <v>100</v>
      </c>
      <c r="X10" s="771"/>
      <c r="Y10" s="3037"/>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8"/>
      <c r="M11" s="1131"/>
      <c r="N11" s="1131"/>
      <c r="O11" s="1139"/>
      <c r="P11" s="3186"/>
      <c r="Q11" s="1793" t="str">
        <f t="shared" si="6"/>
        <v>容积率</v>
      </c>
      <c r="R11" s="769" t="s">
        <v>17</v>
      </c>
      <c r="S11" s="770" t="e">
        <f t="shared" si="0"/>
        <v>#N/A</v>
      </c>
      <c r="T11" s="769" t="s">
        <v>17</v>
      </c>
      <c r="U11" s="770" t="e">
        <f t="shared" si="1"/>
        <v>#N/A</v>
      </c>
      <c r="V11" s="769" t="s">
        <v>17</v>
      </c>
      <c r="W11" s="770" t="e">
        <f t="shared" si="2"/>
        <v>#N/A</v>
      </c>
      <c r="X11" s="771"/>
      <c r="Y11" s="3037"/>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135">
        <f>SUMIF(64:64,E12,65:65)-SUMIF(64:64,C12,65:65)+100</f>
        <v>100</v>
      </c>
      <c r="G12" s="2690"/>
      <c r="H12" s="135">
        <f>SUMIF(64:64,G12,65:65)-SUMIF(64:64,C12,65:65)+100</f>
        <v>100</v>
      </c>
      <c r="I12" s="468"/>
      <c r="J12" s="135">
        <f>SUMIF(64:64,I12,65:65)-SUMIF(64:64,C12,65:65)+100</f>
        <v>100</v>
      </c>
      <c r="K12" s="612"/>
      <c r="L12" s="1132"/>
      <c r="M12" s="1133"/>
      <c r="N12" s="1133"/>
      <c r="O12" s="1134"/>
      <c r="P12" s="3186"/>
      <c r="Q12" s="1793">
        <f t="shared" si="6"/>
        <v>111</v>
      </c>
      <c r="R12" s="769" t="s">
        <v>17</v>
      </c>
      <c r="S12" s="770">
        <f t="shared" si="0"/>
        <v>100</v>
      </c>
      <c r="T12" s="769" t="s">
        <v>17</v>
      </c>
      <c r="U12" s="770">
        <f t="shared" si="1"/>
        <v>100</v>
      </c>
      <c r="V12" s="769" t="s">
        <v>17</v>
      </c>
      <c r="W12" s="770">
        <f t="shared" si="2"/>
        <v>100</v>
      </c>
      <c r="X12" s="771"/>
      <c r="Y12" s="3037"/>
      <c r="Z12" s="54">
        <f t="shared" si="7"/>
        <v>111</v>
      </c>
      <c r="AA12" s="772">
        <f>D12/F12</f>
        <v>1</v>
      </c>
      <c r="AB12" s="772">
        <f>D12/H12</f>
        <v>1</v>
      </c>
      <c r="AC12" s="772">
        <f>D12/J12</f>
        <v>1</v>
      </c>
    </row>
    <row r="13" spans="1:29" ht="15">
      <c r="A13" s="427"/>
      <c r="B13" s="2598">
        <v>111</v>
      </c>
      <c r="C13" s="433"/>
      <c r="D13" s="434">
        <v>100</v>
      </c>
      <c r="E13" s="433"/>
      <c r="F13" s="135">
        <f>SUMIF(66:66,E13,67:67)-SUMIF(66:66,C13,67:67)+100</f>
        <v>100</v>
      </c>
      <c r="G13" s="2690"/>
      <c r="H13" s="434">
        <f>SUMIF(66:66,G13,67:67)-SUMIF(66:66,C13,67:67)+100</f>
        <v>100</v>
      </c>
      <c r="I13" s="468"/>
      <c r="J13" s="434">
        <f>SUMIF(66:66,I13,67:67)-SUMIF(66:66,C13,67:67)+100</f>
        <v>100</v>
      </c>
      <c r="K13" s="612"/>
      <c r="L13" s="1140"/>
      <c r="M13" s="1131"/>
      <c r="N13" s="1131"/>
      <c r="O13" s="1139"/>
      <c r="P13" s="3186"/>
      <c r="Q13" s="1793">
        <f t="shared" si="6"/>
        <v>111</v>
      </c>
      <c r="R13" s="769" t="s">
        <v>17</v>
      </c>
      <c r="S13" s="770">
        <f t="shared" si="0"/>
        <v>100</v>
      </c>
      <c r="T13" s="769" t="s">
        <v>17</v>
      </c>
      <c r="U13" s="770">
        <f t="shared" si="1"/>
        <v>100</v>
      </c>
      <c r="V13" s="769" t="s">
        <v>17</v>
      </c>
      <c r="W13" s="770">
        <f t="shared" si="2"/>
        <v>100</v>
      </c>
      <c r="X13" s="771"/>
      <c r="Y13" s="3037"/>
      <c r="Z13" s="54">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90"/>
      <c r="H14" s="437">
        <f>SUMIF(68:68,G14,69:69)-SUMIF(68:68,C14,69:69)+100</f>
        <v>100</v>
      </c>
      <c r="I14" s="468"/>
      <c r="J14" s="437">
        <f>SUMIF(68:68,I14,69:69)-SUMIF(68:68,C14,69:69)+100</f>
        <v>100</v>
      </c>
      <c r="K14" s="612"/>
      <c r="L14" s="1140"/>
      <c r="M14" s="1131"/>
      <c r="N14" s="1131"/>
      <c r="O14" s="1139"/>
      <c r="P14" s="3186"/>
      <c r="Q14" s="1793">
        <f t="shared" si="6"/>
        <v>111</v>
      </c>
      <c r="R14" s="769" t="s">
        <v>17</v>
      </c>
      <c r="S14" s="770">
        <f t="shared" si="0"/>
        <v>100</v>
      </c>
      <c r="T14" s="769" t="s">
        <v>17</v>
      </c>
      <c r="U14" s="770">
        <f t="shared" si="1"/>
        <v>100</v>
      </c>
      <c r="V14" s="769" t="s">
        <v>17</v>
      </c>
      <c r="W14" s="770">
        <f t="shared" si="2"/>
        <v>100</v>
      </c>
      <c r="X14" s="771"/>
      <c r="Y14" s="3037"/>
      <c r="Z14" s="54">
        <f t="shared" si="7"/>
        <v>111</v>
      </c>
      <c r="AA14" s="772">
        <f t="shared" si="3"/>
        <v>1</v>
      </c>
      <c r="AB14" s="772">
        <f t="shared" si="4"/>
        <v>1</v>
      </c>
      <c r="AC14" s="772">
        <f t="shared" si="5"/>
        <v>1</v>
      </c>
    </row>
    <row r="15" spans="1:29" ht="57">
      <c r="A15" s="439" t="s">
        <v>2559</v>
      </c>
      <c r="B15" s="68" t="s">
        <v>2703</v>
      </c>
      <c r="C15" s="2691"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0"/>
      <c r="M15" s="1131"/>
      <c r="N15" s="1131"/>
      <c r="O15" s="1139"/>
      <c r="P15" s="3188" t="s">
        <v>2560</v>
      </c>
      <c r="Q15" s="1808" t="str">
        <f t="shared" si="6"/>
        <v>产业集聚程度</v>
      </c>
      <c r="R15" s="773" t="s">
        <v>17</v>
      </c>
      <c r="S15" s="774">
        <f t="shared" si="0"/>
        <v>100</v>
      </c>
      <c r="T15" s="773" t="s">
        <v>17</v>
      </c>
      <c r="U15" s="774">
        <f t="shared" si="1"/>
        <v>100</v>
      </c>
      <c r="V15" s="773" t="s">
        <v>17</v>
      </c>
      <c r="W15" s="774">
        <f t="shared" si="2"/>
        <v>100</v>
      </c>
      <c r="X15" s="1811"/>
      <c r="Y15" s="3188" t="s">
        <v>2560</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40"/>
      <c r="M16" s="1131"/>
      <c r="N16" s="1131"/>
      <c r="O16" s="1139"/>
      <c r="P16" s="3189"/>
      <c r="Q16" s="1808"/>
      <c r="R16" s="773"/>
      <c r="S16" s="774"/>
      <c r="T16" s="773"/>
      <c r="U16" s="774"/>
      <c r="V16" s="773"/>
      <c r="W16" s="774"/>
      <c r="X16" s="1811"/>
      <c r="Y16" s="3189"/>
      <c r="Z16" s="1812"/>
      <c r="AA16" s="1809">
        <v>1</v>
      </c>
      <c r="AB16" s="1809">
        <v>1</v>
      </c>
      <c r="AC16" s="1809">
        <v>1</v>
      </c>
    </row>
    <row r="17" spans="1:29" ht="85.5">
      <c r="A17" s="427"/>
      <c r="B17" s="450" t="s">
        <v>2100</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0"/>
      <c r="M17" s="1131"/>
      <c r="N17" s="1131"/>
      <c r="O17" s="1139"/>
      <c r="P17" s="3189"/>
      <c r="Q17" s="1808" t="str">
        <f>B17</f>
        <v>交通便捷度</v>
      </c>
      <c r="R17" s="773" t="s">
        <v>17</v>
      </c>
      <c r="S17" s="774">
        <f>F17</f>
        <v>100</v>
      </c>
      <c r="T17" s="773" t="s">
        <v>17</v>
      </c>
      <c r="U17" s="774">
        <f>H17</f>
        <v>100</v>
      </c>
      <c r="V17" s="773" t="s">
        <v>17</v>
      </c>
      <c r="W17" s="774">
        <f>J17</f>
        <v>100</v>
      </c>
      <c r="X17" s="1811"/>
      <c r="Y17" s="3189"/>
      <c r="Z17" s="1812" t="str">
        <f>Q17</f>
        <v>交通便捷度</v>
      </c>
      <c r="AA17" s="1809">
        <f t="shared" si="3"/>
        <v>1</v>
      </c>
      <c r="AB17" s="1809">
        <f t="shared" si="4"/>
        <v>1</v>
      </c>
      <c r="AC17" s="1809">
        <f t="shared" si="5"/>
        <v>1</v>
      </c>
    </row>
    <row r="18" spans="1:29" ht="15">
      <c r="A18" s="427"/>
      <c r="B18" s="455"/>
      <c r="C18" s="2606"/>
      <c r="D18" s="449"/>
      <c r="E18" s="2608"/>
      <c r="F18" s="452"/>
      <c r="G18" s="2607"/>
      <c r="H18" s="447"/>
      <c r="I18" s="2608"/>
      <c r="J18" s="447"/>
      <c r="K18" s="614"/>
      <c r="L18" s="1140"/>
      <c r="M18" s="1131"/>
      <c r="N18" s="1131"/>
      <c r="O18" s="1139"/>
      <c r="P18" s="3189"/>
      <c r="Q18" s="1808"/>
      <c r="R18" s="773"/>
      <c r="S18" s="774"/>
      <c r="T18" s="773"/>
      <c r="U18" s="774"/>
      <c r="V18" s="773"/>
      <c r="W18" s="774"/>
      <c r="X18" s="1811"/>
      <c r="Y18" s="3189"/>
      <c r="Z18" s="1812"/>
      <c r="AA18" s="1809">
        <v>1</v>
      </c>
      <c r="AB18" s="1809">
        <v>1</v>
      </c>
      <c r="AC18" s="1809">
        <v>1</v>
      </c>
    </row>
    <row r="19" spans="1:29" ht="42.75">
      <c r="A19" s="427"/>
      <c r="B19" s="450" t="s">
        <v>2688</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0"/>
      <c r="M19" s="1131"/>
      <c r="N19" s="1131"/>
      <c r="O19" s="1139"/>
      <c r="P19" s="3189"/>
      <c r="Q19" s="1808" t="str">
        <f>B19</f>
        <v>公共配套设施</v>
      </c>
      <c r="R19" s="773" t="s">
        <v>17</v>
      </c>
      <c r="S19" s="774">
        <f>F19</f>
        <v>100</v>
      </c>
      <c r="T19" s="773" t="s">
        <v>17</v>
      </c>
      <c r="U19" s="774">
        <f>H19</f>
        <v>100</v>
      </c>
      <c r="V19" s="773" t="s">
        <v>17</v>
      </c>
      <c r="W19" s="774">
        <f>J19</f>
        <v>100</v>
      </c>
      <c r="X19" s="1811"/>
      <c r="Y19" s="3189"/>
      <c r="Z19" s="1812" t="str">
        <f>Q19</f>
        <v>公共配套设施</v>
      </c>
      <c r="AA19" s="1809">
        <f t="shared" si="3"/>
        <v>1</v>
      </c>
      <c r="AB19" s="1809">
        <f t="shared" si="4"/>
        <v>1</v>
      </c>
      <c r="AC19" s="1809">
        <f t="shared" si="5"/>
        <v>1</v>
      </c>
    </row>
    <row r="20" spans="1:29" ht="15">
      <c r="A20" s="427"/>
      <c r="B20" s="455"/>
      <c r="C20" s="446"/>
      <c r="D20" s="447"/>
      <c r="E20" s="2603"/>
      <c r="F20" s="448"/>
      <c r="G20" s="2602"/>
      <c r="H20" s="447"/>
      <c r="I20" s="2603"/>
      <c r="J20" s="447"/>
      <c r="K20" s="614"/>
      <c r="L20" s="1140"/>
      <c r="M20" s="1131"/>
      <c r="N20" s="1131"/>
      <c r="O20" s="1139"/>
      <c r="P20" s="3189"/>
      <c r="Q20" s="1808"/>
      <c r="R20" s="773"/>
      <c r="S20" s="774"/>
      <c r="T20" s="773"/>
      <c r="U20" s="774"/>
      <c r="V20" s="773"/>
      <c r="W20" s="774"/>
      <c r="X20" s="1811"/>
      <c r="Y20" s="3189"/>
      <c r="Z20" s="1812"/>
      <c r="AA20" s="1809">
        <v>1</v>
      </c>
      <c r="AB20" s="1809">
        <v>1</v>
      </c>
      <c r="AC20" s="1809">
        <v>1</v>
      </c>
    </row>
    <row r="21" spans="1:29" ht="28.5">
      <c r="A21" s="427"/>
      <c r="B21" s="1383" t="s">
        <v>2689</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0"/>
      <c r="M21" s="1131"/>
      <c r="N21" s="1131"/>
      <c r="O21" s="1139"/>
      <c r="P21" s="3189"/>
      <c r="Q21" s="1808" t="str">
        <f>B21</f>
        <v>基础设施水平</v>
      </c>
      <c r="R21" s="773" t="s">
        <v>17</v>
      </c>
      <c r="S21" s="774">
        <f>F21</f>
        <v>100</v>
      </c>
      <c r="T21" s="773" t="s">
        <v>17</v>
      </c>
      <c r="U21" s="774">
        <f>H21</f>
        <v>100</v>
      </c>
      <c r="V21" s="773" t="s">
        <v>17</v>
      </c>
      <c r="W21" s="774">
        <f>J21</f>
        <v>100</v>
      </c>
      <c r="X21" s="1811"/>
      <c r="Y21" s="3189"/>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8"/>
      <c r="G22" s="446"/>
      <c r="H22" s="447"/>
      <c r="I22" s="446"/>
      <c r="J22" s="447"/>
      <c r="K22" s="1382"/>
      <c r="L22" s="1140"/>
      <c r="M22" s="1131"/>
      <c r="N22" s="1131"/>
      <c r="O22" s="1139"/>
      <c r="P22" s="3189"/>
      <c r="Q22" s="1808"/>
      <c r="R22" s="773"/>
      <c r="S22" s="774"/>
      <c r="T22" s="773"/>
      <c r="U22" s="774"/>
      <c r="V22" s="773"/>
      <c r="W22" s="774"/>
      <c r="X22" s="1811"/>
      <c r="Y22" s="3189"/>
      <c r="Z22" s="1812"/>
      <c r="AA22" s="1809">
        <v>1</v>
      </c>
      <c r="AB22" s="1809">
        <v>1</v>
      </c>
      <c r="AC22" s="1809">
        <v>1</v>
      </c>
    </row>
    <row r="23" spans="1:29" ht="71.25">
      <c r="A23" s="427"/>
      <c r="B23" s="450" t="s">
        <v>2690</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0"/>
      <c r="M23" s="1131"/>
      <c r="N23" s="1131"/>
      <c r="O23" s="1139"/>
      <c r="P23" s="3189"/>
      <c r="Q23" s="1808" t="str">
        <f>B23</f>
        <v>环境质量</v>
      </c>
      <c r="R23" s="773" t="s">
        <v>17</v>
      </c>
      <c r="S23" s="774">
        <f>F23</f>
        <v>100</v>
      </c>
      <c r="T23" s="773" t="s">
        <v>17</v>
      </c>
      <c r="U23" s="774">
        <f>H23</f>
        <v>100</v>
      </c>
      <c r="V23" s="773" t="s">
        <v>17</v>
      </c>
      <c r="W23" s="774">
        <f>J23</f>
        <v>100</v>
      </c>
      <c r="X23" s="1811"/>
      <c r="Y23" s="3189"/>
      <c r="Z23" s="1812" t="str">
        <f>Q23</f>
        <v>环境质量</v>
      </c>
      <c r="AA23" s="1809">
        <f t="shared" si="3"/>
        <v>1</v>
      </c>
      <c r="AB23" s="1809">
        <f t="shared" si="4"/>
        <v>1</v>
      </c>
      <c r="AC23" s="1809">
        <f t="shared" si="5"/>
        <v>1</v>
      </c>
    </row>
    <row r="24" spans="1:29" ht="15">
      <c r="A24" s="427"/>
      <c r="B24" s="1383"/>
      <c r="C24" s="446"/>
      <c r="D24" s="447"/>
      <c r="E24" s="2603"/>
      <c r="F24" s="448"/>
      <c r="G24" s="2602"/>
      <c r="H24" s="447"/>
      <c r="I24" s="2603"/>
      <c r="J24" s="447"/>
      <c r="K24" s="614"/>
      <c r="L24" s="1140"/>
      <c r="M24" s="1131"/>
      <c r="N24" s="1131"/>
      <c r="O24" s="1139"/>
      <c r="P24" s="3189"/>
      <c r="Q24" s="1808"/>
      <c r="R24" s="773"/>
      <c r="S24" s="774"/>
      <c r="T24" s="773"/>
      <c r="U24" s="774"/>
      <c r="V24" s="773"/>
      <c r="W24" s="774"/>
      <c r="X24" s="1811"/>
      <c r="Y24" s="3189"/>
      <c r="Z24" s="1812"/>
      <c r="AA24" s="1809">
        <v>1</v>
      </c>
      <c r="AB24" s="1809">
        <v>1</v>
      </c>
      <c r="AC24" s="1809">
        <v>1</v>
      </c>
    </row>
    <row r="25" spans="1:29" ht="15">
      <c r="A25" s="403"/>
      <c r="B25" s="1385">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0"/>
      <c r="M25" s="1131"/>
      <c r="N25" s="1131"/>
      <c r="O25" s="1139"/>
      <c r="P25" s="3189"/>
      <c r="Q25" s="1808">
        <f>B25</f>
        <v>111</v>
      </c>
      <c r="R25" s="773" t="s">
        <v>17</v>
      </c>
      <c r="S25" s="774">
        <f>F25</f>
        <v>100</v>
      </c>
      <c r="T25" s="773" t="s">
        <v>17</v>
      </c>
      <c r="U25" s="774">
        <f>H25</f>
        <v>100</v>
      </c>
      <c r="V25" s="773" t="s">
        <v>17</v>
      </c>
      <c r="W25" s="774">
        <f>J25</f>
        <v>100</v>
      </c>
      <c r="X25" s="1811"/>
      <c r="Y25" s="3189"/>
      <c r="Z25" s="1812">
        <f>Q25</f>
        <v>111</v>
      </c>
      <c r="AA25" s="1809">
        <f t="shared" si="3"/>
        <v>1</v>
      </c>
      <c r="AB25" s="1809">
        <f t="shared" si="4"/>
        <v>1</v>
      </c>
      <c r="AC25" s="1809">
        <f t="shared" si="5"/>
        <v>1</v>
      </c>
    </row>
    <row r="26" spans="1:29" ht="15">
      <c r="A26" s="427"/>
      <c r="B26" s="1385">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0"/>
      <c r="M26" s="1131"/>
      <c r="N26" s="1131"/>
      <c r="O26" s="1139"/>
      <c r="P26" s="3189"/>
      <c r="Q26" s="1808">
        <f t="shared" ref="Q26:Q40" si="11">B26</f>
        <v>111</v>
      </c>
      <c r="R26" s="773" t="s">
        <v>17</v>
      </c>
      <c r="S26" s="774">
        <f>F26</f>
        <v>100</v>
      </c>
      <c r="T26" s="773" t="s">
        <v>17</v>
      </c>
      <c r="U26" s="774">
        <f>H26</f>
        <v>100</v>
      </c>
      <c r="V26" s="773" t="s">
        <v>17</v>
      </c>
      <c r="W26" s="774">
        <f>J26</f>
        <v>100</v>
      </c>
      <c r="X26" s="1811"/>
      <c r="Y26" s="3189"/>
      <c r="Z26" s="1812">
        <f>Q26</f>
        <v>111</v>
      </c>
      <c r="AA26" s="1809">
        <f t="shared" si="3"/>
        <v>1</v>
      </c>
      <c r="AB26" s="1809">
        <f t="shared" si="4"/>
        <v>1</v>
      </c>
      <c r="AC26" s="1809">
        <f t="shared" si="5"/>
        <v>1</v>
      </c>
    </row>
    <row r="27" spans="1:29" s="116" customFormat="1" ht="15">
      <c r="A27" s="430"/>
      <c r="B27" s="1385">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2"/>
      <c r="M27" s="1133"/>
      <c r="N27" s="1133"/>
      <c r="O27" s="1134"/>
      <c r="P27" s="3189"/>
      <c r="Q27" s="1793">
        <f t="shared" si="11"/>
        <v>111</v>
      </c>
      <c r="R27" s="769" t="s">
        <v>17</v>
      </c>
      <c r="S27" s="770">
        <f>F27</f>
        <v>100</v>
      </c>
      <c r="T27" s="769" t="s">
        <v>17</v>
      </c>
      <c r="U27" s="770">
        <f>H27</f>
        <v>100</v>
      </c>
      <c r="V27" s="769" t="s">
        <v>17</v>
      </c>
      <c r="W27" s="770">
        <f>J27</f>
        <v>100</v>
      </c>
      <c r="X27" s="771"/>
      <c r="Y27" s="3189"/>
      <c r="Z27" s="54">
        <f>Q27</f>
        <v>111</v>
      </c>
      <c r="AA27" s="1809">
        <f>D27/F27</f>
        <v>1</v>
      </c>
      <c r="AB27" s="1809">
        <f>D27/H27</f>
        <v>1</v>
      </c>
      <c r="AC27" s="1809">
        <f>D27/J27</f>
        <v>1</v>
      </c>
    </row>
    <row r="28" spans="1:29" ht="15.75" thickBot="1">
      <c r="A28" s="435"/>
      <c r="B28" s="1385">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0"/>
      <c r="M28" s="1131"/>
      <c r="N28" s="1131"/>
      <c r="O28" s="1139"/>
      <c r="P28" s="3189"/>
      <c r="Q28" s="1808">
        <f t="shared" si="11"/>
        <v>111</v>
      </c>
      <c r="R28" s="773" t="s">
        <v>17</v>
      </c>
      <c r="S28" s="774">
        <f t="shared" ref="S28:S40" si="12">F28</f>
        <v>100</v>
      </c>
      <c r="T28" s="773" t="s">
        <v>17</v>
      </c>
      <c r="U28" s="774">
        <f t="shared" ref="U28:U40" si="13">H28</f>
        <v>100</v>
      </c>
      <c r="V28" s="773" t="s">
        <v>17</v>
      </c>
      <c r="W28" s="774">
        <f t="shared" ref="W28:W40" si="14">J28</f>
        <v>100</v>
      </c>
      <c r="X28" s="1811"/>
      <c r="Y28" s="3189"/>
      <c r="Z28" s="1812">
        <f t="shared" ref="Z28:Z40" si="15">Q28</f>
        <v>111</v>
      </c>
      <c r="AA28" s="1809">
        <f t="shared" si="3"/>
        <v>1</v>
      </c>
      <c r="AB28" s="1809">
        <f t="shared" si="4"/>
        <v>1</v>
      </c>
      <c r="AC28" s="1809">
        <f t="shared" si="5"/>
        <v>1</v>
      </c>
    </row>
    <row r="29" spans="1:29" ht="28.5">
      <c r="A29" s="465" t="s">
        <v>2563</v>
      </c>
      <c r="B29" s="70" t="s">
        <v>2693</v>
      </c>
      <c r="C29" s="2677"/>
      <c r="D29" s="466">
        <v>100</v>
      </c>
      <c r="E29" s="2677"/>
      <c r="F29" s="460">
        <f>SUMIF(88:88,E29,89:89)-SUMIF(88:88,C29,89:89)+100</f>
        <v>100</v>
      </c>
      <c r="G29" s="2677"/>
      <c r="H29" s="434">
        <f>SUMIF(88:88,G29,89:89)-SUMIF(88:88,C29,89:89)+100</f>
        <v>100</v>
      </c>
      <c r="I29" s="2677"/>
      <c r="J29" s="466">
        <f>SUMIF(88:88,I29,89:89)-SUMIF(88:88,C29,89:89)+100</f>
        <v>100</v>
      </c>
      <c r="K29" s="611"/>
      <c r="L29" s="1140"/>
      <c r="M29" s="1131"/>
      <c r="N29" s="1131"/>
      <c r="O29" s="1139"/>
      <c r="P29" s="3190" t="s">
        <v>2565</v>
      </c>
      <c r="Q29" s="1808" t="str">
        <f t="shared" si="11"/>
        <v>建筑类型</v>
      </c>
      <c r="R29" s="773" t="s">
        <v>17</v>
      </c>
      <c r="S29" s="774">
        <f t="shared" si="12"/>
        <v>100</v>
      </c>
      <c r="T29" s="773" t="s">
        <v>17</v>
      </c>
      <c r="U29" s="774">
        <f t="shared" si="13"/>
        <v>100</v>
      </c>
      <c r="V29" s="773" t="s">
        <v>17</v>
      </c>
      <c r="W29" s="774">
        <f t="shared" si="14"/>
        <v>100</v>
      </c>
      <c r="X29" s="1811"/>
      <c r="Y29" s="3191" t="s">
        <v>2565</v>
      </c>
      <c r="Z29" s="1812" t="str">
        <f t="shared" si="15"/>
        <v>建筑类型</v>
      </c>
      <c r="AA29" s="1809">
        <f t="shared" si="3"/>
        <v>1</v>
      </c>
      <c r="AB29" s="1809">
        <f t="shared" si="4"/>
        <v>1</v>
      </c>
      <c r="AC29" s="1809">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8"/>
      <c r="M30" s="1141"/>
      <c r="N30" s="1141"/>
      <c r="O30" s="1142"/>
      <c r="P30" s="3191"/>
      <c r="Q30" s="775" t="str">
        <f t="shared" si="11"/>
        <v>项目建筑规模</v>
      </c>
      <c r="R30" s="776" t="s">
        <v>17</v>
      </c>
      <c r="S30" s="777" t="e">
        <f t="shared" si="12"/>
        <v>#N/A</v>
      </c>
      <c r="T30" s="776" t="s">
        <v>17</v>
      </c>
      <c r="U30" s="777" t="e">
        <f t="shared" si="13"/>
        <v>#N/A</v>
      </c>
      <c r="V30" s="776" t="s">
        <v>17</v>
      </c>
      <c r="W30" s="777" t="e">
        <f t="shared" si="14"/>
        <v>#N/A</v>
      </c>
      <c r="X30" s="778"/>
      <c r="Y30" s="3191"/>
      <c r="Z30" s="779" t="str">
        <f t="shared" si="15"/>
        <v>项目建筑规模</v>
      </c>
      <c r="AA30" s="1809" t="e">
        <f t="shared" si="3"/>
        <v>#N/A</v>
      </c>
      <c r="AB30" s="1809" t="e">
        <f t="shared" si="4"/>
        <v>#N/A</v>
      </c>
      <c r="AC30" s="1809"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40"/>
      <c r="M31" s="1131"/>
      <c r="N31" s="1131"/>
      <c r="O31" s="1139"/>
      <c r="P31" s="3191"/>
      <c r="Q31" s="1808" t="str">
        <f t="shared" si="11"/>
        <v>建筑结构</v>
      </c>
      <c r="R31" s="773" t="s">
        <v>17</v>
      </c>
      <c r="S31" s="774">
        <f t="shared" si="12"/>
        <v>100</v>
      </c>
      <c r="T31" s="773" t="s">
        <v>17</v>
      </c>
      <c r="U31" s="774">
        <f t="shared" si="13"/>
        <v>100</v>
      </c>
      <c r="V31" s="773" t="s">
        <v>17</v>
      </c>
      <c r="W31" s="774">
        <f t="shared" si="14"/>
        <v>100</v>
      </c>
      <c r="X31" s="1811"/>
      <c r="Y31" s="3191"/>
      <c r="Z31" s="1812" t="str">
        <f t="shared" si="15"/>
        <v>建筑结构</v>
      </c>
      <c r="AA31" s="1809">
        <f t="shared" si="3"/>
        <v>1</v>
      </c>
      <c r="AB31" s="1809">
        <f t="shared" si="4"/>
        <v>1</v>
      </c>
      <c r="AC31" s="1809">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40"/>
      <c r="M32" s="1131"/>
      <c r="N32" s="1131"/>
      <c r="O32" s="1139"/>
      <c r="P32" s="3191"/>
      <c r="Q32" s="1808" t="str">
        <f t="shared" si="11"/>
        <v>公共部分装修</v>
      </c>
      <c r="R32" s="773" t="s">
        <v>17</v>
      </c>
      <c r="S32" s="774">
        <f t="shared" si="12"/>
        <v>100</v>
      </c>
      <c r="T32" s="773" t="s">
        <v>17</v>
      </c>
      <c r="U32" s="774">
        <f t="shared" si="13"/>
        <v>100</v>
      </c>
      <c r="V32" s="773" t="s">
        <v>17</v>
      </c>
      <c r="W32" s="774">
        <f t="shared" si="14"/>
        <v>100</v>
      </c>
      <c r="X32" s="1811"/>
      <c r="Y32" s="3191"/>
      <c r="Z32" s="1812" t="str">
        <f t="shared" si="15"/>
        <v>公共部分装修</v>
      </c>
      <c r="AA32" s="1809">
        <f t="shared" si="3"/>
        <v>1</v>
      </c>
      <c r="AB32" s="1809">
        <f t="shared" si="4"/>
        <v>1</v>
      </c>
      <c r="AC32" s="1809">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0"/>
      <c r="M33" s="1131"/>
      <c r="N33" s="1131"/>
      <c r="O33" s="1139"/>
      <c r="P33" s="3191"/>
      <c r="Q33" s="1808" t="str">
        <f t="shared" si="11"/>
        <v>成新度</v>
      </c>
      <c r="R33" s="773" t="s">
        <v>17</v>
      </c>
      <c r="S33" s="774" t="e">
        <f t="shared" si="12"/>
        <v>#N/A</v>
      </c>
      <c r="T33" s="773" t="s">
        <v>17</v>
      </c>
      <c r="U33" s="774" t="e">
        <f t="shared" si="13"/>
        <v>#N/A</v>
      </c>
      <c r="V33" s="773" t="s">
        <v>17</v>
      </c>
      <c r="W33" s="774" t="e">
        <f t="shared" si="14"/>
        <v>#N/A</v>
      </c>
      <c r="X33" s="1811"/>
      <c r="Y33" s="3191"/>
      <c r="Z33" s="1812" t="str">
        <f t="shared" si="15"/>
        <v>成新度</v>
      </c>
      <c r="AA33" s="1809" t="e">
        <f t="shared" si="3"/>
        <v>#N/A</v>
      </c>
      <c r="AB33" s="1809" t="e">
        <f t="shared" si="4"/>
        <v>#N/A</v>
      </c>
      <c r="AC33" s="1809"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2"/>
      <c r="M34" s="1133"/>
      <c r="N34" s="1133"/>
      <c r="O34" s="1134"/>
      <c r="P34" s="3191"/>
      <c r="Q34" s="1793" t="str">
        <f t="shared" si="11"/>
        <v>物业管理</v>
      </c>
      <c r="R34" s="769" t="s">
        <v>17</v>
      </c>
      <c r="S34" s="770">
        <f t="shared" si="12"/>
        <v>100</v>
      </c>
      <c r="T34" s="769" t="s">
        <v>17</v>
      </c>
      <c r="U34" s="770">
        <f t="shared" si="13"/>
        <v>100</v>
      </c>
      <c r="V34" s="769" t="s">
        <v>17</v>
      </c>
      <c r="W34" s="770">
        <f t="shared" si="14"/>
        <v>100</v>
      </c>
      <c r="X34" s="771"/>
      <c r="Y34" s="3191"/>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0"/>
      <c r="M35" s="1131"/>
      <c r="N35" s="1131"/>
      <c r="O35" s="1139"/>
      <c r="P35" s="3191" t="s">
        <v>2565</v>
      </c>
      <c r="Q35" s="1808" t="str">
        <f t="shared" si="11"/>
        <v>市政基础设施</v>
      </c>
      <c r="R35" s="773" t="s">
        <v>17</v>
      </c>
      <c r="S35" s="774">
        <f t="shared" si="12"/>
        <v>100</v>
      </c>
      <c r="T35" s="773" t="s">
        <v>17</v>
      </c>
      <c r="U35" s="774">
        <f t="shared" si="13"/>
        <v>100</v>
      </c>
      <c r="V35" s="773" t="s">
        <v>17</v>
      </c>
      <c r="W35" s="774">
        <f t="shared" si="14"/>
        <v>100</v>
      </c>
      <c r="X35" s="1811"/>
      <c r="Y35" s="3191" t="s">
        <v>2565</v>
      </c>
      <c r="Z35" s="1812" t="str">
        <f t="shared" si="15"/>
        <v>市政基础设施</v>
      </c>
      <c r="AA35" s="1809">
        <f t="shared" si="3"/>
        <v>1</v>
      </c>
      <c r="AB35" s="1809">
        <f t="shared" si="4"/>
        <v>1</v>
      </c>
      <c r="AC35" s="1809">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0"/>
      <c r="M36" s="1131"/>
      <c r="N36" s="1131"/>
      <c r="O36" s="1139"/>
      <c r="P36" s="3191"/>
      <c r="Q36" s="1808" t="str">
        <f t="shared" si="11"/>
        <v>内部装修</v>
      </c>
      <c r="R36" s="773" t="s">
        <v>17</v>
      </c>
      <c r="S36" s="774">
        <f t="shared" si="12"/>
        <v>100</v>
      </c>
      <c r="T36" s="773" t="s">
        <v>17</v>
      </c>
      <c r="U36" s="774">
        <f t="shared" si="13"/>
        <v>100</v>
      </c>
      <c r="V36" s="773" t="s">
        <v>17</v>
      </c>
      <c r="W36" s="774">
        <f t="shared" si="14"/>
        <v>100</v>
      </c>
      <c r="X36" s="1811"/>
      <c r="Y36" s="3191"/>
      <c r="Z36" s="1812" t="str">
        <f t="shared" si="15"/>
        <v>内部装修</v>
      </c>
      <c r="AA36" s="1809">
        <f t="shared" si="3"/>
        <v>1</v>
      </c>
      <c r="AB36" s="1809">
        <f t="shared" si="4"/>
        <v>1</v>
      </c>
      <c r="AC36" s="1809">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0"/>
      <c r="M37" s="1131"/>
      <c r="N37" s="1131"/>
      <c r="O37" s="1139"/>
      <c r="P37" s="3191"/>
      <c r="Q37" s="1808" t="str">
        <f t="shared" si="11"/>
        <v>内部装修状况</v>
      </c>
      <c r="R37" s="773" t="s">
        <v>17</v>
      </c>
      <c r="S37" s="774">
        <f t="shared" si="12"/>
        <v>100</v>
      </c>
      <c r="T37" s="773" t="s">
        <v>17</v>
      </c>
      <c r="U37" s="774">
        <f t="shared" si="13"/>
        <v>100</v>
      </c>
      <c r="V37" s="773" t="s">
        <v>17</v>
      </c>
      <c r="W37" s="774">
        <f t="shared" si="14"/>
        <v>100</v>
      </c>
      <c r="X37" s="1811"/>
      <c r="Y37" s="3191"/>
      <c r="Z37" s="1812" t="str">
        <f t="shared" si="15"/>
        <v>内部装修状况</v>
      </c>
      <c r="AA37" s="1809">
        <f t="shared" si="3"/>
        <v>1</v>
      </c>
      <c r="AB37" s="1809">
        <f t="shared" si="4"/>
        <v>1</v>
      </c>
      <c r="AC37" s="1809">
        <f t="shared" si="5"/>
        <v>1</v>
      </c>
    </row>
    <row r="38" spans="1:29" s="470" customFormat="1" ht="15">
      <c r="A38" s="467"/>
      <c r="B38" s="1385">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8"/>
      <c r="M38" s="1141"/>
      <c r="N38" s="1141"/>
      <c r="O38" s="1142"/>
      <c r="P38" s="3191"/>
      <c r="Q38" s="775">
        <f t="shared" si="11"/>
        <v>111</v>
      </c>
      <c r="R38" s="776" t="s">
        <v>17</v>
      </c>
      <c r="S38" s="777">
        <f t="shared" si="12"/>
        <v>100</v>
      </c>
      <c r="T38" s="776" t="s">
        <v>17</v>
      </c>
      <c r="U38" s="777">
        <f t="shared" si="13"/>
        <v>100</v>
      </c>
      <c r="V38" s="776" t="s">
        <v>17</v>
      </c>
      <c r="W38" s="777">
        <f t="shared" si="14"/>
        <v>100</v>
      </c>
      <c r="X38" s="778"/>
      <c r="Y38" s="3191"/>
      <c r="Z38" s="779">
        <f t="shared" si="15"/>
        <v>111</v>
      </c>
      <c r="AA38" s="1809">
        <f t="shared" si="3"/>
        <v>1</v>
      </c>
      <c r="AB38" s="1809">
        <f t="shared" si="4"/>
        <v>1</v>
      </c>
      <c r="AC38" s="1809">
        <f t="shared" si="5"/>
        <v>1</v>
      </c>
    </row>
    <row r="39" spans="1:29" ht="15">
      <c r="A39" s="471"/>
      <c r="B39" s="1385">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0"/>
      <c r="M39" s="1131"/>
      <c r="N39" s="1131"/>
      <c r="O39" s="1139"/>
      <c r="P39" s="3191"/>
      <c r="Q39" s="1808">
        <f t="shared" si="11"/>
        <v>111</v>
      </c>
      <c r="R39" s="773" t="s">
        <v>17</v>
      </c>
      <c r="S39" s="774">
        <f t="shared" si="12"/>
        <v>100</v>
      </c>
      <c r="T39" s="773" t="s">
        <v>17</v>
      </c>
      <c r="U39" s="774">
        <f t="shared" si="13"/>
        <v>100</v>
      </c>
      <c r="V39" s="773" t="s">
        <v>17</v>
      </c>
      <c r="W39" s="774">
        <f t="shared" si="14"/>
        <v>100</v>
      </c>
      <c r="X39" s="1811"/>
      <c r="Y39" s="3191"/>
      <c r="Z39" s="1812">
        <f t="shared" si="15"/>
        <v>111</v>
      </c>
      <c r="AA39" s="1809">
        <f t="shared" si="3"/>
        <v>1</v>
      </c>
      <c r="AB39" s="1809">
        <f t="shared" si="4"/>
        <v>1</v>
      </c>
      <c r="AC39" s="1809">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0"/>
      <c r="M40" s="1131"/>
      <c r="N40" s="1131"/>
      <c r="O40" s="1139"/>
      <c r="P40" s="3252"/>
      <c r="Q40" s="1808">
        <f t="shared" si="11"/>
        <v>111</v>
      </c>
      <c r="R40" s="773" t="s">
        <v>17</v>
      </c>
      <c r="S40" s="774">
        <f t="shared" si="12"/>
        <v>100</v>
      </c>
      <c r="T40" s="773" t="s">
        <v>17</v>
      </c>
      <c r="U40" s="774">
        <f t="shared" si="13"/>
        <v>100</v>
      </c>
      <c r="V40" s="773" t="s">
        <v>17</v>
      </c>
      <c r="W40" s="774">
        <f t="shared" si="14"/>
        <v>100</v>
      </c>
      <c r="X40" s="1811"/>
      <c r="Y40" s="3252"/>
      <c r="Z40" s="1812">
        <f t="shared" si="15"/>
        <v>111</v>
      </c>
      <c r="AA40" s="1809">
        <f t="shared" si="3"/>
        <v>1</v>
      </c>
      <c r="AB40" s="1809">
        <f t="shared" si="4"/>
        <v>1</v>
      </c>
      <c r="AC40" s="1809">
        <f t="shared" si="5"/>
        <v>1</v>
      </c>
    </row>
    <row r="41" spans="1:29" ht="15">
      <c r="A41" s="478" t="s">
        <v>2577</v>
      </c>
      <c r="B41" s="479"/>
      <c r="C41" s="1406" t="s">
        <v>1</v>
      </c>
      <c r="D41" s="1407"/>
      <c r="E41" s="1408"/>
      <c r="F41" s="1409"/>
      <c r="G41" s="1410"/>
      <c r="H41" s="1411"/>
      <c r="I41" s="1408"/>
      <c r="J41" s="1411"/>
      <c r="K41" s="782"/>
      <c r="L41" s="1143"/>
      <c r="M41" s="1144"/>
      <c r="N41" s="1131"/>
      <c r="O41" s="1144"/>
      <c r="P41" s="3186" t="str">
        <f>A41</f>
        <v>成交单价（元/平方米）</v>
      </c>
      <c r="Q41" s="3186"/>
      <c r="R41" s="3243">
        <f>E41</f>
        <v>0</v>
      </c>
      <c r="S41" s="3243"/>
      <c r="T41" s="3243">
        <f>G41</f>
        <v>0</v>
      </c>
      <c r="U41" s="3243"/>
      <c r="V41" s="3243">
        <f>I41</f>
        <v>0</v>
      </c>
      <c r="W41" s="3243"/>
      <c r="X41" s="758"/>
      <c r="Y41" s="780"/>
      <c r="Z41" s="758"/>
      <c r="AA41" s="758"/>
      <c r="AB41" s="758"/>
      <c r="AC41" s="758"/>
    </row>
    <row r="42" spans="1:29" ht="15.75" thickBot="1">
      <c r="A42" s="485" t="s">
        <v>2669</v>
      </c>
      <c r="B42" s="486"/>
      <c r="C42" s="1412" t="e">
        <f>R43</f>
        <v>#DIV/0!</v>
      </c>
      <c r="D42" s="1413"/>
      <c r="E42" s="1414" t="e">
        <f>R42</f>
        <v>#DIV/0!</v>
      </c>
      <c r="F42" s="1414"/>
      <c r="G42" s="1412" t="e">
        <f>T42</f>
        <v>#DIV/0!</v>
      </c>
      <c r="H42" s="1413"/>
      <c r="I42" s="1414" t="e">
        <f>V42</f>
        <v>#DIV/0!</v>
      </c>
      <c r="J42" s="1413"/>
      <c r="K42" s="783"/>
      <c r="L42" s="1143"/>
      <c r="M42" s="1144"/>
      <c r="N42" s="1131"/>
      <c r="O42" s="1144"/>
      <c r="P42" s="3186" t="str">
        <f>A42</f>
        <v>比较价值（元/平方米）</v>
      </c>
      <c r="Q42" s="3186"/>
      <c r="R42" s="3243" t="e">
        <f>IF(F1="售价",ROUND(PRODUCT(R41,AA7:AA40),0),ROUND(PRODUCT(R41,AA7:AA40),1))</f>
        <v>#DIV/0!</v>
      </c>
      <c r="S42" s="3243"/>
      <c r="T42" s="3243" t="e">
        <f>IF(F1="售价",ROUND(PRODUCT(T41,AB7:AB40),0),ROUND(PRODUCT(T41,AB7:AB40),1))</f>
        <v>#DIV/0!</v>
      </c>
      <c r="U42" s="3243"/>
      <c r="V42" s="3243" t="e">
        <f>IF(F1="售价",ROUND(PRODUCT(V41,AC7:AC40),0),ROUND(PRODUCT(V41,AC7:AC40),1))</f>
        <v>#DIV/0!</v>
      </c>
      <c r="W42" s="3243"/>
      <c r="X42" s="758"/>
      <c r="Y42" s="758"/>
      <c r="Z42" s="758"/>
      <c r="AA42" s="758"/>
      <c r="AB42" s="758"/>
      <c r="AC42" s="758"/>
    </row>
    <row r="43" spans="1:29" ht="15.75" thickBot="1">
      <c r="A43" s="491" t="s">
        <v>2670</v>
      </c>
      <c r="B43" s="492"/>
      <c r="C43" s="1416" t="e">
        <f>R43</f>
        <v>#DIV/0!</v>
      </c>
      <c r="D43" s="1416"/>
      <c r="E43" s="1416"/>
      <c r="F43" s="1416"/>
      <c r="G43" s="1416"/>
      <c r="H43" s="1416"/>
      <c r="I43" s="1416"/>
      <c r="J43" s="1416"/>
      <c r="K43" s="784"/>
      <c r="L43" s="1143"/>
      <c r="M43" s="1144"/>
      <c r="N43" s="1144"/>
      <c r="O43" s="1144"/>
      <c r="P43" s="3180" t="str">
        <f>A43</f>
        <v>估价对象XX用房的比较价值（楼面单价，元/平方米）</v>
      </c>
      <c r="Q43" s="3181"/>
      <c r="R43" s="3302" t="e">
        <f>IF(F1="售价",ROUND(AVERAGE(R42:V42),0),ROUND(AVERAGE(R42:V42),1))</f>
        <v>#DIV/0!</v>
      </c>
      <c r="S43" s="3302"/>
      <c r="T43" s="3302"/>
      <c r="U43" s="3302"/>
      <c r="V43" s="3302"/>
      <c r="W43" s="3302"/>
      <c r="X43" s="758"/>
      <c r="Y43" s="758"/>
      <c r="Z43" s="758"/>
      <c r="AA43" s="758"/>
      <c r="AB43" s="758"/>
      <c r="AC43" s="758"/>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44"/>
      <c r="N46" s="1144"/>
      <c r="O46" s="1144"/>
    </row>
    <row r="47" spans="1:29" ht="13.5" customHeight="1">
      <c r="A47" s="1144"/>
      <c r="B47" s="1144"/>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2" t="s">
        <v>2674</v>
      </c>
      <c r="B51" s="758"/>
      <c r="C51" s="763"/>
      <c r="D51" s="763"/>
      <c r="E51" s="763"/>
      <c r="F51" s="764"/>
      <c r="G51" s="764"/>
      <c r="H51" s="763"/>
      <c r="I51" s="763"/>
      <c r="J51" s="763"/>
      <c r="K51" s="1160"/>
      <c r="L51" s="1161"/>
      <c r="M51" s="1159"/>
      <c r="N51" s="1159"/>
      <c r="O51" s="1159"/>
      <c r="P51" s="502"/>
      <c r="Q51" s="503"/>
    </row>
    <row r="52" spans="1:17" s="507" customFormat="1" ht="15">
      <c r="A52" s="504" t="s">
        <v>2548</v>
      </c>
      <c r="B52" s="505"/>
      <c r="C52" s="1572" t="str">
        <f>YEAR(C7)&amp;"-"&amp;MONTH(C7)</f>
        <v>2018-9</v>
      </c>
      <c r="D52" s="1573">
        <f>EDATE(C52,-1)</f>
        <v>43313</v>
      </c>
      <c r="E52" s="1573">
        <f t="shared" ref="E52:O52" si="16">EDATE(D52,-1)</f>
        <v>43282</v>
      </c>
      <c r="F52" s="1573">
        <f t="shared" si="16"/>
        <v>43252</v>
      </c>
      <c r="G52" s="1573">
        <f t="shared" si="16"/>
        <v>43221</v>
      </c>
      <c r="H52" s="1573">
        <f t="shared" si="16"/>
        <v>43191</v>
      </c>
      <c r="I52" s="1573">
        <f t="shared" si="16"/>
        <v>43160</v>
      </c>
      <c r="J52" s="1573">
        <f t="shared" si="16"/>
        <v>43132</v>
      </c>
      <c r="K52" s="1573">
        <f t="shared" si="16"/>
        <v>43101</v>
      </c>
      <c r="L52" s="1573">
        <f t="shared" si="16"/>
        <v>43070</v>
      </c>
      <c r="M52" s="1573">
        <f t="shared" si="16"/>
        <v>43040</v>
      </c>
      <c r="N52" s="1573">
        <f t="shared" si="16"/>
        <v>43009</v>
      </c>
      <c r="O52" s="1573">
        <f t="shared" si="16"/>
        <v>42979</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1"/>
      <c r="O55" s="1151"/>
      <c r="P55" s="525"/>
      <c r="Q55" s="503"/>
    </row>
    <row r="56" spans="1:17" s="116" customFormat="1" ht="15.75" thickBot="1">
      <c r="A56" s="520"/>
      <c r="B56" s="509"/>
      <c r="C56" s="638">
        <v>100</v>
      </c>
      <c r="D56" s="511"/>
      <c r="E56" s="511"/>
      <c r="F56" s="511"/>
      <c r="G56" s="511"/>
      <c r="H56" s="511"/>
      <c r="I56" s="511"/>
      <c r="J56" s="511"/>
      <c r="K56" s="511"/>
      <c r="L56" s="511"/>
      <c r="M56" s="513"/>
      <c r="N56" s="1151"/>
      <c r="O56" s="1151"/>
      <c r="P56" s="503"/>
      <c r="Q56" s="503"/>
    </row>
    <row r="57" spans="1:17">
      <c r="A57" s="526" t="s">
        <v>2588</v>
      </c>
      <c r="B57" s="527" t="s">
        <v>2554</v>
      </c>
      <c r="C57" s="528">
        <f>C9</f>
        <v>0</v>
      </c>
      <c r="D57" s="529"/>
      <c r="E57" s="529"/>
      <c r="F57" s="529"/>
      <c r="G57" s="529"/>
      <c r="H57" s="529"/>
      <c r="I57" s="529"/>
      <c r="J57" s="529"/>
      <c r="K57" s="530"/>
      <c r="L57" s="531"/>
      <c r="M57" s="532"/>
      <c r="N57" s="1152"/>
      <c r="O57" s="1152"/>
      <c r="P57" s="44"/>
      <c r="Q57" s="503"/>
    </row>
    <row r="58" spans="1:17" ht="15.75" thickBot="1">
      <c r="A58" s="533"/>
      <c r="B58" s="534"/>
      <c r="C58" s="535">
        <v>100</v>
      </c>
      <c r="D58" s="535"/>
      <c r="E58" s="535"/>
      <c r="F58" s="535"/>
      <c r="G58" s="535"/>
      <c r="H58" s="535"/>
      <c r="I58" s="535"/>
      <c r="J58" s="535"/>
      <c r="K58" s="535"/>
      <c r="L58" s="535"/>
      <c r="M58" s="536"/>
      <c r="N58" s="1153"/>
      <c r="O58" s="1153"/>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2"/>
      <c r="O59" s="1152"/>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3"/>
      <c r="O60" s="1153"/>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3"/>
      <c r="O61" s="1153"/>
      <c r="P61" s="44"/>
      <c r="Q61" s="503"/>
    </row>
    <row r="62" spans="1:17" ht="15">
      <c r="A62" s="533"/>
      <c r="B62" s="547"/>
      <c r="C62" s="548"/>
      <c r="D62" s="548"/>
      <c r="E62" s="548"/>
      <c r="F62" s="548"/>
      <c r="G62" s="548"/>
      <c r="H62" s="548"/>
      <c r="I62" s="548"/>
      <c r="J62" s="548"/>
      <c r="K62" s="549"/>
      <c r="L62" s="550"/>
      <c r="M62" s="551"/>
      <c r="N62" s="1152"/>
      <c r="O62" s="1152"/>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3"/>
      <c r="O63" s="1153"/>
      <c r="P63" s="44"/>
      <c r="Q63" s="503"/>
    </row>
    <row r="64" spans="1:17" s="470" customFormat="1" ht="15.75" thickTop="1">
      <c r="A64" s="552"/>
      <c r="B64" s="537">
        <f>B12</f>
        <v>111</v>
      </c>
      <c r="C64" s="553"/>
      <c r="D64" s="553"/>
      <c r="E64" s="553"/>
      <c r="F64" s="553"/>
      <c r="G64" s="553"/>
      <c r="H64" s="554"/>
      <c r="I64" s="554"/>
      <c r="J64" s="554"/>
      <c r="K64" s="554"/>
      <c r="L64" s="555"/>
      <c r="M64" s="556"/>
      <c r="N64" s="1154"/>
      <c r="O64" s="1154"/>
      <c r="P64" s="557"/>
      <c r="Q64" s="558"/>
    </row>
    <row r="65" spans="1:17" s="470" customFormat="1" ht="15.75" thickBot="1">
      <c r="A65" s="552"/>
      <c r="B65" s="542"/>
      <c r="C65" s="559"/>
      <c r="D65" s="535"/>
      <c r="E65" s="535"/>
      <c r="F65" s="535"/>
      <c r="G65" s="535"/>
      <c r="H65" s="535"/>
      <c r="I65" s="535"/>
      <c r="J65" s="535"/>
      <c r="K65" s="535"/>
      <c r="L65" s="535"/>
      <c r="M65" s="536"/>
      <c r="N65" s="1153"/>
      <c r="O65" s="1153"/>
      <c r="P65" s="557"/>
      <c r="Q65" s="558"/>
    </row>
    <row r="66" spans="1:17" s="470" customFormat="1" ht="15.75" thickTop="1">
      <c r="A66" s="552"/>
      <c r="B66" s="537">
        <f>B13</f>
        <v>111</v>
      </c>
      <c r="C66" s="553"/>
      <c r="D66" s="553"/>
      <c r="E66" s="553"/>
      <c r="F66" s="553"/>
      <c r="G66" s="553"/>
      <c r="H66" s="554"/>
      <c r="I66" s="554"/>
      <c r="J66" s="554"/>
      <c r="K66" s="554"/>
      <c r="L66" s="555"/>
      <c r="M66" s="556"/>
      <c r="N66" s="1154"/>
      <c r="O66" s="1154"/>
      <c r="P66" s="469"/>
      <c r="Q66" s="560"/>
    </row>
    <row r="67" spans="1:17" s="470" customFormat="1" ht="15.75" thickBot="1">
      <c r="A67" s="552"/>
      <c r="B67" s="542"/>
      <c r="C67" s="559"/>
      <c r="D67" s="535"/>
      <c r="E67" s="535"/>
      <c r="F67" s="535"/>
      <c r="G67" s="559"/>
      <c r="H67" s="561"/>
      <c r="I67" s="561"/>
      <c r="J67" s="561"/>
      <c r="K67" s="561"/>
      <c r="L67" s="561"/>
      <c r="M67" s="562"/>
      <c r="N67" s="1154"/>
      <c r="O67" s="1154"/>
      <c r="P67" s="557"/>
      <c r="Q67" s="558"/>
    </row>
    <row r="68" spans="1:17" s="470" customFormat="1" ht="15.75" thickTop="1">
      <c r="A68" s="552"/>
      <c r="B68" s="545">
        <f>B14</f>
        <v>111</v>
      </c>
      <c r="C68" s="522"/>
      <c r="D68" s="522"/>
      <c r="E68" s="522"/>
      <c r="F68" s="522"/>
      <c r="G68" s="522"/>
      <c r="H68" s="563"/>
      <c r="I68" s="563"/>
      <c r="J68" s="563"/>
      <c r="K68" s="563"/>
      <c r="L68" s="564"/>
      <c r="M68" s="565"/>
      <c r="N68" s="1154"/>
      <c r="O68" s="1154"/>
      <c r="P68" s="566"/>
      <c r="Q68" s="558"/>
    </row>
    <row r="69" spans="1:17" s="470" customFormat="1" ht="15.75" thickBot="1">
      <c r="A69" s="567"/>
      <c r="B69" s="568"/>
      <c r="C69" s="569"/>
      <c r="D69" s="569"/>
      <c r="E69" s="569"/>
      <c r="F69" s="569"/>
      <c r="G69" s="569"/>
      <c r="H69" s="570"/>
      <c r="I69" s="570"/>
      <c r="J69" s="570"/>
      <c r="K69" s="570"/>
      <c r="L69" s="570"/>
      <c r="M69" s="571"/>
      <c r="N69" s="1154"/>
      <c r="O69" s="1154"/>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2"/>
      <c r="O70" s="1152"/>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3"/>
      <c r="O71" s="1153"/>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2"/>
      <c r="O72" s="1152"/>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3"/>
      <c r="O73" s="1153"/>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2"/>
      <c r="O74" s="1152"/>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3"/>
      <c r="O75" s="1153"/>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1"/>
      <c r="N76" s="1153"/>
      <c r="O76" s="1153"/>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3"/>
      <c r="O77" s="1153"/>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2"/>
      <c r="O78" s="1152"/>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3"/>
      <c r="O79" s="1153"/>
      <c r="P79" s="44"/>
      <c r="Q79" s="503"/>
    </row>
    <row r="80" spans="1:17" s="116" customFormat="1" ht="15.75" thickTop="1">
      <c r="A80" s="578"/>
      <c r="B80" s="537">
        <f>B25</f>
        <v>111</v>
      </c>
      <c r="C80" s="553"/>
      <c r="D80" s="553"/>
      <c r="E80" s="553"/>
      <c r="F80" s="553"/>
      <c r="G80" s="553"/>
      <c r="H80" s="553"/>
      <c r="I80" s="553"/>
      <c r="J80" s="553"/>
      <c r="K80" s="553"/>
      <c r="L80" s="579"/>
      <c r="M80" s="580"/>
      <c r="N80" s="1151"/>
      <c r="O80" s="1151"/>
      <c r="P80" s="44"/>
      <c r="Q80" s="503"/>
    </row>
    <row r="81" spans="1:17" s="116" customFormat="1" ht="15.75" thickBot="1">
      <c r="A81" s="578"/>
      <c r="B81" s="542"/>
      <c r="C81" s="559"/>
      <c r="D81" s="535"/>
      <c r="E81" s="535"/>
      <c r="F81" s="535"/>
      <c r="G81" s="535"/>
      <c r="H81" s="535"/>
      <c r="I81" s="535"/>
      <c r="J81" s="535"/>
      <c r="K81" s="535"/>
      <c r="L81" s="535"/>
      <c r="M81" s="536"/>
      <c r="N81" s="1153"/>
      <c r="O81" s="1153"/>
      <c r="P81" s="44"/>
      <c r="Q81" s="503"/>
    </row>
    <row r="82" spans="1:17" s="116" customFormat="1" ht="15.75" thickTop="1">
      <c r="A82" s="578"/>
      <c r="B82" s="537">
        <f>B26</f>
        <v>111</v>
      </c>
      <c r="C82" s="553"/>
      <c r="D82" s="553"/>
      <c r="E82" s="553"/>
      <c r="F82" s="553"/>
      <c r="G82" s="553"/>
      <c r="H82" s="553"/>
      <c r="I82" s="553"/>
      <c r="J82" s="553"/>
      <c r="K82" s="553"/>
      <c r="L82" s="579"/>
      <c r="M82" s="580"/>
      <c r="N82" s="1151"/>
      <c r="O82" s="1151"/>
      <c r="P82" s="44"/>
      <c r="Q82" s="503"/>
    </row>
    <row r="83" spans="1:17" s="116" customFormat="1" ht="15.75" thickBot="1">
      <c r="A83" s="578"/>
      <c r="B83" s="542"/>
      <c r="C83" s="559"/>
      <c r="D83" s="535"/>
      <c r="E83" s="535"/>
      <c r="F83" s="535"/>
      <c r="G83" s="535"/>
      <c r="H83" s="535"/>
      <c r="I83" s="535"/>
      <c r="J83" s="535"/>
      <c r="K83" s="535"/>
      <c r="L83" s="535"/>
      <c r="M83" s="536"/>
      <c r="N83" s="1153"/>
      <c r="O83" s="1153"/>
      <c r="P83" s="44"/>
      <c r="Q83" s="503"/>
    </row>
    <row r="84" spans="1:17" s="470" customFormat="1" ht="15.75" thickTop="1">
      <c r="A84" s="552"/>
      <c r="B84" s="537">
        <f>B27</f>
        <v>111</v>
      </c>
      <c r="C84" s="553"/>
      <c r="D84" s="553"/>
      <c r="E84" s="553"/>
      <c r="F84" s="553"/>
      <c r="G84" s="553"/>
      <c r="H84" s="553"/>
      <c r="I84" s="553"/>
      <c r="J84" s="553"/>
      <c r="K84" s="553"/>
      <c r="L84" s="579"/>
      <c r="M84" s="580"/>
      <c r="N84" s="1154"/>
      <c r="O84" s="1154"/>
      <c r="P84" s="557"/>
      <c r="Q84" s="558"/>
    </row>
    <row r="85" spans="1:17" s="470" customFormat="1" ht="15.75" thickBot="1">
      <c r="A85" s="552"/>
      <c r="B85" s="542"/>
      <c r="C85" s="559"/>
      <c r="D85" s="535"/>
      <c r="E85" s="535"/>
      <c r="F85" s="535"/>
      <c r="G85" s="535"/>
      <c r="H85" s="535"/>
      <c r="I85" s="535"/>
      <c r="J85" s="535"/>
      <c r="K85" s="535"/>
      <c r="L85" s="535"/>
      <c r="M85" s="536"/>
      <c r="N85" s="1154"/>
      <c r="O85" s="1154"/>
      <c r="P85" s="557"/>
      <c r="Q85" s="558"/>
    </row>
    <row r="86" spans="1:17" ht="15.75" thickTop="1">
      <c r="A86" s="533"/>
      <c r="B86" s="545">
        <f>B28</f>
        <v>111</v>
      </c>
      <c r="C86" s="522"/>
      <c r="D86" s="522"/>
      <c r="E86" s="522"/>
      <c r="F86" s="522"/>
      <c r="G86" s="586"/>
      <c r="H86" s="586"/>
      <c r="I86" s="586"/>
      <c r="J86" s="586"/>
      <c r="K86" s="587"/>
      <c r="L86" s="588"/>
      <c r="M86" s="589"/>
      <c r="N86" s="1152"/>
      <c r="O86" s="1152"/>
      <c r="P86" s="44"/>
      <c r="Q86" s="503"/>
    </row>
    <row r="87" spans="1:17" ht="15.75" thickBot="1">
      <c r="A87" s="2634"/>
      <c r="B87" s="568"/>
      <c r="C87" s="569"/>
      <c r="D87" s="569"/>
      <c r="E87" s="569"/>
      <c r="F87" s="569"/>
      <c r="G87" s="590"/>
      <c r="H87" s="590"/>
      <c r="I87" s="590"/>
      <c r="J87" s="590"/>
      <c r="K87" s="590"/>
      <c r="L87" s="590"/>
      <c r="M87" s="591"/>
      <c r="N87" s="1153"/>
      <c r="O87" s="1153"/>
      <c r="P87" s="44"/>
      <c r="Q87" s="503"/>
    </row>
    <row r="88" spans="1:17">
      <c r="A88" s="526" t="s">
        <v>2563</v>
      </c>
      <c r="B88" s="527" t="s">
        <v>2612</v>
      </c>
      <c r="C88" s="529"/>
      <c r="D88" s="529"/>
      <c r="E88" s="529"/>
      <c r="F88" s="529"/>
      <c r="G88" s="529"/>
      <c r="H88" s="529"/>
      <c r="I88" s="529"/>
      <c r="J88" s="529"/>
      <c r="K88" s="530"/>
      <c r="L88" s="531"/>
      <c r="M88" s="532"/>
      <c r="N88" s="1152"/>
      <c r="O88" s="1152"/>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3"/>
      <c r="O89" s="1153"/>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1"/>
      <c r="O90" s="1151"/>
      <c r="P90" s="44"/>
      <c r="Q90" s="503"/>
    </row>
    <row r="91" spans="1:17" s="470" customFormat="1">
      <c r="A91" s="592"/>
      <c r="B91" s="593"/>
      <c r="C91" s="594"/>
      <c r="D91" s="594"/>
      <c r="E91" s="594"/>
      <c r="F91" s="594"/>
      <c r="G91" s="594"/>
      <c r="H91" s="594"/>
      <c r="I91" s="594"/>
      <c r="J91" s="595"/>
      <c r="K91" s="595"/>
      <c r="L91" s="596"/>
      <c r="M91" s="597"/>
      <c r="N91" s="1154"/>
      <c r="O91" s="1154"/>
      <c r="P91" s="557"/>
      <c r="Q91" s="558"/>
    </row>
    <row r="92" spans="1:17" s="470" customFormat="1" ht="15.75" thickBot="1">
      <c r="A92" s="552"/>
      <c r="B92" s="542"/>
      <c r="C92" s="559"/>
      <c r="D92" s="535"/>
      <c r="E92" s="535"/>
      <c r="F92" s="535"/>
      <c r="G92" s="535"/>
      <c r="H92" s="535"/>
      <c r="I92" s="535"/>
      <c r="J92" s="535"/>
      <c r="K92" s="535"/>
      <c r="L92" s="535"/>
      <c r="M92" s="536"/>
      <c r="N92" s="1153"/>
      <c r="O92" s="1153"/>
      <c r="P92" s="557"/>
      <c r="Q92" s="558"/>
    </row>
    <row r="93" spans="1:17" ht="15" thickTop="1">
      <c r="A93" s="598"/>
      <c r="B93" s="537" t="s">
        <v>2614</v>
      </c>
      <c r="C93" s="553"/>
      <c r="D93" s="553"/>
      <c r="E93" s="582"/>
      <c r="F93" s="582"/>
      <c r="G93" s="582"/>
      <c r="H93" s="582"/>
      <c r="I93" s="582"/>
      <c r="J93" s="582"/>
      <c r="K93" s="583"/>
      <c r="L93" s="584"/>
      <c r="M93" s="585"/>
      <c r="N93" s="1152"/>
      <c r="O93" s="1152"/>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3"/>
      <c r="O94" s="1153"/>
      <c r="P94" s="44"/>
      <c r="Q94" s="503"/>
    </row>
    <row r="95" spans="1:17" ht="15" thickTop="1">
      <c r="A95" s="598"/>
      <c r="B95" s="537" t="s">
        <v>2616</v>
      </c>
      <c r="C95" s="553"/>
      <c r="D95" s="553"/>
      <c r="E95" s="553"/>
      <c r="F95" s="582"/>
      <c r="G95" s="582"/>
      <c r="H95" s="582"/>
      <c r="I95" s="582"/>
      <c r="J95" s="582"/>
      <c r="K95" s="583"/>
      <c r="L95" s="584"/>
      <c r="M95" s="585"/>
      <c r="N95" s="1152"/>
      <c r="O95" s="1152"/>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3"/>
      <c r="O96" s="1153"/>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2"/>
      <c r="O97" s="1152"/>
      <c r="P97" s="44"/>
      <c r="Q97" s="503"/>
    </row>
    <row r="98" spans="1:17">
      <c r="A98" s="598"/>
      <c r="B98" s="545"/>
      <c r="C98" s="602">
        <v>0.5</v>
      </c>
      <c r="D98" s="602">
        <v>0.6</v>
      </c>
      <c r="E98" s="602">
        <v>0.7</v>
      </c>
      <c r="F98" s="602">
        <v>0.8</v>
      </c>
      <c r="G98" s="602">
        <v>0.9</v>
      </c>
      <c r="H98" s="602">
        <v>1.0001</v>
      </c>
      <c r="I98" s="622"/>
      <c r="J98" s="622"/>
      <c r="K98" s="623"/>
      <c r="L98" s="624"/>
      <c r="M98" s="625"/>
      <c r="N98" s="1152"/>
      <c r="O98" s="1152"/>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3"/>
      <c r="O99" s="1153"/>
      <c r="P99" s="44"/>
      <c r="Q99" s="503"/>
    </row>
    <row r="100" spans="1:17" s="470" customFormat="1" ht="15" thickTop="1">
      <c r="A100" s="592"/>
      <c r="B100" s="537" t="s">
        <v>2617</v>
      </c>
      <c r="C100" s="553"/>
      <c r="D100" s="553"/>
      <c r="E100" s="553"/>
      <c r="F100" s="553"/>
      <c r="G100" s="553"/>
      <c r="H100" s="582"/>
      <c r="I100" s="582"/>
      <c r="J100" s="582"/>
      <c r="K100" s="583"/>
      <c r="L100" s="584"/>
      <c r="M100" s="585"/>
      <c r="N100" s="1154"/>
      <c r="O100" s="1154"/>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4"/>
      <c r="O101" s="1154"/>
      <c r="P101" s="557"/>
      <c r="Q101" s="558"/>
    </row>
    <row r="102" spans="1:17" ht="15" thickTop="1">
      <c r="A102" s="598"/>
      <c r="B102" s="537" t="s">
        <v>2618</v>
      </c>
      <c r="C102" s="553"/>
      <c r="D102" s="553"/>
      <c r="E102" s="553"/>
      <c r="F102" s="553"/>
      <c r="G102" s="553"/>
      <c r="H102" s="582"/>
      <c r="I102" s="582"/>
      <c r="J102" s="582"/>
      <c r="K102" s="583"/>
      <c r="L102" s="584"/>
      <c r="M102" s="585"/>
      <c r="N102" s="1152"/>
      <c r="O102" s="1152"/>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3"/>
      <c r="O103" s="1153"/>
      <c r="P103" s="44"/>
      <c r="Q103" s="503"/>
    </row>
    <row r="104" spans="1:17" ht="15" thickTop="1">
      <c r="A104" s="598"/>
      <c r="B104" s="537" t="s">
        <v>2620</v>
      </c>
      <c r="C104" s="553"/>
      <c r="D104" s="553"/>
      <c r="E104" s="553"/>
      <c r="F104" s="553"/>
      <c r="G104" s="553"/>
      <c r="H104" s="582"/>
      <c r="I104" s="582"/>
      <c r="J104" s="582"/>
      <c r="K104" s="583"/>
      <c r="L104" s="584"/>
      <c r="M104" s="585"/>
      <c r="N104" s="1152"/>
      <c r="O104" s="1152"/>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3"/>
      <c r="O105" s="1153"/>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3"/>
      <c r="O106" s="1153"/>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3"/>
      <c r="O107" s="1153"/>
      <c r="P107" s="44"/>
      <c r="Q107" s="503"/>
    </row>
    <row r="108" spans="1:17" s="470" customFormat="1" ht="15" thickTop="1">
      <c r="A108" s="592"/>
      <c r="B108" s="537">
        <f>B38</f>
        <v>111</v>
      </c>
      <c r="C108" s="553"/>
      <c r="D108" s="553"/>
      <c r="E108" s="553"/>
      <c r="F108" s="553"/>
      <c r="G108" s="553"/>
      <c r="H108" s="554"/>
      <c r="I108" s="554"/>
      <c r="J108" s="554"/>
      <c r="K108" s="554"/>
      <c r="L108" s="555"/>
      <c r="M108" s="556"/>
      <c r="N108" s="1154"/>
      <c r="O108" s="1154"/>
      <c r="P108" s="557"/>
      <c r="Q108" s="558"/>
    </row>
    <row r="109" spans="1:17" s="470" customFormat="1" ht="15.75" thickBot="1">
      <c r="A109" s="552"/>
      <c r="B109" s="534"/>
      <c r="C109" s="559"/>
      <c r="D109" s="535"/>
      <c r="E109" s="535"/>
      <c r="F109" s="535"/>
      <c r="G109" s="559"/>
      <c r="H109" s="561"/>
      <c r="I109" s="561"/>
      <c r="J109" s="561"/>
      <c r="K109" s="561"/>
      <c r="L109" s="561"/>
      <c r="M109" s="562"/>
      <c r="N109" s="1154"/>
      <c r="O109" s="1154"/>
      <c r="P109" s="557"/>
      <c r="Q109" s="558"/>
    </row>
    <row r="110" spans="1:17" ht="15" thickTop="1">
      <c r="A110" s="598"/>
      <c r="B110" s="537">
        <f>B39</f>
        <v>111</v>
      </c>
      <c r="C110" s="553"/>
      <c r="D110" s="553"/>
      <c r="E110" s="553"/>
      <c r="F110" s="553"/>
      <c r="G110" s="553"/>
      <c r="H110" s="554"/>
      <c r="I110" s="554"/>
      <c r="J110" s="554"/>
      <c r="K110" s="554"/>
      <c r="L110" s="555"/>
      <c r="M110" s="556"/>
      <c r="N110" s="1152"/>
      <c r="O110" s="1152"/>
      <c r="P110" s="44"/>
      <c r="Q110" s="503"/>
    </row>
    <row r="111" spans="1:17" ht="15.75" thickBot="1">
      <c r="A111" s="533"/>
      <c r="B111" s="542"/>
      <c r="C111" s="559"/>
      <c r="D111" s="535"/>
      <c r="E111" s="535"/>
      <c r="F111" s="535"/>
      <c r="G111" s="559"/>
      <c r="H111" s="561"/>
      <c r="I111" s="561"/>
      <c r="J111" s="561"/>
      <c r="K111" s="561"/>
      <c r="L111" s="561"/>
      <c r="M111" s="562"/>
      <c r="N111" s="1153"/>
      <c r="O111" s="1153"/>
      <c r="P111" s="44"/>
      <c r="Q111" s="503"/>
    </row>
    <row r="112" spans="1:17" ht="15" thickTop="1">
      <c r="A112" s="598"/>
      <c r="B112" s="545">
        <f>B40</f>
        <v>111</v>
      </c>
      <c r="C112" s="522"/>
      <c r="D112" s="522"/>
      <c r="E112" s="522"/>
      <c r="F112" s="522"/>
      <c r="G112" s="586"/>
      <c r="H112" s="586"/>
      <c r="I112" s="586"/>
      <c r="J112" s="586"/>
      <c r="K112" s="522"/>
      <c r="L112" s="523"/>
      <c r="M112" s="589"/>
      <c r="N112" s="1152"/>
      <c r="O112" s="1152"/>
      <c r="P112" s="44"/>
      <c r="Q112" s="503"/>
    </row>
    <row r="113" spans="1:17" ht="15.75" thickBot="1">
      <c r="A113" s="2634"/>
      <c r="B113" s="568"/>
      <c r="C113" s="569"/>
      <c r="D113" s="569"/>
      <c r="E113" s="569"/>
      <c r="F113" s="569"/>
      <c r="G113" s="590"/>
      <c r="H113" s="590"/>
      <c r="I113" s="590"/>
      <c r="J113" s="590"/>
      <c r="K113" s="590"/>
      <c r="L113" s="590"/>
      <c r="M113" s="591"/>
      <c r="N113" s="1153"/>
      <c r="O113" s="1153"/>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0"/>
      <c r="F1" s="2582"/>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2330</v>
      </c>
      <c r="B2" s="1417" t="e">
        <f ca="1">IF(C2="——",IF(B37="元/平方米",ROUND(C39*D3/10000,0),ROUND(F3*C39/10000,0)),IF(B37="元/平方米",ROUND(C39*D3/10000,0),ROUND(F3*C39/10000,0))-D2)</f>
        <v>#DIV/0!</v>
      </c>
      <c r="C2" s="2584"/>
      <c r="D2" s="1124" t="e">
        <f ca="1">SUMIF(INDIRECT("'"&amp;F2&amp;"'"&amp;"!A:A"),"承租人权益价值",INDIRECT("'"&amp;F2&amp;"'"&amp;"!c:c"))</f>
        <v>#REF!</v>
      </c>
      <c r="E2" s="2585" t="s">
        <v>2331</v>
      </c>
      <c r="F2" s="2586"/>
      <c r="G2" s="1125"/>
      <c r="H2" s="1125"/>
      <c r="I2" s="1125"/>
      <c r="J2" s="1125"/>
      <c r="K2" s="1127"/>
      <c r="L2" s="1128"/>
      <c r="M2" s="1129"/>
      <c r="N2" s="1129"/>
      <c r="O2" s="1129"/>
      <c r="P2" s="1418"/>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5"/>
      <c r="H3" s="1125"/>
      <c r="I3" s="1125"/>
      <c r="J3" s="1125"/>
      <c r="K3" s="1127"/>
      <c r="L3" s="1128"/>
      <c r="M3" s="1129"/>
      <c r="N3" s="1129"/>
      <c r="O3" s="1129"/>
      <c r="P3" s="1418"/>
      <c r="Q3" s="767"/>
      <c r="R3" s="767"/>
      <c r="S3" s="767"/>
      <c r="T3" s="767"/>
      <c r="U3" s="767"/>
      <c r="V3" s="767"/>
      <c r="W3" s="767"/>
      <c r="X3" s="767"/>
      <c r="Y3" s="767"/>
      <c r="Z3" s="767"/>
      <c r="AA3" s="767"/>
      <c r="AB3" s="785"/>
      <c r="AC3" s="781"/>
    </row>
    <row r="4" spans="1:29" ht="15">
      <c r="A4" s="400" t="s">
        <v>2645</v>
      </c>
      <c r="B4" s="401"/>
      <c r="C4" s="3183" t="s">
        <v>2646</v>
      </c>
      <c r="D4" s="3196"/>
      <c r="E4" s="3197" t="s">
        <v>2647</v>
      </c>
      <c r="F4" s="3198"/>
      <c r="G4" s="3183" t="s">
        <v>2648</v>
      </c>
      <c r="H4" s="3196"/>
      <c r="I4" s="3183" t="s">
        <v>2649</v>
      </c>
      <c r="J4" s="3196"/>
      <c r="K4" s="609" t="s">
        <v>2650</v>
      </c>
      <c r="L4" s="1130"/>
      <c r="M4" s="1131"/>
      <c r="N4" s="1131"/>
      <c r="O4" s="1131"/>
      <c r="P4" s="3199" t="s">
        <v>2651</v>
      </c>
      <c r="Q4" s="3200"/>
      <c r="R4" s="3205" t="s">
        <v>2647</v>
      </c>
      <c r="S4" s="3206"/>
      <c r="T4" s="3205" t="s">
        <v>2648</v>
      </c>
      <c r="U4" s="3206"/>
      <c r="V4" s="3211" t="s">
        <v>2649</v>
      </c>
      <c r="W4" s="3211"/>
      <c r="X4" s="1811"/>
      <c r="Y4" s="3205" t="s">
        <v>2651</v>
      </c>
      <c r="Z4" s="3206"/>
      <c r="AA4" s="3193" t="s">
        <v>2647</v>
      </c>
      <c r="AB4" s="3194" t="s">
        <v>2648</v>
      </c>
      <c r="AC4" s="3193" t="s">
        <v>2649</v>
      </c>
    </row>
    <row r="5" spans="1:29" ht="15">
      <c r="A5" s="403"/>
      <c r="B5" s="404"/>
      <c r="C5" s="3214" t="s">
        <v>2542</v>
      </c>
      <c r="D5" s="3215"/>
      <c r="E5" s="3221" t="s">
        <v>2543</v>
      </c>
      <c r="F5" s="3222"/>
      <c r="G5" s="3214" t="s">
        <v>2544</v>
      </c>
      <c r="H5" s="3215"/>
      <c r="I5" s="3214" t="s">
        <v>2545</v>
      </c>
      <c r="J5" s="3215"/>
      <c r="K5" s="609"/>
      <c r="L5" s="1130"/>
      <c r="M5" s="1131"/>
      <c r="N5" s="1131"/>
      <c r="O5" s="1131"/>
      <c r="P5" s="3201"/>
      <c r="Q5" s="3202"/>
      <c r="R5" s="3207"/>
      <c r="S5" s="3208"/>
      <c r="T5" s="3207"/>
      <c r="U5" s="3208"/>
      <c r="V5" s="3211"/>
      <c r="W5" s="3211"/>
      <c r="X5" s="1811"/>
      <c r="Y5" s="3207"/>
      <c r="Z5" s="3208"/>
      <c r="AA5" s="3194"/>
      <c r="AB5" s="3194"/>
      <c r="AC5" s="3194"/>
    </row>
    <row r="6" spans="1:29" ht="15.75" thickBot="1">
      <c r="A6" s="405"/>
      <c r="B6" s="406"/>
      <c r="C6" s="3212" t="s">
        <v>2546</v>
      </c>
      <c r="D6" s="3213"/>
      <c r="E6" s="3219" t="s">
        <v>2546</v>
      </c>
      <c r="F6" s="3220"/>
      <c r="G6" s="3212" t="s">
        <v>2546</v>
      </c>
      <c r="H6" s="3213"/>
      <c r="I6" s="3212" t="s">
        <v>2546</v>
      </c>
      <c r="J6" s="3213"/>
      <c r="K6" s="609" t="s">
        <v>2547</v>
      </c>
      <c r="L6" s="1130"/>
      <c r="M6" s="1131"/>
      <c r="N6" s="1131"/>
      <c r="O6" s="1131"/>
      <c r="P6" s="3203"/>
      <c r="Q6" s="3204"/>
      <c r="R6" s="3207"/>
      <c r="S6" s="3208"/>
      <c r="T6" s="3209"/>
      <c r="U6" s="3210"/>
      <c r="V6" s="3211"/>
      <c r="W6" s="3211"/>
      <c r="X6" s="1811"/>
      <c r="Y6" s="3209"/>
      <c r="Z6" s="3210"/>
      <c r="AA6" s="3195"/>
      <c r="AB6" s="3195"/>
      <c r="AC6" s="3195"/>
    </row>
    <row r="7" spans="1:29" s="116" customFormat="1" ht="15.75" thickBot="1">
      <c r="A7" s="407" t="s">
        <v>2548</v>
      </c>
      <c r="B7" s="408"/>
      <c r="C7" s="409">
        <f>'数据-取费表'!B2</f>
        <v>43358</v>
      </c>
      <c r="D7" s="410">
        <v>100</v>
      </c>
      <c r="E7" s="411"/>
      <c r="F7" s="412">
        <f>SUMIF(48:48,YEAR(E7)&amp;"-"&amp;MONTH(E7),49:49)</f>
        <v>0</v>
      </c>
      <c r="G7" s="411"/>
      <c r="H7" s="410">
        <f>SUMIF(48:48,YEAR(G7)&amp;"-"&amp;MONTH(G7),49:49)</f>
        <v>0</v>
      </c>
      <c r="I7" s="411"/>
      <c r="J7" s="410">
        <f>SUMIF(48:48,YEAR(I7)&amp;"-"&amp;MONTH(I7),49:49)</f>
        <v>0</v>
      </c>
      <c r="K7" s="610"/>
      <c r="L7" s="1132"/>
      <c r="M7" s="1133"/>
      <c r="N7" s="1133"/>
      <c r="O7" s="1133"/>
      <c r="P7" s="3216" t="s">
        <v>2549</v>
      </c>
      <c r="Q7" s="3218"/>
      <c r="R7" s="769" t="s">
        <v>17</v>
      </c>
      <c r="S7" s="770">
        <f t="shared" ref="S7:S14" si="0">F7</f>
        <v>0</v>
      </c>
      <c r="T7" s="769" t="s">
        <v>17</v>
      </c>
      <c r="U7" s="770">
        <f t="shared" ref="U7:U14" si="1">H7</f>
        <v>0</v>
      </c>
      <c r="V7" s="769" t="s">
        <v>17</v>
      </c>
      <c r="W7" s="770">
        <f t="shared" ref="W7:W14" si="2">J7</f>
        <v>0</v>
      </c>
      <c r="X7" s="771"/>
      <c r="Y7" s="3216" t="s">
        <v>2549</v>
      </c>
      <c r="Z7" s="3217"/>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2"/>
      <c r="M8" s="1133"/>
      <c r="N8" s="1133"/>
      <c r="O8" s="1133"/>
      <c r="P8" s="3216" t="s">
        <v>2552</v>
      </c>
      <c r="Q8" s="3217"/>
      <c r="R8" s="769" t="s">
        <v>17</v>
      </c>
      <c r="S8" s="770">
        <f t="shared" si="0"/>
        <v>0</v>
      </c>
      <c r="T8" s="769" t="s">
        <v>17</v>
      </c>
      <c r="U8" s="770">
        <f t="shared" si="1"/>
        <v>0</v>
      </c>
      <c r="V8" s="769" t="s">
        <v>17</v>
      </c>
      <c r="W8" s="770">
        <f t="shared" si="2"/>
        <v>0</v>
      </c>
      <c r="X8" s="771"/>
      <c r="Y8" s="3216" t="s">
        <v>2552</v>
      </c>
      <c r="Z8" s="3217"/>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2"/>
      <c r="M9" s="1133"/>
      <c r="N9" s="1133"/>
      <c r="O9" s="1133"/>
      <c r="P9" s="3186" t="s">
        <v>2555</v>
      </c>
      <c r="Q9" s="1793" t="str">
        <f t="shared" ref="Q9:Q14" si="6">B9</f>
        <v>用途</v>
      </c>
      <c r="R9" s="769" t="s">
        <v>17</v>
      </c>
      <c r="S9" s="770">
        <f t="shared" si="0"/>
        <v>100</v>
      </c>
      <c r="T9" s="769" t="s">
        <v>17</v>
      </c>
      <c r="U9" s="770">
        <f t="shared" si="1"/>
        <v>100</v>
      </c>
      <c r="V9" s="769" t="s">
        <v>17</v>
      </c>
      <c r="W9" s="770">
        <f t="shared" si="2"/>
        <v>100</v>
      </c>
      <c r="X9" s="771"/>
      <c r="Y9" s="3037"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5"/>
      <c r="M10" s="1136"/>
      <c r="N10" s="1136"/>
      <c r="O10" s="1136"/>
      <c r="P10" s="3186"/>
      <c r="Q10" s="1793" t="str">
        <f t="shared" si="6"/>
        <v>土地使用年限（年）</v>
      </c>
      <c r="R10" s="769" t="s">
        <v>17</v>
      </c>
      <c r="S10" s="770">
        <f t="shared" si="0"/>
        <v>100</v>
      </c>
      <c r="T10" s="769" t="s">
        <v>17</v>
      </c>
      <c r="U10" s="770">
        <f t="shared" si="1"/>
        <v>100</v>
      </c>
      <c r="V10" s="769" t="s">
        <v>17</v>
      </c>
      <c r="W10" s="770">
        <f t="shared" si="2"/>
        <v>100</v>
      </c>
      <c r="X10" s="771"/>
      <c r="Y10" s="3037"/>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8"/>
      <c r="M11" s="1131"/>
      <c r="N11" s="1131"/>
      <c r="O11" s="1131"/>
      <c r="P11" s="3186"/>
      <c r="Q11" s="1793">
        <f t="shared" si="6"/>
        <v>111</v>
      </c>
      <c r="R11" s="769" t="s">
        <v>17</v>
      </c>
      <c r="S11" s="770">
        <f t="shared" si="0"/>
        <v>100</v>
      </c>
      <c r="T11" s="769" t="s">
        <v>17</v>
      </c>
      <c r="U11" s="770">
        <f t="shared" si="1"/>
        <v>100</v>
      </c>
      <c r="V11" s="769" t="s">
        <v>17</v>
      </c>
      <c r="W11" s="770">
        <f t="shared" si="2"/>
        <v>100</v>
      </c>
      <c r="X11" s="771"/>
      <c r="Y11" s="3037"/>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2"/>
      <c r="M12" s="1133"/>
      <c r="N12" s="1133"/>
      <c r="O12" s="1133"/>
      <c r="P12" s="3186"/>
      <c r="Q12" s="1793">
        <f t="shared" si="6"/>
        <v>111</v>
      </c>
      <c r="R12" s="769" t="s">
        <v>17</v>
      </c>
      <c r="S12" s="770">
        <f t="shared" si="0"/>
        <v>100</v>
      </c>
      <c r="T12" s="769" t="s">
        <v>17</v>
      </c>
      <c r="U12" s="770">
        <f t="shared" si="1"/>
        <v>100</v>
      </c>
      <c r="V12" s="769" t="s">
        <v>17</v>
      </c>
      <c r="W12" s="770">
        <f t="shared" si="2"/>
        <v>100</v>
      </c>
      <c r="X12" s="771"/>
      <c r="Y12" s="3037"/>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0"/>
      <c r="M13" s="1131"/>
      <c r="N13" s="1131"/>
      <c r="O13" s="1131"/>
      <c r="P13" s="3186"/>
      <c r="Q13" s="1793">
        <f t="shared" si="6"/>
        <v>111</v>
      </c>
      <c r="R13" s="769" t="s">
        <v>17</v>
      </c>
      <c r="S13" s="770">
        <f t="shared" si="0"/>
        <v>100</v>
      </c>
      <c r="T13" s="769" t="s">
        <v>17</v>
      </c>
      <c r="U13" s="770">
        <f t="shared" si="1"/>
        <v>100</v>
      </c>
      <c r="V13" s="769" t="s">
        <v>17</v>
      </c>
      <c r="W13" s="770">
        <f t="shared" si="2"/>
        <v>100</v>
      </c>
      <c r="X13" s="771"/>
      <c r="Y13" s="3037"/>
      <c r="Z13" s="54">
        <f t="shared" si="7"/>
        <v>111</v>
      </c>
      <c r="AA13" s="772">
        <f t="shared" si="3"/>
        <v>1</v>
      </c>
      <c r="AB13" s="772">
        <f t="shared" si="4"/>
        <v>1</v>
      </c>
      <c r="AC13" s="772">
        <f t="shared" si="5"/>
        <v>1</v>
      </c>
    </row>
    <row r="14" spans="1:29" ht="99.75">
      <c r="A14" s="400" t="s">
        <v>2559</v>
      </c>
      <c r="B14" s="628" t="s">
        <v>2709</v>
      </c>
      <c r="C14" s="2691"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0"/>
      <c r="M14" s="1131"/>
      <c r="N14" s="1131"/>
      <c r="O14" s="1131"/>
      <c r="P14" s="3188" t="s">
        <v>2560</v>
      </c>
      <c r="Q14" s="1808" t="str">
        <f t="shared" si="6"/>
        <v>交通便捷度</v>
      </c>
      <c r="R14" s="773" t="s">
        <v>17</v>
      </c>
      <c r="S14" s="774">
        <f t="shared" si="0"/>
        <v>100</v>
      </c>
      <c r="T14" s="773" t="s">
        <v>17</v>
      </c>
      <c r="U14" s="774">
        <f t="shared" si="1"/>
        <v>100</v>
      </c>
      <c r="V14" s="773" t="s">
        <v>17</v>
      </c>
      <c r="W14" s="774">
        <f t="shared" si="2"/>
        <v>100</v>
      </c>
      <c r="X14" s="1811"/>
      <c r="Y14" s="3188" t="s">
        <v>2560</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40"/>
      <c r="M15" s="1131"/>
      <c r="N15" s="1131"/>
      <c r="O15" s="1131"/>
      <c r="P15" s="3189"/>
      <c r="Q15" s="1808"/>
      <c r="R15" s="773"/>
      <c r="S15" s="774"/>
      <c r="T15" s="773"/>
      <c r="U15" s="774"/>
      <c r="V15" s="773"/>
      <c r="W15" s="774"/>
      <c r="X15" s="1811"/>
      <c r="Y15" s="3189"/>
      <c r="Z15" s="1812"/>
      <c r="AA15" s="1809">
        <v>1</v>
      </c>
      <c r="AB15" s="1809">
        <v>1</v>
      </c>
      <c r="AC15" s="1809">
        <v>1</v>
      </c>
    </row>
    <row r="16" spans="1:29" ht="171">
      <c r="A16" s="403"/>
      <c r="B16" s="63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0"/>
      <c r="M16" s="1131"/>
      <c r="N16" s="1131"/>
      <c r="O16" s="1131"/>
      <c r="P16" s="3189"/>
      <c r="Q16" s="1808" t="str">
        <f>B16</f>
        <v>公共配套设施</v>
      </c>
      <c r="R16" s="773" t="s">
        <v>17</v>
      </c>
      <c r="S16" s="774">
        <f>F16</f>
        <v>100</v>
      </c>
      <c r="T16" s="773" t="s">
        <v>17</v>
      </c>
      <c r="U16" s="774">
        <f>H16</f>
        <v>100</v>
      </c>
      <c r="V16" s="773" t="s">
        <v>17</v>
      </c>
      <c r="W16" s="774">
        <f>J16</f>
        <v>100</v>
      </c>
      <c r="X16" s="1811"/>
      <c r="Y16" s="3189"/>
      <c r="Z16" s="1812" t="str">
        <f>Q16</f>
        <v>公共配套设施</v>
      </c>
      <c r="AA16" s="1809">
        <f t="shared" si="3"/>
        <v>1</v>
      </c>
      <c r="AB16" s="1809">
        <f t="shared" si="4"/>
        <v>1</v>
      </c>
      <c r="AC16" s="1809">
        <f t="shared" si="5"/>
        <v>1</v>
      </c>
    </row>
    <row r="17" spans="1:29" ht="15">
      <c r="A17" s="403"/>
      <c r="B17" s="631"/>
      <c r="C17" s="2606"/>
      <c r="D17" s="447"/>
      <c r="E17" s="446"/>
      <c r="F17" s="448"/>
      <c r="G17" s="446"/>
      <c r="H17" s="447"/>
      <c r="I17" s="446"/>
      <c r="J17" s="447"/>
      <c r="K17" s="614"/>
      <c r="L17" s="1140"/>
      <c r="M17" s="1131"/>
      <c r="N17" s="1131"/>
      <c r="O17" s="1131"/>
      <c r="P17" s="3189"/>
      <c r="Q17" s="1808"/>
      <c r="R17" s="773"/>
      <c r="S17" s="774"/>
      <c r="T17" s="773"/>
      <c r="U17" s="774"/>
      <c r="V17" s="773"/>
      <c r="W17" s="774"/>
      <c r="X17" s="1811"/>
      <c r="Y17" s="3189"/>
      <c r="Z17" s="1812"/>
      <c r="AA17" s="1809">
        <v>1</v>
      </c>
      <c r="AB17" s="1809">
        <v>1</v>
      </c>
      <c r="AC17" s="1809">
        <v>1</v>
      </c>
    </row>
    <row r="18" spans="1:29" ht="15">
      <c r="A18" s="403"/>
      <c r="B18" s="632" t="s">
        <v>2689</v>
      </c>
      <c r="C18" s="2605"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0"/>
      <c r="M18" s="1131"/>
      <c r="N18" s="1131"/>
      <c r="O18" s="1131"/>
      <c r="P18" s="3189"/>
      <c r="Q18" s="1808" t="str">
        <f>B18</f>
        <v>基础设施水平</v>
      </c>
      <c r="R18" s="773" t="s">
        <v>17</v>
      </c>
      <c r="S18" s="774">
        <f>F18</f>
        <v>100</v>
      </c>
      <c r="T18" s="773" t="s">
        <v>17</v>
      </c>
      <c r="U18" s="774">
        <f>H18</f>
        <v>100</v>
      </c>
      <c r="V18" s="773" t="s">
        <v>17</v>
      </c>
      <c r="W18" s="774">
        <f>J18</f>
        <v>100</v>
      </c>
      <c r="X18" s="1811"/>
      <c r="Y18" s="3189"/>
      <c r="Z18" s="1812" t="str">
        <f>Q18</f>
        <v>基础设施水平</v>
      </c>
      <c r="AA18" s="1809">
        <f t="shared" ref="AA18" si="8">D18/F18</f>
        <v>1</v>
      </c>
      <c r="AB18" s="1809">
        <f t="shared" ref="AB18" si="9">D18/H18</f>
        <v>1</v>
      </c>
      <c r="AC18" s="1809">
        <f t="shared" ref="AC18" si="10">D18/J18</f>
        <v>1</v>
      </c>
    </row>
    <row r="19" spans="1:29" ht="15">
      <c r="A19" s="403"/>
      <c r="B19" s="632"/>
      <c r="C19" s="2606"/>
      <c r="D19" s="449"/>
      <c r="E19" s="2606"/>
      <c r="F19" s="452"/>
      <c r="G19" s="2606"/>
      <c r="H19" s="447"/>
      <c r="I19" s="446"/>
      <c r="J19" s="447"/>
      <c r="K19" s="1382"/>
      <c r="L19" s="1140"/>
      <c r="M19" s="1131"/>
      <c r="N19" s="1131"/>
      <c r="O19" s="1131"/>
      <c r="P19" s="3189"/>
      <c r="Q19" s="1808"/>
      <c r="R19" s="773"/>
      <c r="S19" s="774"/>
      <c r="T19" s="773"/>
      <c r="U19" s="774"/>
      <c r="V19" s="773"/>
      <c r="W19" s="774"/>
      <c r="X19" s="1811"/>
      <c r="Y19" s="3189"/>
      <c r="Z19" s="1812"/>
      <c r="AA19" s="1809">
        <v>1</v>
      </c>
      <c r="AB19" s="1809">
        <v>1</v>
      </c>
      <c r="AC19" s="1809">
        <v>1</v>
      </c>
    </row>
    <row r="20" spans="1:29" ht="128.25">
      <c r="A20" s="403"/>
      <c r="B20" s="63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0"/>
      <c r="M20" s="1131"/>
      <c r="N20" s="1131"/>
      <c r="O20" s="1131"/>
      <c r="P20" s="3189"/>
      <c r="Q20" s="1808" t="str">
        <f>B20</f>
        <v>自然及人文环境</v>
      </c>
      <c r="R20" s="773" t="s">
        <v>17</v>
      </c>
      <c r="S20" s="774">
        <f>F20</f>
        <v>100</v>
      </c>
      <c r="T20" s="773" t="s">
        <v>17</v>
      </c>
      <c r="U20" s="774">
        <f>H20</f>
        <v>100</v>
      </c>
      <c r="V20" s="773" t="s">
        <v>17</v>
      </c>
      <c r="W20" s="774">
        <f>J20</f>
        <v>100</v>
      </c>
      <c r="X20" s="1811"/>
      <c r="Y20" s="3189"/>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40"/>
      <c r="M21" s="1131"/>
      <c r="N21" s="1131"/>
      <c r="O21" s="1131"/>
      <c r="P21" s="3189"/>
      <c r="Q21" s="1808"/>
      <c r="R21" s="773"/>
      <c r="S21" s="774"/>
      <c r="T21" s="773"/>
      <c r="U21" s="774"/>
      <c r="V21" s="773"/>
      <c r="W21" s="774"/>
      <c r="X21" s="1811"/>
      <c r="Y21" s="3189"/>
      <c r="Z21" s="1812"/>
      <c r="AA21" s="1809">
        <v>1</v>
      </c>
      <c r="AB21" s="1809">
        <v>1</v>
      </c>
      <c r="AC21" s="1809">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40"/>
      <c r="M22" s="1131"/>
      <c r="N22" s="1131"/>
      <c r="O22" s="1131"/>
      <c r="P22" s="3189"/>
      <c r="Q22" s="1808" t="str">
        <f>B22</f>
        <v>楼层</v>
      </c>
      <c r="R22" s="773" t="s">
        <v>17</v>
      </c>
      <c r="S22" s="774">
        <f>F22</f>
        <v>100</v>
      </c>
      <c r="T22" s="773" t="s">
        <v>17</v>
      </c>
      <c r="U22" s="774">
        <f>H22</f>
        <v>100</v>
      </c>
      <c r="V22" s="773" t="s">
        <v>17</v>
      </c>
      <c r="W22" s="774">
        <f>J22</f>
        <v>100</v>
      </c>
      <c r="X22" s="1811"/>
      <c r="Y22" s="3189"/>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0"/>
      <c r="M23" s="1131"/>
      <c r="N23" s="1131"/>
      <c r="O23" s="1131"/>
      <c r="P23" s="3189"/>
      <c r="Q23" s="1808">
        <f>B23</f>
        <v>111</v>
      </c>
      <c r="R23" s="773" t="s">
        <v>17</v>
      </c>
      <c r="S23" s="774">
        <f>F23</f>
        <v>100</v>
      </c>
      <c r="T23" s="773" t="s">
        <v>17</v>
      </c>
      <c r="U23" s="774">
        <f>H23</f>
        <v>100</v>
      </c>
      <c r="V23" s="773" t="s">
        <v>17</v>
      </c>
      <c r="W23" s="774">
        <f>J23</f>
        <v>100</v>
      </c>
      <c r="X23" s="1811"/>
      <c r="Y23" s="3189"/>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0"/>
      <c r="M24" s="1131"/>
      <c r="N24" s="1131"/>
      <c r="O24" s="1131"/>
      <c r="P24" s="3189"/>
      <c r="Q24" s="1808">
        <f t="shared" ref="Q24:Q36" si="11">B24</f>
        <v>111</v>
      </c>
      <c r="R24" s="773" t="s">
        <v>17</v>
      </c>
      <c r="S24" s="774">
        <f>F24</f>
        <v>100</v>
      </c>
      <c r="T24" s="773" t="s">
        <v>17</v>
      </c>
      <c r="U24" s="774">
        <f>H24</f>
        <v>100</v>
      </c>
      <c r="V24" s="773" t="s">
        <v>17</v>
      </c>
      <c r="W24" s="774">
        <f>J24</f>
        <v>100</v>
      </c>
      <c r="X24" s="1811"/>
      <c r="Y24" s="3189"/>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2"/>
      <c r="M25" s="1133"/>
      <c r="N25" s="1133"/>
      <c r="O25" s="1133"/>
      <c r="P25" s="3189"/>
      <c r="Q25" s="1793">
        <f t="shared" si="11"/>
        <v>111</v>
      </c>
      <c r="R25" s="769" t="s">
        <v>17</v>
      </c>
      <c r="S25" s="770">
        <f>F25</f>
        <v>100</v>
      </c>
      <c r="T25" s="769" t="s">
        <v>17</v>
      </c>
      <c r="U25" s="770">
        <f>H25</f>
        <v>100</v>
      </c>
      <c r="V25" s="769" t="s">
        <v>17</v>
      </c>
      <c r="W25" s="770">
        <f>J25</f>
        <v>100</v>
      </c>
      <c r="X25" s="771"/>
      <c r="Y25" s="3189"/>
      <c r="Z25" s="54">
        <f>Q25</f>
        <v>111</v>
      </c>
      <c r="AA25" s="1809">
        <f>D25/F25</f>
        <v>1</v>
      </c>
      <c r="AB25" s="1809">
        <f>D25/H25</f>
        <v>1</v>
      </c>
      <c r="AC25" s="1809">
        <f>D25/J25</f>
        <v>1</v>
      </c>
    </row>
    <row r="26" spans="1:29" ht="28.5">
      <c r="A26" s="651" t="s">
        <v>2563</v>
      </c>
      <c r="B26" s="69" t="s">
        <v>2712</v>
      </c>
      <c r="C26" s="2692">
        <f>B1</f>
        <v>0</v>
      </c>
      <c r="D26" s="447">
        <v>100</v>
      </c>
      <c r="E26" s="446"/>
      <c r="F26" s="448">
        <f>SUMIF(79:79,E26,80:80)-SUMIF(79:79,C26,80:80)+100</f>
        <v>100</v>
      </c>
      <c r="G26" s="446"/>
      <c r="H26" s="447">
        <f>SUMIF(79:79,G26,80:80)-SUMIF(79:79,C26,80:80)+100</f>
        <v>100</v>
      </c>
      <c r="I26" s="446"/>
      <c r="J26" s="447">
        <f>SUMIF(79:79,I26,80:80)-SUMIF(79:79,C26,80:80)+100</f>
        <v>100</v>
      </c>
      <c r="K26" s="611"/>
      <c r="L26" s="1140"/>
      <c r="M26" s="1131"/>
      <c r="N26" s="1131"/>
      <c r="O26" s="1131"/>
      <c r="P26" s="3190" t="s">
        <v>2565</v>
      </c>
      <c r="Q26" s="1808" t="str">
        <f t="shared" si="11"/>
        <v>配套类型</v>
      </c>
      <c r="R26" s="773" t="s">
        <v>17</v>
      </c>
      <c r="S26" s="774">
        <f t="shared" ref="S26:S36" si="12">F26</f>
        <v>100</v>
      </c>
      <c r="T26" s="773" t="s">
        <v>17</v>
      </c>
      <c r="U26" s="774">
        <f t="shared" ref="U26:U36" si="13">H26</f>
        <v>100</v>
      </c>
      <c r="V26" s="773" t="s">
        <v>17</v>
      </c>
      <c r="W26" s="774">
        <f t="shared" ref="W26:W36" si="14">J26</f>
        <v>100</v>
      </c>
      <c r="X26" s="1811"/>
      <c r="Y26" s="3191" t="s">
        <v>2565</v>
      </c>
      <c r="Z26" s="1812" t="str">
        <f t="shared" ref="Z26:Z36" si="15">Q26</f>
        <v>配套类型</v>
      </c>
      <c r="AA26" s="1809">
        <f t="shared" si="3"/>
        <v>1</v>
      </c>
      <c r="AB26" s="1809">
        <f t="shared" si="4"/>
        <v>1</v>
      </c>
      <c r="AC26" s="1809">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8"/>
      <c r="M27" s="1141"/>
      <c r="N27" s="1141"/>
      <c r="O27" s="1141"/>
      <c r="P27" s="3191"/>
      <c r="Q27" s="775" t="str">
        <f t="shared" si="11"/>
        <v>项目停车位配比</v>
      </c>
      <c r="R27" s="776" t="s">
        <v>17</v>
      </c>
      <c r="S27" s="777">
        <f t="shared" si="12"/>
        <v>100</v>
      </c>
      <c r="T27" s="776" t="s">
        <v>17</v>
      </c>
      <c r="U27" s="777">
        <f t="shared" si="13"/>
        <v>100</v>
      </c>
      <c r="V27" s="776" t="s">
        <v>17</v>
      </c>
      <c r="W27" s="777">
        <f t="shared" si="14"/>
        <v>100</v>
      </c>
      <c r="X27" s="778"/>
      <c r="Y27" s="3191"/>
      <c r="Z27" s="779" t="str">
        <f t="shared" si="15"/>
        <v>项目停车位配比</v>
      </c>
      <c r="AA27" s="1809">
        <f t="shared" si="3"/>
        <v>1</v>
      </c>
      <c r="AB27" s="1809">
        <f t="shared" si="4"/>
        <v>1</v>
      </c>
      <c r="AC27" s="1809">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40"/>
      <c r="M28" s="1131"/>
      <c r="N28" s="1131"/>
      <c r="O28" s="1131"/>
      <c r="P28" s="3191"/>
      <c r="Q28" s="1808" t="str">
        <f t="shared" si="11"/>
        <v>公共部分装修</v>
      </c>
      <c r="R28" s="773" t="s">
        <v>17</v>
      </c>
      <c r="S28" s="774">
        <f t="shared" si="12"/>
        <v>100</v>
      </c>
      <c r="T28" s="773" t="s">
        <v>17</v>
      </c>
      <c r="U28" s="774">
        <f t="shared" si="13"/>
        <v>100</v>
      </c>
      <c r="V28" s="773" t="s">
        <v>17</v>
      </c>
      <c r="W28" s="774">
        <f t="shared" si="14"/>
        <v>100</v>
      </c>
      <c r="X28" s="1811"/>
      <c r="Y28" s="3191"/>
      <c r="Z28" s="1812" t="str">
        <f t="shared" si="15"/>
        <v>公共部分装修</v>
      </c>
      <c r="AA28" s="1809">
        <f t="shared" si="3"/>
        <v>1</v>
      </c>
      <c r="AB28" s="1809">
        <f t="shared" si="4"/>
        <v>1</v>
      </c>
      <c r="AC28" s="1809">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0"/>
      <c r="M29" s="1131"/>
      <c r="N29" s="1131"/>
      <c r="O29" s="1131"/>
      <c r="P29" s="3191"/>
      <c r="Q29" s="1808" t="str">
        <f t="shared" si="11"/>
        <v>成新率</v>
      </c>
      <c r="R29" s="773" t="s">
        <v>17</v>
      </c>
      <c r="S29" s="774" t="e">
        <f t="shared" si="12"/>
        <v>#N/A</v>
      </c>
      <c r="T29" s="773" t="s">
        <v>17</v>
      </c>
      <c r="U29" s="774" t="e">
        <f t="shared" si="13"/>
        <v>#N/A</v>
      </c>
      <c r="V29" s="773" t="s">
        <v>17</v>
      </c>
      <c r="W29" s="774" t="e">
        <f t="shared" si="14"/>
        <v>#N/A</v>
      </c>
      <c r="X29" s="1811"/>
      <c r="Y29" s="3191"/>
      <c r="Z29" s="1812" t="str">
        <f t="shared" si="15"/>
        <v>成新率</v>
      </c>
      <c r="AA29" s="1809" t="e">
        <f t="shared" si="3"/>
        <v>#N/A</v>
      </c>
      <c r="AB29" s="1809" t="e">
        <f t="shared" si="4"/>
        <v>#N/A</v>
      </c>
      <c r="AC29" s="1809"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40"/>
      <c r="M30" s="1131"/>
      <c r="N30" s="1131"/>
      <c r="O30" s="1131"/>
      <c r="P30" s="3191"/>
      <c r="Q30" s="1808" t="str">
        <f t="shared" si="11"/>
        <v>物业等级</v>
      </c>
      <c r="R30" s="773" t="s">
        <v>17</v>
      </c>
      <c r="S30" s="774">
        <f t="shared" si="12"/>
        <v>100</v>
      </c>
      <c r="T30" s="773" t="s">
        <v>17</v>
      </c>
      <c r="U30" s="774">
        <f t="shared" si="13"/>
        <v>100</v>
      </c>
      <c r="V30" s="773" t="s">
        <v>17</v>
      </c>
      <c r="W30" s="774">
        <f t="shared" si="14"/>
        <v>100</v>
      </c>
      <c r="X30" s="1811"/>
      <c r="Y30" s="3191"/>
      <c r="Z30" s="1812" t="str">
        <f t="shared" si="15"/>
        <v>物业等级</v>
      </c>
      <c r="AA30" s="1809">
        <f t="shared" si="3"/>
        <v>1</v>
      </c>
      <c r="AB30" s="1809">
        <f t="shared" si="4"/>
        <v>1</v>
      </c>
      <c r="AC30" s="1809">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2"/>
      <c r="M31" s="1133"/>
      <c r="N31" s="1133"/>
      <c r="O31" s="1133"/>
      <c r="P31" s="3191"/>
      <c r="Q31" s="1793" t="str">
        <f t="shared" si="11"/>
        <v>停车位面积</v>
      </c>
      <c r="R31" s="769" t="s">
        <v>17</v>
      </c>
      <c r="S31" s="770" t="e">
        <f t="shared" si="12"/>
        <v>#N/A</v>
      </c>
      <c r="T31" s="769" t="s">
        <v>17</v>
      </c>
      <c r="U31" s="770" t="e">
        <f t="shared" si="13"/>
        <v>#N/A</v>
      </c>
      <c r="V31" s="769" t="s">
        <v>17</v>
      </c>
      <c r="W31" s="770" t="e">
        <f t="shared" si="14"/>
        <v>#N/A</v>
      </c>
      <c r="X31" s="771"/>
      <c r="Y31" s="3191"/>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40"/>
      <c r="M32" s="1131"/>
      <c r="N32" s="1131"/>
      <c r="O32" s="1131"/>
      <c r="P32" s="3191" t="s">
        <v>2565</v>
      </c>
      <c r="Q32" s="1808" t="str">
        <f t="shared" si="11"/>
        <v>车位类型</v>
      </c>
      <c r="R32" s="773" t="s">
        <v>17</v>
      </c>
      <c r="S32" s="774">
        <f t="shared" si="12"/>
        <v>100</v>
      </c>
      <c r="T32" s="773" t="s">
        <v>17</v>
      </c>
      <c r="U32" s="774">
        <f t="shared" si="13"/>
        <v>100</v>
      </c>
      <c r="V32" s="773" t="s">
        <v>17</v>
      </c>
      <c r="W32" s="774">
        <f t="shared" si="14"/>
        <v>100</v>
      </c>
      <c r="X32" s="1811"/>
      <c r="Y32" s="3191" t="s">
        <v>2565</v>
      </c>
      <c r="Z32" s="1812" t="str">
        <f t="shared" si="15"/>
        <v>车位类型</v>
      </c>
      <c r="AA32" s="1809">
        <f t="shared" si="3"/>
        <v>1</v>
      </c>
      <c r="AB32" s="1809">
        <f t="shared" si="4"/>
        <v>1</v>
      </c>
      <c r="AC32" s="1809">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40"/>
      <c r="M33" s="1131"/>
      <c r="N33" s="1131"/>
      <c r="O33" s="1131"/>
      <c r="P33" s="3191"/>
      <c r="Q33" s="1808" t="str">
        <f t="shared" si="11"/>
        <v>是否直接入户</v>
      </c>
      <c r="R33" s="773" t="s">
        <v>17</v>
      </c>
      <c r="S33" s="774">
        <f t="shared" si="12"/>
        <v>100</v>
      </c>
      <c r="T33" s="773" t="s">
        <v>17</v>
      </c>
      <c r="U33" s="774">
        <f t="shared" si="13"/>
        <v>100</v>
      </c>
      <c r="V33" s="773" t="s">
        <v>17</v>
      </c>
      <c r="W33" s="774">
        <f t="shared" si="14"/>
        <v>100</v>
      </c>
      <c r="X33" s="1811"/>
      <c r="Y33" s="3191"/>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0"/>
      <c r="M34" s="1131"/>
      <c r="N34" s="1131"/>
      <c r="O34" s="1131"/>
      <c r="P34" s="3191"/>
      <c r="Q34" s="1808">
        <f t="shared" si="11"/>
        <v>111</v>
      </c>
      <c r="R34" s="773" t="s">
        <v>17</v>
      </c>
      <c r="S34" s="774">
        <f t="shared" si="12"/>
        <v>100</v>
      </c>
      <c r="T34" s="773" t="s">
        <v>17</v>
      </c>
      <c r="U34" s="774">
        <f t="shared" si="13"/>
        <v>100</v>
      </c>
      <c r="V34" s="773" t="s">
        <v>17</v>
      </c>
      <c r="W34" s="774">
        <f t="shared" si="14"/>
        <v>100</v>
      </c>
      <c r="X34" s="1811"/>
      <c r="Y34" s="3191"/>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8"/>
      <c r="M35" s="1141"/>
      <c r="N35" s="1141"/>
      <c r="O35" s="1141"/>
      <c r="P35" s="3191"/>
      <c r="Q35" s="775">
        <f t="shared" si="11"/>
        <v>111</v>
      </c>
      <c r="R35" s="776" t="s">
        <v>17</v>
      </c>
      <c r="S35" s="777">
        <f t="shared" si="12"/>
        <v>100</v>
      </c>
      <c r="T35" s="776" t="s">
        <v>17</v>
      </c>
      <c r="U35" s="777">
        <f t="shared" si="13"/>
        <v>100</v>
      </c>
      <c r="V35" s="776" t="s">
        <v>17</v>
      </c>
      <c r="W35" s="777">
        <f t="shared" si="14"/>
        <v>100</v>
      </c>
      <c r="X35" s="778"/>
      <c r="Y35" s="3191"/>
      <c r="Z35" s="779">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0"/>
      <c r="M36" s="1131"/>
      <c r="N36" s="1131"/>
      <c r="O36" s="1131"/>
      <c r="P36" s="3191"/>
      <c r="Q36" s="1808">
        <f t="shared" si="11"/>
        <v>111</v>
      </c>
      <c r="R36" s="773" t="s">
        <v>17</v>
      </c>
      <c r="S36" s="774">
        <f t="shared" si="12"/>
        <v>100</v>
      </c>
      <c r="T36" s="773" t="s">
        <v>17</v>
      </c>
      <c r="U36" s="774">
        <f t="shared" si="13"/>
        <v>100</v>
      </c>
      <c r="V36" s="773" t="s">
        <v>17</v>
      </c>
      <c r="W36" s="774">
        <f t="shared" si="14"/>
        <v>100</v>
      </c>
      <c r="X36" s="1811"/>
      <c r="Y36" s="3191"/>
      <c r="Z36" s="1812">
        <f t="shared" si="15"/>
        <v>111</v>
      </c>
      <c r="AA36" s="1809">
        <f t="shared" si="3"/>
        <v>1</v>
      </c>
      <c r="AB36" s="1809">
        <f t="shared" si="4"/>
        <v>1</v>
      </c>
      <c r="AC36" s="1809">
        <f t="shared" si="5"/>
        <v>1</v>
      </c>
    </row>
    <row r="37" spans="1:29" ht="15">
      <c r="A37" s="478" t="s">
        <v>2720</v>
      </c>
      <c r="B37" s="2693" t="s">
        <v>2721</v>
      </c>
      <c r="C37" s="1406" t="s">
        <v>1</v>
      </c>
      <c r="D37" s="1407"/>
      <c r="E37" s="1408"/>
      <c r="F37" s="1409"/>
      <c r="G37" s="1410"/>
      <c r="H37" s="1411"/>
      <c r="I37" s="1408"/>
      <c r="J37" s="1411"/>
      <c r="K37" s="618"/>
      <c r="L37" s="1143"/>
      <c r="M37" s="1144"/>
      <c r="N37" s="1131"/>
      <c r="O37" s="1144"/>
      <c r="P37" s="3186" t="str">
        <f>A37</f>
        <v>成交单价</v>
      </c>
      <c r="Q37" s="3186"/>
      <c r="R37" s="3243">
        <f>E37</f>
        <v>0</v>
      </c>
      <c r="S37" s="3243"/>
      <c r="T37" s="3243">
        <f>G37</f>
        <v>0</v>
      </c>
      <c r="U37" s="3243"/>
      <c r="V37" s="3243">
        <f>I37</f>
        <v>0</v>
      </c>
      <c r="W37" s="3243"/>
      <c r="X37" s="758"/>
      <c r="Y37" s="780"/>
      <c r="Z37" s="758"/>
      <c r="AA37" s="758"/>
      <c r="AB37" s="758"/>
      <c r="AC37" s="758"/>
    </row>
    <row r="38" spans="1:29" ht="15.75" thickBot="1">
      <c r="A38" s="485" t="s">
        <v>2722</v>
      </c>
      <c r="B38" s="486" t="str">
        <f>B37</f>
        <v>元/车位</v>
      </c>
      <c r="C38" s="1412" t="e">
        <f>R39</f>
        <v>#DIV/0!</v>
      </c>
      <c r="D38" s="1413"/>
      <c r="E38" s="1414" t="e">
        <f>R38</f>
        <v>#DIV/0!</v>
      </c>
      <c r="F38" s="1414"/>
      <c r="G38" s="1412" t="e">
        <f>T38</f>
        <v>#DIV/0!</v>
      </c>
      <c r="H38" s="1413"/>
      <c r="I38" s="1414" t="e">
        <f>V38</f>
        <v>#DIV/0!</v>
      </c>
      <c r="J38" s="1413"/>
      <c r="K38" s="619"/>
      <c r="L38" s="1143"/>
      <c r="M38" s="1144"/>
      <c r="N38" s="1144"/>
      <c r="O38" s="1144"/>
      <c r="P38" s="3186" t="str">
        <f>A38</f>
        <v>比较价值（元/平方米）</v>
      </c>
      <c r="Q38" s="3186"/>
      <c r="R38" s="3243" t="e">
        <f>IF(F1="售价",ROUND(PRODUCT(R37,AA7:AA36),0),ROUND(PRODUCT(R37,AA7:AA36),1))</f>
        <v>#DIV/0!</v>
      </c>
      <c r="S38" s="3243"/>
      <c r="T38" s="3243" t="e">
        <f>IF(F1="售价",ROUND(PRODUCT(T37,AB7:AB36),0),ROUND(PRODUCT(T37,AB7:AB36),1))</f>
        <v>#DIV/0!</v>
      </c>
      <c r="U38" s="3243"/>
      <c r="V38" s="3243" t="e">
        <f>IF(F1="售价",ROUND(PRODUCT(V37,AC7:AC36),0),ROUND(PRODUCT(V37,AC7:AC36),1))</f>
        <v>#DIV/0!</v>
      </c>
      <c r="W38" s="3243"/>
      <c r="X38" s="758"/>
      <c r="Y38" s="758"/>
      <c r="Z38" s="758"/>
      <c r="AA38" s="758"/>
      <c r="AB38" s="758"/>
      <c r="AC38" s="758"/>
    </row>
    <row r="39" spans="1:29" ht="15.75" thickBot="1">
      <c r="A39" s="491" t="s">
        <v>2723</v>
      </c>
      <c r="B39" s="492"/>
      <c r="C39" s="1416" t="e">
        <f>R39</f>
        <v>#DIV/0!</v>
      </c>
      <c r="D39" s="1416"/>
      <c r="E39" s="1416"/>
      <c r="F39" s="1416"/>
      <c r="G39" s="1416"/>
      <c r="H39" s="1416"/>
      <c r="I39" s="1416"/>
      <c r="J39" s="1416"/>
      <c r="K39" s="620"/>
      <c r="L39" s="1143"/>
      <c r="M39" s="1144"/>
      <c r="N39" s="1144"/>
      <c r="O39" s="1144"/>
      <c r="P39" s="3180" t="str">
        <f>A39</f>
        <v>估价对象XX用房的比较价值（楼面单价，元/平方米）</v>
      </c>
      <c r="Q39" s="3181"/>
      <c r="R39" s="3302" t="e">
        <f>IF(F1="售价",ROUND(AVERAGE(R38:V38),0),ROUND(AVERAGE(R38:V38),1))</f>
        <v>#DIV/0!</v>
      </c>
      <c r="S39" s="3302"/>
      <c r="T39" s="3302"/>
      <c r="U39" s="3302"/>
      <c r="V39" s="3302"/>
      <c r="W39" s="3302"/>
      <c r="X39" s="758"/>
      <c r="Y39" s="758"/>
      <c r="Z39" s="758"/>
      <c r="AA39" s="758"/>
      <c r="AB39" s="758"/>
      <c r="AC39" s="758"/>
    </row>
    <row r="40" spans="1:29">
      <c r="A40" s="1144"/>
      <c r="B40" s="1144"/>
      <c r="C40" s="1144"/>
      <c r="D40" s="1144"/>
      <c r="E40" s="1144"/>
      <c r="F40" s="1144"/>
      <c r="G40" s="1147"/>
      <c r="H40" s="1144"/>
      <c r="I40" s="1144"/>
      <c r="J40" s="1144"/>
      <c r="K40" s="1105"/>
      <c r="L40" s="1106"/>
      <c r="M40" s="1144"/>
      <c r="N40" s="1144"/>
      <c r="O40" s="1144"/>
      <c r="P40" s="1419"/>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9"/>
      <c r="Q41" s="1144"/>
      <c r="R41" s="1144"/>
      <c r="S41" s="1144"/>
      <c r="T41" s="1144"/>
      <c r="U41" s="1144"/>
      <c r="V41" s="1144"/>
      <c r="W41" s="1144"/>
      <c r="X41" s="1144"/>
      <c r="Y41" s="1144"/>
      <c r="Z41" s="1144"/>
      <c r="AA41" s="1144"/>
      <c r="AB41" s="1144"/>
      <c r="AC41" s="1144"/>
    </row>
    <row r="42" spans="1:29" ht="13.5" customHeight="1">
      <c r="A42" s="1144"/>
      <c r="B42" s="1144"/>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5"/>
      <c r="L42" s="1106"/>
      <c r="M42" s="1144"/>
      <c r="N42" s="1144"/>
      <c r="O42" s="1144"/>
      <c r="P42" s="1419"/>
      <c r="Q42" s="1144"/>
      <c r="R42" s="1144"/>
      <c r="S42" s="1144"/>
      <c r="T42" s="1144"/>
      <c r="U42" s="1144"/>
      <c r="V42" s="1144"/>
      <c r="W42" s="1144"/>
      <c r="X42" s="1144"/>
      <c r="Y42" s="1144"/>
      <c r="Z42" s="1144"/>
      <c r="AA42" s="1144"/>
      <c r="AB42" s="1144"/>
      <c r="AC42" s="1144"/>
    </row>
    <row r="43" spans="1:29" ht="13.5" customHeight="1">
      <c r="A43" s="1144"/>
      <c r="B43" s="1144"/>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5"/>
      <c r="L43" s="1106"/>
      <c r="M43" s="1144"/>
      <c r="N43" s="1144"/>
      <c r="O43" s="1144"/>
      <c r="P43" s="1419"/>
      <c r="Q43" s="1144"/>
      <c r="R43" s="1144"/>
      <c r="S43" s="1144"/>
      <c r="T43" s="1144"/>
      <c r="U43" s="1144"/>
      <c r="V43" s="1144"/>
      <c r="W43" s="1144"/>
      <c r="X43" s="1144"/>
      <c r="Y43" s="1144"/>
      <c r="Z43" s="1144"/>
      <c r="AA43" s="1144"/>
      <c r="AB43" s="1144"/>
      <c r="AC43" s="1144"/>
    </row>
    <row r="44" spans="1:29" s="501" customFormat="1" ht="13.5" customHeight="1">
      <c r="A44" s="1145"/>
      <c r="B44" s="1145"/>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8"/>
      <c r="L44" s="1149"/>
      <c r="M44" s="1145"/>
      <c r="N44" s="1145"/>
      <c r="O44" s="1145"/>
      <c r="P44" s="1420"/>
      <c r="Q44" s="1145"/>
      <c r="R44" s="1145"/>
      <c r="S44" s="1145"/>
      <c r="T44" s="1145"/>
      <c r="U44" s="1145"/>
      <c r="V44" s="1145"/>
      <c r="W44" s="1145"/>
      <c r="X44" s="1145"/>
      <c r="Y44" s="1145"/>
      <c r="Z44" s="1145"/>
      <c r="AA44" s="1145"/>
      <c r="AB44" s="1145"/>
      <c r="AC44" s="1145"/>
    </row>
    <row r="45" spans="1:29" s="501" customFormat="1">
      <c r="A45" s="1145"/>
      <c r="B45" s="1146"/>
      <c r="C45" s="1150"/>
      <c r="D45" s="1145"/>
      <c r="E45" s="1145"/>
      <c r="F45" s="1145"/>
      <c r="G45" s="1145"/>
      <c r="H45" s="1145"/>
      <c r="I45" s="1145"/>
      <c r="J45" s="1145"/>
      <c r="K45" s="1148"/>
      <c r="L45" s="1149"/>
      <c r="M45" s="1145"/>
      <c r="N45" s="1145"/>
      <c r="O45" s="1145"/>
      <c r="P45" s="1420"/>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9"/>
      <c r="Q46" s="1144"/>
      <c r="R46" s="1144"/>
      <c r="S46" s="1144"/>
      <c r="T46" s="1144"/>
      <c r="U46" s="1144"/>
      <c r="V46" s="1144"/>
      <c r="W46" s="1144"/>
      <c r="X46" s="1144"/>
      <c r="Y46" s="1144"/>
      <c r="Z46" s="1144"/>
      <c r="AA46" s="1144"/>
      <c r="AB46" s="1144"/>
      <c r="AC46" s="1144"/>
    </row>
    <row r="47" spans="1:29" ht="21.75" thickBot="1">
      <c r="A47" s="1423" t="s">
        <v>2727</v>
      </c>
      <c r="B47" s="1144"/>
      <c r="C47" s="1159"/>
      <c r="D47" s="1159"/>
      <c r="E47" s="1159"/>
      <c r="F47" s="1424"/>
      <c r="G47" s="1424"/>
      <c r="H47" s="1159"/>
      <c r="I47" s="1159"/>
      <c r="J47" s="1159"/>
      <c r="K47" s="1160"/>
      <c r="L47" s="1161"/>
      <c r="M47" s="1159"/>
      <c r="N47" s="1159"/>
      <c r="O47" s="1159"/>
      <c r="P47" s="1421"/>
      <c r="Q47" s="1422"/>
      <c r="R47" s="1144"/>
      <c r="S47" s="1144"/>
      <c r="T47" s="1144"/>
      <c r="U47" s="1144"/>
      <c r="V47" s="1144"/>
      <c r="W47" s="1144"/>
      <c r="X47" s="1144"/>
      <c r="Y47" s="1144"/>
      <c r="Z47" s="1144"/>
      <c r="AA47" s="1144"/>
      <c r="AB47" s="1144"/>
      <c r="AC47" s="1144"/>
    </row>
    <row r="48" spans="1:29" s="507" customFormat="1" ht="15">
      <c r="A48" s="504" t="s">
        <v>2728</v>
      </c>
      <c r="B48" s="505"/>
      <c r="C48" s="1572" t="str">
        <f>YEAR(C7)&amp;"-"&amp;MONTH(C7)</f>
        <v>2018-9</v>
      </c>
      <c r="D48" s="1573">
        <f>EDATE(C48,-1)</f>
        <v>43313</v>
      </c>
      <c r="E48" s="1573">
        <f t="shared" ref="E48:O48" si="16">EDATE(D48,-1)</f>
        <v>43282</v>
      </c>
      <c r="F48" s="1573">
        <f t="shared" si="16"/>
        <v>43252</v>
      </c>
      <c r="G48" s="1573">
        <f t="shared" si="16"/>
        <v>43221</v>
      </c>
      <c r="H48" s="1573">
        <f t="shared" si="16"/>
        <v>43191</v>
      </c>
      <c r="I48" s="1573">
        <f t="shared" si="16"/>
        <v>43160</v>
      </c>
      <c r="J48" s="1573">
        <f t="shared" si="16"/>
        <v>43132</v>
      </c>
      <c r="K48" s="1573">
        <f t="shared" si="16"/>
        <v>43101</v>
      </c>
      <c r="L48" s="1573">
        <f t="shared" si="16"/>
        <v>43070</v>
      </c>
      <c r="M48" s="1573">
        <f t="shared" si="16"/>
        <v>43040</v>
      </c>
      <c r="N48" s="1573">
        <f t="shared" si="16"/>
        <v>43009</v>
      </c>
      <c r="O48" s="1573">
        <f t="shared" si="16"/>
        <v>42979</v>
      </c>
      <c r="P48" s="1437"/>
      <c r="Q48" s="1438"/>
      <c r="R48" s="1438"/>
      <c r="S48" s="1438"/>
      <c r="T48" s="1438"/>
      <c r="U48" s="1438"/>
      <c r="V48" s="1438"/>
      <c r="W48" s="1438"/>
      <c r="X48" s="1438"/>
      <c r="Y48" s="1438"/>
      <c r="Z48" s="1438"/>
      <c r="AA48" s="1438"/>
      <c r="AB48" s="1438"/>
      <c r="AC48" s="1438"/>
    </row>
    <row r="49" spans="1:29" s="116" customFormat="1" ht="15">
      <c r="A49" s="508"/>
      <c r="B49" s="509"/>
      <c r="C49" s="1565">
        <v>100</v>
      </c>
      <c r="D49" s="511"/>
      <c r="E49" s="511"/>
      <c r="F49" s="511"/>
      <c r="G49" s="511"/>
      <c r="H49" s="511"/>
      <c r="I49" s="511"/>
      <c r="J49" s="511"/>
      <c r="K49" s="511"/>
      <c r="L49" s="511"/>
      <c r="M49" s="512"/>
      <c r="N49" s="511"/>
      <c r="O49" s="512"/>
      <c r="P49" s="1427"/>
      <c r="Q49" s="1426"/>
      <c r="R49" s="1426"/>
      <c r="S49" s="1426"/>
      <c r="T49" s="1426"/>
      <c r="U49" s="1426"/>
      <c r="V49" s="1426"/>
      <c r="W49" s="1426"/>
      <c r="X49" s="1426"/>
      <c r="Y49" s="1426"/>
      <c r="Z49" s="1426"/>
      <c r="AA49" s="1426"/>
      <c r="AB49" s="1426"/>
      <c r="AC49" s="1426"/>
    </row>
    <row r="50" spans="1:29" s="116" customFormat="1" ht="15.75" thickBot="1">
      <c r="A50" s="514" t="s">
        <v>2585</v>
      </c>
      <c r="B50" s="515"/>
      <c r="C50" s="516"/>
      <c r="D50" s="517"/>
      <c r="E50" s="517"/>
      <c r="F50" s="517"/>
      <c r="G50" s="517"/>
      <c r="H50" s="517"/>
      <c r="I50" s="517"/>
      <c r="J50" s="517"/>
      <c r="K50" s="517"/>
      <c r="L50" s="517"/>
      <c r="M50" s="518"/>
      <c r="N50" s="517"/>
      <c r="O50" s="518"/>
      <c r="P50" s="1427"/>
      <c r="Q50" s="1422"/>
      <c r="R50" s="1426"/>
      <c r="S50" s="1426"/>
      <c r="T50" s="1426"/>
      <c r="U50" s="1426"/>
      <c r="V50" s="1426"/>
      <c r="W50" s="1426"/>
      <c r="X50" s="1426"/>
      <c r="Y50" s="1426"/>
      <c r="Z50" s="1426"/>
      <c r="AA50" s="1426"/>
      <c r="AB50" s="1426"/>
      <c r="AC50" s="1426"/>
    </row>
    <row r="51" spans="1:29" s="116" customFormat="1" ht="15">
      <c r="A51" s="520" t="s">
        <v>2550</v>
      </c>
      <c r="B51" s="509"/>
      <c r="C51" s="521" t="s">
        <v>2652</v>
      </c>
      <c r="D51" s="522"/>
      <c r="E51" s="522"/>
      <c r="F51" s="522"/>
      <c r="G51" s="522"/>
      <c r="H51" s="522"/>
      <c r="I51" s="522"/>
      <c r="J51" s="522"/>
      <c r="K51" s="522"/>
      <c r="L51" s="523"/>
      <c r="M51" s="524"/>
      <c r="N51" s="1151"/>
      <c r="O51" s="1151"/>
      <c r="P51" s="1425"/>
      <c r="Q51" s="1422"/>
      <c r="R51" s="1426"/>
      <c r="S51" s="1426"/>
      <c r="T51" s="1426"/>
      <c r="U51" s="1426"/>
      <c r="V51" s="1426"/>
      <c r="W51" s="1426"/>
      <c r="X51" s="1426"/>
      <c r="Y51" s="1426"/>
      <c r="Z51" s="1426"/>
      <c r="AA51" s="1426"/>
      <c r="AB51" s="1426"/>
      <c r="AC51" s="1426"/>
    </row>
    <row r="52" spans="1:29" s="116" customFormat="1" ht="15.75" thickBot="1">
      <c r="A52" s="520"/>
      <c r="B52" s="509"/>
      <c r="C52" s="638">
        <v>100</v>
      </c>
      <c r="D52" s="511"/>
      <c r="E52" s="511"/>
      <c r="F52" s="511"/>
      <c r="G52" s="511"/>
      <c r="H52" s="511"/>
      <c r="I52" s="511"/>
      <c r="J52" s="511"/>
      <c r="K52" s="511"/>
      <c r="L52" s="511"/>
      <c r="M52" s="513"/>
      <c r="N52" s="1151"/>
      <c r="O52" s="1151"/>
      <c r="P52" s="1427"/>
      <c r="Q52" s="1422"/>
      <c r="R52" s="1426"/>
      <c r="S52" s="1426"/>
      <c r="T52" s="1426"/>
      <c r="U52" s="1426"/>
      <c r="V52" s="1426"/>
      <c r="W52" s="1426"/>
      <c r="X52" s="1426"/>
      <c r="Y52" s="1426"/>
      <c r="Z52" s="1426"/>
      <c r="AA52" s="1426"/>
      <c r="AB52" s="1426"/>
      <c r="AC52" s="1426"/>
    </row>
    <row r="53" spans="1:29">
      <c r="A53" s="526" t="s">
        <v>2588</v>
      </c>
      <c r="B53" s="527" t="s">
        <v>2554</v>
      </c>
      <c r="C53" s="528">
        <f>C9</f>
        <v>0</v>
      </c>
      <c r="D53" s="529"/>
      <c r="E53" s="529"/>
      <c r="F53" s="529"/>
      <c r="G53" s="529"/>
      <c r="H53" s="529"/>
      <c r="I53" s="529"/>
      <c r="J53" s="529"/>
      <c r="K53" s="530"/>
      <c r="L53" s="531"/>
      <c r="M53" s="532"/>
      <c r="N53" s="1152"/>
      <c r="O53" s="1152"/>
      <c r="P53" s="1428"/>
      <c r="Q53" s="1422"/>
      <c r="R53" s="1144"/>
      <c r="S53" s="1144"/>
      <c r="T53" s="1144"/>
      <c r="U53" s="1144"/>
      <c r="V53" s="1144"/>
      <c r="W53" s="1144"/>
      <c r="X53" s="1144"/>
      <c r="Y53" s="1144"/>
      <c r="Z53" s="1144"/>
      <c r="AA53" s="1144"/>
      <c r="AB53" s="1144"/>
      <c r="AC53" s="1144"/>
    </row>
    <row r="54" spans="1:29" ht="15.75" thickBot="1">
      <c r="A54" s="533"/>
      <c r="B54" s="534"/>
      <c r="C54" s="535">
        <v>100</v>
      </c>
      <c r="D54" s="535"/>
      <c r="E54" s="535"/>
      <c r="F54" s="535"/>
      <c r="G54" s="535"/>
      <c r="H54" s="535"/>
      <c r="I54" s="535"/>
      <c r="J54" s="535"/>
      <c r="K54" s="535"/>
      <c r="L54" s="535"/>
      <c r="M54" s="536"/>
      <c r="N54" s="1153"/>
      <c r="O54" s="1153"/>
      <c r="P54" s="1428"/>
      <c r="Q54" s="1422"/>
      <c r="R54" s="1144"/>
      <c r="S54" s="1144"/>
      <c r="T54" s="1144"/>
      <c r="U54" s="1144"/>
      <c r="V54" s="1144"/>
      <c r="W54" s="1144"/>
      <c r="X54" s="1144"/>
      <c r="Y54" s="1144"/>
      <c r="Z54" s="1144"/>
      <c r="AA54" s="1144"/>
      <c r="AB54" s="1144"/>
      <c r="AC54" s="1144"/>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2"/>
      <c r="O55" s="1152"/>
      <c r="P55" s="1428"/>
      <c r="Q55" s="1422"/>
      <c r="R55" s="1144"/>
      <c r="S55" s="1144"/>
      <c r="T55" s="1144"/>
      <c r="U55" s="1144"/>
      <c r="V55" s="1144"/>
      <c r="W55" s="1144"/>
      <c r="X55" s="1144"/>
      <c r="Y55" s="1144"/>
      <c r="Z55" s="1144"/>
      <c r="AA55" s="1144"/>
      <c r="AB55" s="1144"/>
      <c r="AC55" s="1144"/>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3"/>
      <c r="O56" s="1153"/>
      <c r="P56" s="1428"/>
      <c r="Q56" s="1422"/>
      <c r="R56" s="1144"/>
      <c r="S56" s="1144"/>
      <c r="T56" s="1144"/>
      <c r="U56" s="1144"/>
      <c r="V56" s="1144"/>
      <c r="W56" s="1144"/>
      <c r="X56" s="1144"/>
      <c r="Y56" s="1144"/>
      <c r="Z56" s="1144"/>
      <c r="AA56" s="1144"/>
      <c r="AB56" s="1144"/>
      <c r="AC56" s="1144"/>
    </row>
    <row r="57" spans="1:29" ht="15.75" thickTop="1">
      <c r="A57" s="533"/>
      <c r="B57" s="659">
        <f>B11</f>
        <v>111</v>
      </c>
      <c r="C57" s="548"/>
      <c r="D57" s="548"/>
      <c r="E57" s="548"/>
      <c r="F57" s="548"/>
      <c r="G57" s="548"/>
      <c r="H57" s="548"/>
      <c r="I57" s="548"/>
      <c r="J57" s="548"/>
      <c r="K57" s="549"/>
      <c r="L57" s="550"/>
      <c r="M57" s="551"/>
      <c r="N57" s="1152"/>
      <c r="O57" s="1152"/>
      <c r="P57" s="1428"/>
      <c r="Q57" s="1422"/>
      <c r="R57" s="1144"/>
      <c r="S57" s="1144"/>
      <c r="T57" s="1144"/>
      <c r="U57" s="1144"/>
      <c r="V57" s="1144"/>
      <c r="W57" s="1144"/>
      <c r="X57" s="1144"/>
      <c r="Y57" s="1144"/>
      <c r="Z57" s="1144"/>
      <c r="AA57" s="1144"/>
      <c r="AB57" s="1144"/>
      <c r="AC57" s="1144"/>
    </row>
    <row r="58" spans="1:29" ht="15.75" thickBot="1">
      <c r="A58" s="533"/>
      <c r="B58" s="534"/>
      <c r="C58" s="559"/>
      <c r="D58" s="535"/>
      <c r="E58" s="535"/>
      <c r="F58" s="535"/>
      <c r="G58" s="535"/>
      <c r="H58" s="535"/>
      <c r="I58" s="535"/>
      <c r="J58" s="535"/>
      <c r="K58" s="535"/>
      <c r="L58" s="535"/>
      <c r="M58" s="536"/>
      <c r="N58" s="1153"/>
      <c r="O58" s="1153"/>
      <c r="P58" s="1428"/>
      <c r="Q58" s="1422"/>
      <c r="R58" s="1144"/>
      <c r="S58" s="1144"/>
      <c r="T58" s="1144"/>
      <c r="U58" s="1144"/>
      <c r="V58" s="1144"/>
      <c r="W58" s="1144"/>
      <c r="X58" s="1144"/>
      <c r="Y58" s="1144"/>
      <c r="Z58" s="1144"/>
      <c r="AA58" s="1144"/>
      <c r="AB58" s="1144"/>
      <c r="AC58" s="1144"/>
    </row>
    <row r="59" spans="1:29" s="470" customFormat="1" ht="15.75" thickTop="1">
      <c r="A59" s="552"/>
      <c r="B59" s="537">
        <f>B12</f>
        <v>111</v>
      </c>
      <c r="C59" s="548"/>
      <c r="D59" s="548"/>
      <c r="E59" s="548"/>
      <c r="F59" s="548"/>
      <c r="G59" s="553"/>
      <c r="H59" s="554"/>
      <c r="I59" s="554"/>
      <c r="J59" s="554"/>
      <c r="K59" s="554"/>
      <c r="L59" s="555"/>
      <c r="M59" s="556"/>
      <c r="N59" s="1154"/>
      <c r="O59" s="1154"/>
      <c r="P59" s="1429"/>
      <c r="Q59" s="1430"/>
      <c r="R59" s="1431"/>
      <c r="S59" s="1431"/>
      <c r="T59" s="1431"/>
      <c r="U59" s="1431"/>
      <c r="V59" s="1431"/>
      <c r="W59" s="1431"/>
      <c r="X59" s="1431"/>
      <c r="Y59" s="1431"/>
      <c r="Z59" s="1431"/>
      <c r="AA59" s="1431"/>
      <c r="AB59" s="1431"/>
      <c r="AC59" s="1431"/>
    </row>
    <row r="60" spans="1:29" s="470" customFormat="1" ht="15.75" thickBot="1">
      <c r="A60" s="552"/>
      <c r="B60" s="542"/>
      <c r="C60" s="559"/>
      <c r="D60" s="535"/>
      <c r="E60" s="535"/>
      <c r="F60" s="535"/>
      <c r="G60" s="535"/>
      <c r="H60" s="535"/>
      <c r="I60" s="535"/>
      <c r="J60" s="535"/>
      <c r="K60" s="535"/>
      <c r="L60" s="535"/>
      <c r="M60" s="536"/>
      <c r="N60" s="1153"/>
      <c r="O60" s="1153"/>
      <c r="P60" s="1429"/>
      <c r="Q60" s="1430"/>
      <c r="R60" s="1431"/>
      <c r="S60" s="1431"/>
      <c r="T60" s="1431"/>
      <c r="U60" s="1431"/>
      <c r="V60" s="1431"/>
      <c r="W60" s="1431"/>
      <c r="X60" s="1431"/>
      <c r="Y60" s="1431"/>
      <c r="Z60" s="1431"/>
      <c r="AA60" s="1431"/>
      <c r="AB60" s="1431"/>
      <c r="AC60" s="1431"/>
    </row>
    <row r="61" spans="1:29" s="470" customFormat="1" ht="15.75" thickTop="1">
      <c r="A61" s="552"/>
      <c r="B61" s="537">
        <f>B13</f>
        <v>111</v>
      </c>
      <c r="C61" s="553"/>
      <c r="D61" s="553"/>
      <c r="E61" s="553"/>
      <c r="F61" s="553"/>
      <c r="G61" s="553"/>
      <c r="H61" s="554"/>
      <c r="I61" s="554"/>
      <c r="J61" s="554"/>
      <c r="K61" s="554"/>
      <c r="L61" s="555"/>
      <c r="M61" s="556"/>
      <c r="N61" s="1154"/>
      <c r="O61" s="1154"/>
      <c r="P61" s="1432"/>
      <c r="Q61" s="1433"/>
      <c r="R61" s="1431"/>
      <c r="S61" s="1431"/>
      <c r="T61" s="1431"/>
      <c r="U61" s="1431"/>
      <c r="V61" s="1431"/>
      <c r="W61" s="1431"/>
      <c r="X61" s="1431"/>
      <c r="Y61" s="1431"/>
      <c r="Z61" s="1431"/>
      <c r="AA61" s="1431"/>
      <c r="AB61" s="1431"/>
      <c r="AC61" s="1431"/>
    </row>
    <row r="62" spans="1:29" s="470" customFormat="1" ht="15.75" thickBot="1">
      <c r="A62" s="552"/>
      <c r="B62" s="542"/>
      <c r="C62" s="559"/>
      <c r="D62" s="559"/>
      <c r="E62" s="559"/>
      <c r="F62" s="559"/>
      <c r="G62" s="559"/>
      <c r="H62" s="561"/>
      <c r="I62" s="561"/>
      <c r="J62" s="561"/>
      <c r="K62" s="561"/>
      <c r="L62" s="561"/>
      <c r="M62" s="562"/>
      <c r="N62" s="1154"/>
      <c r="O62" s="1154"/>
      <c r="P62" s="1429"/>
      <c r="Q62" s="1430"/>
      <c r="R62" s="1431"/>
      <c r="S62" s="1431"/>
      <c r="T62" s="1431"/>
      <c r="U62" s="1431"/>
      <c r="V62" s="1431"/>
      <c r="W62" s="1431"/>
      <c r="X62" s="1431"/>
      <c r="Y62" s="1431"/>
      <c r="Z62" s="1431"/>
      <c r="AA62" s="1431"/>
      <c r="AB62" s="1431"/>
      <c r="AC62" s="1431"/>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2"/>
      <c r="O63" s="1152"/>
      <c r="P63" s="1434"/>
      <c r="Q63" s="1422"/>
      <c r="R63" s="1144"/>
      <c r="S63" s="1144"/>
      <c r="T63" s="1144"/>
      <c r="U63" s="1144"/>
      <c r="V63" s="1144"/>
      <c r="W63" s="1144"/>
      <c r="X63" s="1144"/>
      <c r="Y63" s="1144"/>
      <c r="Z63" s="1144"/>
      <c r="AA63" s="1144"/>
      <c r="AB63" s="1144"/>
      <c r="AC63" s="1144"/>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3"/>
      <c r="O64" s="1153"/>
      <c r="P64" s="1428"/>
      <c r="Q64" s="1422"/>
      <c r="R64" s="1144"/>
      <c r="S64" s="1144"/>
      <c r="T64" s="1144"/>
      <c r="U64" s="1144"/>
      <c r="V64" s="1144"/>
      <c r="W64" s="1144"/>
      <c r="X64" s="1144"/>
      <c r="Y64" s="1144"/>
      <c r="Z64" s="1144"/>
      <c r="AA64" s="1144"/>
      <c r="AB64" s="1144"/>
      <c r="AC64" s="1144"/>
    </row>
    <row r="65" spans="1:29" ht="15.75" thickTop="1">
      <c r="A65" s="533"/>
      <c r="B65" s="537" t="s">
        <v>2603</v>
      </c>
      <c r="C65" s="577" t="s">
        <v>2597</v>
      </c>
      <c r="D65" s="577" t="s">
        <v>2598</v>
      </c>
      <c r="E65" s="577" t="s">
        <v>2599</v>
      </c>
      <c r="F65" s="577" t="s">
        <v>2600</v>
      </c>
      <c r="G65" s="577" t="s">
        <v>2601</v>
      </c>
      <c r="H65" s="538"/>
      <c r="I65" s="538"/>
      <c r="J65" s="538"/>
      <c r="K65" s="539"/>
      <c r="L65" s="540"/>
      <c r="M65" s="541"/>
      <c r="N65" s="1152"/>
      <c r="O65" s="1152"/>
      <c r="P65" s="1428"/>
      <c r="Q65" s="1422"/>
      <c r="R65" s="1144"/>
      <c r="S65" s="1144"/>
      <c r="T65" s="1144"/>
      <c r="U65" s="1144"/>
      <c r="V65" s="1144"/>
      <c r="W65" s="1144"/>
      <c r="X65" s="1144"/>
      <c r="Y65" s="1144"/>
      <c r="Z65" s="1144"/>
      <c r="AA65" s="1144"/>
      <c r="AB65" s="1144"/>
      <c r="AC65" s="1144"/>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3"/>
      <c r="O66" s="1153"/>
      <c r="P66" s="1428"/>
      <c r="Q66" s="1422"/>
      <c r="R66" s="1144"/>
      <c r="S66" s="1144"/>
      <c r="T66" s="1144"/>
      <c r="U66" s="1144"/>
      <c r="V66" s="1144"/>
      <c r="W66" s="1144"/>
      <c r="X66" s="1144"/>
      <c r="Y66" s="1144"/>
      <c r="Z66" s="1144"/>
      <c r="AA66" s="1144"/>
      <c r="AB66" s="1144"/>
      <c r="AC66" s="1144"/>
    </row>
    <row r="67" spans="1:29" ht="15.75" thickTop="1">
      <c r="A67" s="533"/>
      <c r="B67" s="545" t="s">
        <v>2689</v>
      </c>
      <c r="C67" s="659" t="s">
        <v>2675</v>
      </c>
      <c r="D67" s="659" t="s">
        <v>2676</v>
      </c>
      <c r="E67" s="659" t="s">
        <v>2677</v>
      </c>
      <c r="F67" s="659" t="s">
        <v>2678</v>
      </c>
      <c r="G67" s="659" t="s">
        <v>2679</v>
      </c>
      <c r="H67" s="538"/>
      <c r="I67" s="538"/>
      <c r="J67" s="538"/>
      <c r="K67" s="538"/>
      <c r="L67" s="538"/>
      <c r="M67" s="1381"/>
      <c r="N67" s="1153"/>
      <c r="O67" s="1153"/>
      <c r="P67" s="1428"/>
      <c r="Q67" s="1422"/>
      <c r="R67" s="1144"/>
      <c r="S67" s="1144"/>
      <c r="T67" s="1144"/>
      <c r="U67" s="1144"/>
      <c r="V67" s="1144"/>
      <c r="W67" s="1144"/>
      <c r="X67" s="1144"/>
      <c r="Y67" s="1144"/>
      <c r="Z67" s="1144"/>
      <c r="AA67" s="1144"/>
      <c r="AB67" s="1144"/>
      <c r="AC67" s="1144"/>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3"/>
      <c r="O68" s="1153"/>
      <c r="P68" s="1428"/>
      <c r="Q68" s="1422"/>
      <c r="R68" s="1144"/>
      <c r="S68" s="1144"/>
      <c r="T68" s="1144"/>
      <c r="U68" s="1144"/>
      <c r="V68" s="1144"/>
      <c r="W68" s="1144"/>
      <c r="X68" s="1144"/>
      <c r="Y68" s="1144"/>
      <c r="Z68" s="1144"/>
      <c r="AA68" s="1144"/>
      <c r="AB68" s="1144"/>
      <c r="AC68" s="1144"/>
    </row>
    <row r="69" spans="1:29" ht="15.75" thickTop="1">
      <c r="A69" s="533"/>
      <c r="B69" s="537" t="s">
        <v>2609</v>
      </c>
      <c r="C69" s="577" t="s">
        <v>2597</v>
      </c>
      <c r="D69" s="577" t="s">
        <v>2598</v>
      </c>
      <c r="E69" s="577" t="s">
        <v>2599</v>
      </c>
      <c r="F69" s="577" t="s">
        <v>2600</v>
      </c>
      <c r="G69" s="577" t="s">
        <v>2601</v>
      </c>
      <c r="H69" s="538"/>
      <c r="I69" s="538"/>
      <c r="J69" s="538"/>
      <c r="K69" s="539"/>
      <c r="L69" s="540"/>
      <c r="M69" s="541"/>
      <c r="N69" s="1152"/>
      <c r="O69" s="1152"/>
      <c r="P69" s="1428"/>
      <c r="Q69" s="1422"/>
      <c r="R69" s="1144"/>
      <c r="S69" s="1144"/>
      <c r="T69" s="1144"/>
      <c r="U69" s="1144"/>
      <c r="V69" s="1144"/>
      <c r="W69" s="1144"/>
      <c r="X69" s="1144"/>
      <c r="Y69" s="1144"/>
      <c r="Z69" s="1144"/>
      <c r="AA69" s="1144"/>
      <c r="AB69" s="1144"/>
      <c r="AC69" s="1144"/>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3"/>
      <c r="O70" s="1153"/>
      <c r="P70" s="1428"/>
      <c r="Q70" s="1422"/>
      <c r="R70" s="1144"/>
      <c r="S70" s="1144"/>
      <c r="T70" s="1144"/>
      <c r="U70" s="1144"/>
      <c r="V70" s="1144"/>
      <c r="W70" s="1144"/>
      <c r="X70" s="1144"/>
      <c r="Y70" s="1144"/>
      <c r="Z70" s="1144"/>
      <c r="AA70" s="1144"/>
      <c r="AB70" s="1144"/>
      <c r="AC70" s="1144"/>
    </row>
    <row r="71" spans="1:29" ht="15.75" thickTop="1">
      <c r="A71" s="533"/>
      <c r="B71" s="537" t="s">
        <v>2729</v>
      </c>
      <c r="C71" s="553"/>
      <c r="D71" s="553"/>
      <c r="E71" s="553"/>
      <c r="F71" s="553"/>
      <c r="G71" s="553"/>
      <c r="H71" s="582"/>
      <c r="I71" s="582"/>
      <c r="J71" s="582"/>
      <c r="K71" s="583"/>
      <c r="L71" s="584"/>
      <c r="M71" s="585"/>
      <c r="N71" s="1152"/>
      <c r="O71" s="1152"/>
      <c r="P71" s="1428"/>
      <c r="Q71" s="1422"/>
      <c r="R71" s="1144"/>
      <c r="S71" s="1144"/>
      <c r="T71" s="1144"/>
      <c r="U71" s="1144"/>
      <c r="V71" s="1144"/>
      <c r="W71" s="1144"/>
      <c r="X71" s="1144"/>
      <c r="Y71" s="1144"/>
      <c r="Z71" s="1144"/>
      <c r="AA71" s="1144"/>
      <c r="AB71" s="1144"/>
      <c r="AC71" s="1144"/>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3"/>
      <c r="O72" s="1153"/>
      <c r="P72" s="1428"/>
      <c r="Q72" s="1422"/>
      <c r="R72" s="1144"/>
      <c r="S72" s="1144"/>
      <c r="T72" s="1144"/>
      <c r="U72" s="1144"/>
      <c r="V72" s="1144"/>
      <c r="W72" s="1144"/>
      <c r="X72" s="1144"/>
      <c r="Y72" s="1144"/>
      <c r="Z72" s="1144"/>
      <c r="AA72" s="1144"/>
      <c r="AB72" s="1144"/>
      <c r="AC72" s="1144"/>
    </row>
    <row r="73" spans="1:29" s="116" customFormat="1" ht="15.75" thickTop="1">
      <c r="A73" s="578"/>
      <c r="B73" s="537">
        <f>B23</f>
        <v>111</v>
      </c>
      <c r="C73" s="548"/>
      <c r="D73" s="548"/>
      <c r="E73" s="548"/>
      <c r="F73" s="548"/>
      <c r="G73" s="553"/>
      <c r="H73" s="553"/>
      <c r="I73" s="553"/>
      <c r="J73" s="553"/>
      <c r="K73" s="553"/>
      <c r="L73" s="579"/>
      <c r="M73" s="580"/>
      <c r="N73" s="1151"/>
      <c r="O73" s="1151"/>
      <c r="P73" s="1428"/>
      <c r="Q73" s="1422"/>
      <c r="R73" s="1426"/>
      <c r="S73" s="1426"/>
      <c r="T73" s="1426"/>
      <c r="U73" s="1426"/>
      <c r="V73" s="1426"/>
      <c r="W73" s="1426"/>
      <c r="X73" s="1426"/>
      <c r="Y73" s="1426"/>
      <c r="Z73" s="1426"/>
      <c r="AA73" s="1426"/>
      <c r="AB73" s="1426"/>
      <c r="AC73" s="1426"/>
    </row>
    <row r="74" spans="1:29" s="116" customFormat="1" ht="15.75" thickBot="1">
      <c r="A74" s="578"/>
      <c r="B74" s="542"/>
      <c r="C74" s="559"/>
      <c r="D74" s="535"/>
      <c r="E74" s="535"/>
      <c r="F74" s="535"/>
      <c r="G74" s="535"/>
      <c r="H74" s="535"/>
      <c r="I74" s="535"/>
      <c r="J74" s="535"/>
      <c r="K74" s="535"/>
      <c r="L74" s="535"/>
      <c r="M74" s="536"/>
      <c r="N74" s="1153"/>
      <c r="O74" s="1153"/>
      <c r="P74" s="1428"/>
      <c r="Q74" s="1422"/>
      <c r="R74" s="1426"/>
      <c r="S74" s="1426"/>
      <c r="T74" s="1426"/>
      <c r="U74" s="1426"/>
      <c r="V74" s="1426"/>
      <c r="W74" s="1426"/>
      <c r="X74" s="1426"/>
      <c r="Y74" s="1426"/>
      <c r="Z74" s="1426"/>
      <c r="AA74" s="1426"/>
      <c r="AB74" s="1426"/>
      <c r="AC74" s="1426"/>
    </row>
    <row r="75" spans="1:29" s="116" customFormat="1" ht="15.75" thickTop="1">
      <c r="A75" s="578"/>
      <c r="B75" s="537">
        <f>B24</f>
        <v>111</v>
      </c>
      <c r="C75" s="548"/>
      <c r="D75" s="548"/>
      <c r="E75" s="548"/>
      <c r="F75" s="548"/>
      <c r="G75" s="553"/>
      <c r="H75" s="553"/>
      <c r="I75" s="553"/>
      <c r="J75" s="553"/>
      <c r="K75" s="553"/>
      <c r="L75" s="553"/>
      <c r="M75" s="580"/>
      <c r="N75" s="1151"/>
      <c r="O75" s="1151"/>
      <c r="P75" s="1428"/>
      <c r="Q75" s="1422"/>
      <c r="R75" s="1426"/>
      <c r="S75" s="1426"/>
      <c r="T75" s="1426"/>
      <c r="U75" s="1426"/>
      <c r="V75" s="1426"/>
      <c r="W75" s="1426"/>
      <c r="X75" s="1426"/>
      <c r="Y75" s="1426"/>
      <c r="Z75" s="1426"/>
      <c r="AA75" s="1426"/>
      <c r="AB75" s="1426"/>
      <c r="AC75" s="1426"/>
    </row>
    <row r="76" spans="1:29" s="116" customFormat="1" ht="15.75" thickBot="1">
      <c r="A76" s="578"/>
      <c r="B76" s="542"/>
      <c r="C76" s="559"/>
      <c r="D76" s="535"/>
      <c r="E76" s="535"/>
      <c r="F76" s="535"/>
      <c r="G76" s="535"/>
      <c r="H76" s="535"/>
      <c r="I76" s="535"/>
      <c r="J76" s="535"/>
      <c r="K76" s="535"/>
      <c r="L76" s="535"/>
      <c r="M76" s="536"/>
      <c r="N76" s="1153"/>
      <c r="O76" s="1153"/>
      <c r="P76" s="1428"/>
      <c r="Q76" s="1422"/>
      <c r="R76" s="1426"/>
      <c r="S76" s="1426"/>
      <c r="T76" s="1426"/>
      <c r="U76" s="1426"/>
      <c r="V76" s="1426"/>
      <c r="W76" s="1426"/>
      <c r="X76" s="1426"/>
      <c r="Y76" s="1426"/>
      <c r="Z76" s="1426"/>
      <c r="AA76" s="1426"/>
      <c r="AB76" s="1426"/>
      <c r="AC76" s="1426"/>
    </row>
    <row r="77" spans="1:29" s="470" customFormat="1" ht="15.75" thickTop="1">
      <c r="A77" s="552"/>
      <c r="B77" s="537">
        <f>B25</f>
        <v>111</v>
      </c>
      <c r="C77" s="553"/>
      <c r="D77" s="553"/>
      <c r="E77" s="553"/>
      <c r="F77" s="553"/>
      <c r="G77" s="553"/>
      <c r="H77" s="554"/>
      <c r="I77" s="554"/>
      <c r="J77" s="554"/>
      <c r="K77" s="554"/>
      <c r="L77" s="555"/>
      <c r="M77" s="556"/>
      <c r="N77" s="1154"/>
      <c r="O77" s="1154"/>
      <c r="P77" s="1429"/>
      <c r="Q77" s="1430"/>
      <c r="R77" s="1431"/>
      <c r="S77" s="1431"/>
      <c r="T77" s="1431"/>
      <c r="U77" s="1431"/>
      <c r="V77" s="1431"/>
      <c r="W77" s="1431"/>
      <c r="X77" s="1431"/>
      <c r="Y77" s="1431"/>
      <c r="Z77" s="1431"/>
      <c r="AA77" s="1431"/>
      <c r="AB77" s="1431"/>
      <c r="AC77" s="1431"/>
    </row>
    <row r="78" spans="1:29" s="470" customFormat="1" ht="15.75" thickBot="1">
      <c r="A78" s="552"/>
      <c r="B78" s="542"/>
      <c r="C78" s="559"/>
      <c r="D78" s="559"/>
      <c r="E78" s="559"/>
      <c r="F78" s="559"/>
      <c r="G78" s="535"/>
      <c r="H78" s="535"/>
      <c r="I78" s="535"/>
      <c r="J78" s="535"/>
      <c r="K78" s="535"/>
      <c r="L78" s="535"/>
      <c r="M78" s="536"/>
      <c r="N78" s="1154"/>
      <c r="O78" s="1154"/>
      <c r="P78" s="1429"/>
      <c r="Q78" s="1430"/>
      <c r="R78" s="1431"/>
      <c r="S78" s="1431"/>
      <c r="T78" s="1431"/>
      <c r="U78" s="1431"/>
      <c r="V78" s="1431"/>
      <c r="W78" s="1431"/>
      <c r="X78" s="1431"/>
      <c r="Y78" s="1431"/>
      <c r="Z78" s="1431"/>
      <c r="AA78" s="1431"/>
      <c r="AB78" s="1431"/>
      <c r="AC78" s="1431"/>
    </row>
    <row r="79" spans="1:29" ht="27.75" thickTop="1">
      <c r="A79" s="526" t="s">
        <v>2563</v>
      </c>
      <c r="B79" s="527" t="s">
        <v>2730</v>
      </c>
      <c r="C79" s="528">
        <f>C26</f>
        <v>0</v>
      </c>
      <c r="D79" s="529"/>
      <c r="E79" s="529"/>
      <c r="F79" s="529"/>
      <c r="G79" s="529"/>
      <c r="H79" s="529"/>
      <c r="I79" s="529"/>
      <c r="J79" s="529"/>
      <c r="K79" s="530"/>
      <c r="L79" s="531"/>
      <c r="M79" s="532"/>
      <c r="N79" s="1152"/>
      <c r="O79" s="1152"/>
      <c r="P79" s="1428"/>
      <c r="Q79" s="1422"/>
      <c r="R79" s="1144"/>
      <c r="S79" s="1144"/>
      <c r="T79" s="1144"/>
      <c r="U79" s="1144"/>
      <c r="V79" s="1144"/>
      <c r="W79" s="1144"/>
      <c r="X79" s="1144"/>
      <c r="Y79" s="1144"/>
      <c r="Z79" s="1144"/>
      <c r="AA79" s="1144"/>
      <c r="AB79" s="1144"/>
      <c r="AC79" s="1144"/>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3"/>
      <c r="O80" s="1153"/>
      <c r="P80" s="1428"/>
      <c r="Q80" s="1422"/>
      <c r="R80" s="1144"/>
      <c r="S80" s="1144"/>
      <c r="T80" s="1144"/>
      <c r="U80" s="1144"/>
      <c r="V80" s="1144"/>
      <c r="W80" s="1144"/>
      <c r="X80" s="1144"/>
      <c r="Y80" s="1144"/>
      <c r="Z80" s="1144"/>
      <c r="AA80" s="1144"/>
      <c r="AB80" s="1144"/>
      <c r="AC80" s="1144"/>
    </row>
    <row r="81" spans="1:29" ht="15.75" thickTop="1">
      <c r="A81" s="533"/>
      <c r="B81" s="537" t="s">
        <v>2731</v>
      </c>
      <c r="C81" s="660"/>
      <c r="D81" s="660"/>
      <c r="E81" s="660"/>
      <c r="F81" s="660"/>
      <c r="G81" s="660"/>
      <c r="H81" s="660"/>
      <c r="I81" s="660"/>
      <c r="J81" s="660"/>
      <c r="K81" s="661"/>
      <c r="L81" s="662"/>
      <c r="M81" s="663"/>
      <c r="N81" s="1151"/>
      <c r="O81" s="1151"/>
      <c r="P81" s="1428"/>
      <c r="Q81" s="1422"/>
      <c r="R81" s="1144"/>
      <c r="S81" s="1144"/>
      <c r="T81" s="1144"/>
      <c r="U81" s="1144"/>
      <c r="V81" s="1144"/>
      <c r="W81" s="1144"/>
      <c r="X81" s="1144"/>
      <c r="Y81" s="1144"/>
      <c r="Z81" s="1144"/>
      <c r="AA81" s="1144"/>
      <c r="AB81" s="1144"/>
      <c r="AC81" s="1144"/>
    </row>
    <row r="82" spans="1:29" s="470" customFormat="1" ht="15.75" thickBot="1">
      <c r="A82" s="552"/>
      <c r="B82" s="542"/>
      <c r="C82" s="559"/>
      <c r="D82" s="535"/>
      <c r="E82" s="535"/>
      <c r="F82" s="535"/>
      <c r="G82" s="535"/>
      <c r="H82" s="535"/>
      <c r="I82" s="535"/>
      <c r="J82" s="535"/>
      <c r="K82" s="535"/>
      <c r="L82" s="535"/>
      <c r="M82" s="536"/>
      <c r="N82" s="1153"/>
      <c r="O82" s="1153"/>
      <c r="P82" s="1429"/>
      <c r="Q82" s="1430"/>
      <c r="R82" s="1431"/>
      <c r="S82" s="1431"/>
      <c r="T82" s="1431"/>
      <c r="U82" s="1431"/>
      <c r="V82" s="1431"/>
      <c r="W82" s="1431"/>
      <c r="X82" s="1431"/>
      <c r="Y82" s="1431"/>
      <c r="Z82" s="1431"/>
      <c r="AA82" s="1431"/>
      <c r="AB82" s="1431"/>
      <c r="AC82" s="1431"/>
    </row>
    <row r="83" spans="1:29" ht="15" thickTop="1">
      <c r="A83" s="598"/>
      <c r="B83" s="537" t="s">
        <v>2616</v>
      </c>
      <c r="C83" s="553"/>
      <c r="D83" s="553"/>
      <c r="E83" s="582"/>
      <c r="F83" s="582"/>
      <c r="G83" s="582"/>
      <c r="H83" s="582"/>
      <c r="I83" s="582"/>
      <c r="J83" s="582"/>
      <c r="K83" s="583"/>
      <c r="L83" s="584"/>
      <c r="M83" s="585"/>
      <c r="N83" s="1152"/>
      <c r="O83" s="1152"/>
      <c r="P83" s="1428"/>
      <c r="Q83" s="1422"/>
      <c r="R83" s="1144"/>
      <c r="S83" s="1144"/>
      <c r="T83" s="1144"/>
      <c r="U83" s="1144"/>
      <c r="V83" s="1144"/>
      <c r="W83" s="1144"/>
      <c r="X83" s="1144"/>
      <c r="Y83" s="1144"/>
      <c r="Z83" s="1144"/>
      <c r="AA83" s="1144"/>
      <c r="AB83" s="1144"/>
      <c r="AC83" s="1144"/>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3"/>
      <c r="O84" s="1153"/>
      <c r="P84" s="1428"/>
      <c r="Q84" s="1422"/>
      <c r="R84" s="1144"/>
      <c r="S84" s="1144"/>
      <c r="T84" s="1144"/>
      <c r="U84" s="1144"/>
      <c r="V84" s="1144"/>
      <c r="W84" s="1144"/>
      <c r="X84" s="1144"/>
      <c r="Y84" s="1144"/>
      <c r="Z84" s="1144"/>
      <c r="AA84" s="1144"/>
      <c r="AB84" s="1144"/>
      <c r="AC84" s="1144"/>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2"/>
      <c r="O85" s="1152"/>
      <c r="P85" s="1428"/>
      <c r="Q85" s="1422"/>
      <c r="R85" s="1144"/>
      <c r="S85" s="1144"/>
      <c r="T85" s="1144"/>
      <c r="U85" s="1144"/>
      <c r="V85" s="1144"/>
      <c r="W85" s="1144"/>
      <c r="X85" s="1144"/>
      <c r="Y85" s="1144"/>
      <c r="Z85" s="1144"/>
      <c r="AA85" s="1144"/>
      <c r="AB85" s="1144"/>
      <c r="AC85" s="1144"/>
    </row>
    <row r="86" spans="1:29">
      <c r="A86" s="598"/>
      <c r="B86" s="545"/>
      <c r="C86" s="602">
        <v>0.5</v>
      </c>
      <c r="D86" s="602">
        <v>0.6</v>
      </c>
      <c r="E86" s="602">
        <v>0.7</v>
      </c>
      <c r="F86" s="602">
        <v>0.8</v>
      </c>
      <c r="G86" s="602">
        <v>0.9</v>
      </c>
      <c r="H86" s="602">
        <v>1.0001</v>
      </c>
      <c r="I86" s="622"/>
      <c r="J86" s="622"/>
      <c r="K86" s="623"/>
      <c r="L86" s="624"/>
      <c r="M86" s="625"/>
      <c r="N86" s="1152"/>
      <c r="O86" s="1152"/>
      <c r="P86" s="1428"/>
      <c r="Q86" s="1422"/>
      <c r="R86" s="1144"/>
      <c r="S86" s="1144"/>
      <c r="T86" s="1144"/>
      <c r="U86" s="1144"/>
      <c r="V86" s="1144"/>
      <c r="W86" s="1144"/>
      <c r="X86" s="1144"/>
      <c r="Y86" s="1144"/>
      <c r="Z86" s="1144"/>
      <c r="AA86" s="1144"/>
      <c r="AB86" s="1144"/>
      <c r="AC86" s="1144"/>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3"/>
      <c r="O87" s="1153"/>
      <c r="P87" s="1428"/>
      <c r="Q87" s="1422"/>
      <c r="R87" s="1144"/>
      <c r="S87" s="1144"/>
      <c r="T87" s="1144"/>
      <c r="U87" s="1144"/>
      <c r="V87" s="1144"/>
      <c r="W87" s="1144"/>
      <c r="X87" s="1144"/>
      <c r="Y87" s="1144"/>
      <c r="Z87" s="1144"/>
      <c r="AA87" s="1144"/>
      <c r="AB87" s="1144"/>
      <c r="AC87" s="1144"/>
    </row>
    <row r="88" spans="1:29" ht="15" thickTop="1">
      <c r="A88" s="598"/>
      <c r="B88" s="545" t="s">
        <v>2733</v>
      </c>
      <c r="C88" s="529"/>
      <c r="D88" s="529"/>
      <c r="E88" s="529"/>
      <c r="F88" s="529"/>
      <c r="G88" s="529"/>
      <c r="H88" s="529"/>
      <c r="I88" s="529"/>
      <c r="J88" s="529"/>
      <c r="K88" s="530"/>
      <c r="L88" s="531"/>
      <c r="M88" s="532"/>
      <c r="N88" s="1152"/>
      <c r="O88" s="1152"/>
      <c r="P88" s="1428"/>
      <c r="Q88" s="1422"/>
      <c r="R88" s="1144"/>
      <c r="S88" s="1144"/>
      <c r="T88" s="1144"/>
      <c r="U88" s="1144"/>
      <c r="V88" s="1144"/>
      <c r="W88" s="1144"/>
      <c r="X88" s="1144"/>
      <c r="Y88" s="1144"/>
      <c r="Z88" s="1144"/>
      <c r="AA88" s="1144"/>
      <c r="AB88" s="1144"/>
      <c r="AC88" s="1144"/>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3"/>
      <c r="O89" s="1153"/>
      <c r="P89" s="1428"/>
      <c r="Q89" s="1422"/>
      <c r="R89" s="1144"/>
      <c r="S89" s="1144"/>
      <c r="T89" s="1144"/>
      <c r="U89" s="1144"/>
      <c r="V89" s="1144"/>
      <c r="W89" s="1144"/>
      <c r="X89" s="1144"/>
      <c r="Y89" s="1144"/>
      <c r="Z89" s="1144"/>
      <c r="AA89" s="1144"/>
      <c r="AB89" s="1144"/>
      <c r="AC89" s="1144"/>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4"/>
      <c r="O90" s="1154"/>
      <c r="P90" s="1429"/>
      <c r="Q90" s="1430"/>
      <c r="R90" s="1431"/>
      <c r="S90" s="1431"/>
      <c r="T90" s="1431"/>
      <c r="U90" s="1431"/>
      <c r="V90" s="1431"/>
      <c r="W90" s="1431"/>
      <c r="X90" s="1431"/>
      <c r="Y90" s="1431"/>
      <c r="Z90" s="1431"/>
      <c r="AA90" s="1431"/>
      <c r="AB90" s="1431"/>
      <c r="AC90" s="1431"/>
    </row>
    <row r="91" spans="1:29" s="470" customFormat="1">
      <c r="A91" s="592"/>
      <c r="B91" s="545"/>
      <c r="C91" s="594"/>
      <c r="D91" s="594"/>
      <c r="E91" s="594"/>
      <c r="F91" s="594"/>
      <c r="G91" s="594"/>
      <c r="H91" s="594"/>
      <c r="I91" s="594"/>
      <c r="J91" s="595"/>
      <c r="K91" s="595"/>
      <c r="L91" s="596"/>
      <c r="M91" s="597"/>
      <c r="N91" s="1154"/>
      <c r="O91" s="1154"/>
      <c r="P91" s="1429"/>
      <c r="Q91" s="1430"/>
      <c r="R91" s="1431"/>
      <c r="S91" s="1431"/>
      <c r="T91" s="1431"/>
      <c r="U91" s="1431"/>
      <c r="V91" s="1431"/>
      <c r="W91" s="1431"/>
      <c r="X91" s="1431"/>
      <c r="Y91" s="1431"/>
      <c r="Z91" s="1431"/>
      <c r="AA91" s="1431"/>
      <c r="AB91" s="1431"/>
      <c r="AC91" s="1431"/>
    </row>
    <row r="92" spans="1:29" s="470" customFormat="1" ht="15.75" thickBot="1">
      <c r="A92" s="552"/>
      <c r="B92" s="542"/>
      <c r="C92" s="559"/>
      <c r="D92" s="535"/>
      <c r="E92" s="535"/>
      <c r="F92" s="535"/>
      <c r="G92" s="535"/>
      <c r="H92" s="535"/>
      <c r="I92" s="535"/>
      <c r="J92" s="535"/>
      <c r="K92" s="535"/>
      <c r="L92" s="535"/>
      <c r="M92" s="536"/>
      <c r="N92" s="1154"/>
      <c r="O92" s="1154"/>
      <c r="P92" s="1429"/>
      <c r="Q92" s="1430"/>
      <c r="R92" s="1431"/>
      <c r="S92" s="1431"/>
      <c r="T92" s="1431"/>
      <c r="U92" s="1431"/>
      <c r="V92" s="1431"/>
      <c r="W92" s="1431"/>
      <c r="X92" s="1431"/>
      <c r="Y92" s="1431"/>
      <c r="Z92" s="1431"/>
      <c r="AA92" s="1431"/>
      <c r="AB92" s="1431"/>
      <c r="AC92" s="1431"/>
    </row>
    <row r="93" spans="1:29" ht="15" thickTop="1">
      <c r="A93" s="598"/>
      <c r="B93" s="537" t="s">
        <v>2735</v>
      </c>
      <c r="C93" s="553"/>
      <c r="D93" s="553"/>
      <c r="E93" s="582"/>
      <c r="F93" s="582"/>
      <c r="G93" s="582"/>
      <c r="H93" s="582"/>
      <c r="I93" s="582"/>
      <c r="J93" s="582"/>
      <c r="K93" s="583"/>
      <c r="L93" s="584"/>
      <c r="M93" s="585"/>
      <c r="N93" s="1152"/>
      <c r="O93" s="1152"/>
      <c r="P93" s="1428"/>
      <c r="Q93" s="1422"/>
      <c r="R93" s="1144"/>
      <c r="S93" s="1144"/>
      <c r="T93" s="1144"/>
      <c r="U93" s="1144"/>
      <c r="V93" s="1144"/>
      <c r="W93" s="1144"/>
      <c r="X93" s="1144"/>
      <c r="Y93" s="1144"/>
      <c r="Z93" s="1144"/>
      <c r="AA93" s="1144"/>
      <c r="AB93" s="1144"/>
      <c r="AC93" s="1144"/>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3"/>
      <c r="O94" s="1153"/>
      <c r="P94" s="1428"/>
      <c r="Q94" s="1422"/>
      <c r="R94" s="1144"/>
      <c r="S94" s="1144"/>
      <c r="T94" s="1144"/>
      <c r="U94" s="1144"/>
      <c r="V94" s="1144"/>
      <c r="W94" s="1144"/>
      <c r="X94" s="1144"/>
      <c r="Y94" s="1144"/>
      <c r="Z94" s="1144"/>
      <c r="AA94" s="1144"/>
      <c r="AB94" s="1144"/>
      <c r="AC94" s="1144"/>
    </row>
    <row r="95" spans="1:29" ht="15" thickTop="1">
      <c r="A95" s="598"/>
      <c r="B95" s="537" t="s">
        <v>2736</v>
      </c>
      <c r="C95" s="529"/>
      <c r="D95" s="529"/>
      <c r="E95" s="529"/>
      <c r="F95" s="529"/>
      <c r="G95" s="529"/>
      <c r="H95" s="529"/>
      <c r="I95" s="529"/>
      <c r="J95" s="529"/>
      <c r="K95" s="530"/>
      <c r="L95" s="531"/>
      <c r="M95" s="532"/>
      <c r="N95" s="1152"/>
      <c r="O95" s="1152"/>
      <c r="P95" s="1428"/>
      <c r="Q95" s="1422"/>
      <c r="R95" s="1144"/>
      <c r="S95" s="1144"/>
      <c r="T95" s="1144"/>
      <c r="U95" s="1144"/>
      <c r="V95" s="1144"/>
      <c r="W95" s="1144"/>
      <c r="X95" s="1144"/>
      <c r="Y95" s="1144"/>
      <c r="Z95" s="1144"/>
      <c r="AA95" s="1144"/>
      <c r="AB95" s="1144"/>
      <c r="AC95" s="1144"/>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3"/>
      <c r="O96" s="1153"/>
      <c r="P96" s="1428"/>
      <c r="Q96" s="1422"/>
      <c r="R96" s="1144"/>
      <c r="S96" s="1144"/>
      <c r="T96" s="1144"/>
      <c r="U96" s="1144"/>
      <c r="V96" s="1144"/>
      <c r="W96" s="1144"/>
      <c r="X96" s="1144"/>
      <c r="Y96" s="1144"/>
      <c r="Z96" s="1144"/>
      <c r="AA96" s="1144"/>
      <c r="AB96" s="1144"/>
      <c r="AC96" s="1144"/>
    </row>
    <row r="97" spans="1:29" ht="15" thickTop="1">
      <c r="A97" s="598"/>
      <c r="B97" s="635">
        <f>B34</f>
        <v>111</v>
      </c>
      <c r="C97" s="548"/>
      <c r="D97" s="548"/>
      <c r="E97" s="548"/>
      <c r="F97" s="548"/>
      <c r="G97" s="553"/>
      <c r="H97" s="554"/>
      <c r="I97" s="554"/>
      <c r="J97" s="554"/>
      <c r="K97" s="554"/>
      <c r="L97" s="555"/>
      <c r="M97" s="556"/>
      <c r="N97" s="1153"/>
      <c r="O97" s="1153"/>
      <c r="P97" s="1435"/>
      <c r="Q97" s="1436"/>
      <c r="R97" s="1144"/>
      <c r="S97" s="1144"/>
      <c r="T97" s="1144"/>
      <c r="U97" s="1144"/>
      <c r="V97" s="1144"/>
      <c r="W97" s="1144"/>
      <c r="X97" s="1144"/>
      <c r="Y97" s="1144"/>
      <c r="Z97" s="1144"/>
      <c r="AA97" s="1144"/>
      <c r="AB97" s="1144"/>
      <c r="AC97" s="1144"/>
    </row>
    <row r="98" spans="1:29" ht="15.75" thickBot="1">
      <c r="A98" s="533"/>
      <c r="B98" s="542"/>
      <c r="C98" s="559"/>
      <c r="D98" s="535"/>
      <c r="E98" s="535"/>
      <c r="F98" s="535"/>
      <c r="G98" s="559"/>
      <c r="H98" s="561"/>
      <c r="I98" s="561"/>
      <c r="J98" s="561"/>
      <c r="K98" s="561"/>
      <c r="L98" s="561"/>
      <c r="M98" s="562"/>
      <c r="N98" s="1153"/>
      <c r="O98" s="1153"/>
      <c r="P98" s="1428"/>
      <c r="Q98" s="1422"/>
      <c r="R98" s="1144"/>
      <c r="S98" s="1144"/>
      <c r="T98" s="1144"/>
      <c r="U98" s="1144"/>
      <c r="V98" s="1144"/>
      <c r="W98" s="1144"/>
      <c r="X98" s="1144"/>
      <c r="Y98" s="1144"/>
      <c r="Z98" s="1144"/>
      <c r="AA98" s="1144"/>
      <c r="AB98" s="1144"/>
      <c r="AC98" s="1144"/>
    </row>
    <row r="99" spans="1:29" s="470" customFormat="1" ht="15" thickTop="1">
      <c r="A99" s="592"/>
      <c r="B99" s="537">
        <f>B35</f>
        <v>111</v>
      </c>
      <c r="C99" s="548"/>
      <c r="D99" s="548"/>
      <c r="E99" s="548"/>
      <c r="F99" s="548"/>
      <c r="G99" s="553"/>
      <c r="H99" s="554"/>
      <c r="I99" s="554"/>
      <c r="J99" s="554"/>
      <c r="K99" s="554"/>
      <c r="L99" s="555"/>
      <c r="M99" s="556"/>
      <c r="N99" s="1154"/>
      <c r="O99" s="1154"/>
      <c r="P99" s="1429"/>
      <c r="Q99" s="1430"/>
      <c r="R99" s="1431"/>
      <c r="S99" s="1431"/>
      <c r="T99" s="1431"/>
      <c r="U99" s="1431"/>
      <c r="V99" s="1431"/>
      <c r="W99" s="1431"/>
      <c r="X99" s="1431"/>
      <c r="Y99" s="1431"/>
      <c r="Z99" s="1431"/>
      <c r="AA99" s="1431"/>
      <c r="AB99" s="1431"/>
      <c r="AC99" s="1431"/>
    </row>
    <row r="100" spans="1:29" s="470" customFormat="1" ht="15.75" thickBot="1">
      <c r="A100" s="552"/>
      <c r="B100" s="534"/>
      <c r="C100" s="559"/>
      <c r="D100" s="535"/>
      <c r="E100" s="535"/>
      <c r="F100" s="535"/>
      <c r="G100" s="559"/>
      <c r="H100" s="561"/>
      <c r="I100" s="561"/>
      <c r="J100" s="561"/>
      <c r="K100" s="561"/>
      <c r="L100" s="561"/>
      <c r="M100" s="562"/>
      <c r="N100" s="1154"/>
      <c r="O100" s="1154"/>
      <c r="P100" s="1429"/>
      <c r="Q100" s="1430"/>
      <c r="R100" s="1431"/>
      <c r="S100" s="1431"/>
      <c r="T100" s="1431"/>
      <c r="U100" s="1431"/>
      <c r="V100" s="1431"/>
      <c r="W100" s="1431"/>
      <c r="X100" s="1431"/>
      <c r="Y100" s="1431"/>
      <c r="Z100" s="1431"/>
      <c r="AA100" s="1431"/>
      <c r="AB100" s="1431"/>
      <c r="AC100" s="1431"/>
    </row>
    <row r="101" spans="1:29" ht="15" thickTop="1">
      <c r="A101" s="598"/>
      <c r="B101" s="537">
        <f>B36</f>
        <v>111</v>
      </c>
      <c r="C101" s="553"/>
      <c r="D101" s="553"/>
      <c r="E101" s="553"/>
      <c r="F101" s="553"/>
      <c r="G101" s="553"/>
      <c r="H101" s="554"/>
      <c r="I101" s="554"/>
      <c r="J101" s="554"/>
      <c r="K101" s="554"/>
      <c r="L101" s="555"/>
      <c r="M101" s="556"/>
      <c r="N101" s="1152"/>
      <c r="O101" s="1152"/>
      <c r="P101" s="1428"/>
      <c r="Q101" s="1422"/>
      <c r="R101" s="1144"/>
      <c r="S101" s="1144"/>
      <c r="T101" s="1144"/>
      <c r="U101" s="1144"/>
      <c r="V101" s="1144"/>
      <c r="W101" s="1144"/>
      <c r="X101" s="1144"/>
      <c r="Y101" s="1144"/>
      <c r="Z101" s="1144"/>
      <c r="AA101" s="1144"/>
      <c r="AB101" s="1144"/>
      <c r="AC101" s="1144"/>
    </row>
    <row r="102" spans="1:29" ht="15.75" thickBot="1">
      <c r="A102" s="533"/>
      <c r="B102" s="542"/>
      <c r="C102" s="559"/>
      <c r="D102" s="559"/>
      <c r="E102" s="559"/>
      <c r="F102" s="559"/>
      <c r="G102" s="559"/>
      <c r="H102" s="561"/>
      <c r="I102" s="561"/>
      <c r="J102" s="561"/>
      <c r="K102" s="561"/>
      <c r="L102" s="561"/>
      <c r="M102" s="562"/>
      <c r="N102" s="1153"/>
      <c r="O102" s="1153"/>
      <c r="P102" s="1428"/>
      <c r="Q102" s="1422"/>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IF(C2="——",ROUND(C37*D3/10000,0),ROUND(C37*D3/10000,0)-D2)</f>
        <v>#DIV/0!</v>
      </c>
      <c r="C2" s="2584"/>
      <c r="D2" s="1124" t="e">
        <f ca="1">SUMIF(INDIRECT("'"&amp;F2&amp;"'"&amp;"!A:A"),"承租人权益价值",INDIRECT("'"&amp;F2&amp;"'"&amp;"!c:c"))</f>
        <v>#REF!</v>
      </c>
      <c r="E2" s="2585" t="s">
        <v>2331</v>
      </c>
      <c r="F2" s="2586"/>
      <c r="G2" s="1125"/>
      <c r="H2" s="1125"/>
      <c r="I2" s="1125"/>
      <c r="J2" s="1125"/>
      <c r="K2" s="1127"/>
      <c r="L2" s="1128"/>
      <c r="M2" s="1129"/>
      <c r="N2" s="1129"/>
      <c r="O2" s="1129"/>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29" ht="15">
      <c r="A4" s="400" t="s">
        <v>2645</v>
      </c>
      <c r="B4" s="401"/>
      <c r="C4" s="3183" t="s">
        <v>2646</v>
      </c>
      <c r="D4" s="3196"/>
      <c r="E4" s="3197" t="s">
        <v>2647</v>
      </c>
      <c r="F4" s="3198"/>
      <c r="G4" s="3183" t="s">
        <v>2648</v>
      </c>
      <c r="H4" s="3196"/>
      <c r="I4" s="3183" t="s">
        <v>2649</v>
      </c>
      <c r="J4" s="3196"/>
      <c r="K4" s="609" t="s">
        <v>2650</v>
      </c>
      <c r="L4" s="1130"/>
      <c r="M4" s="1131"/>
      <c r="N4" s="1131"/>
      <c r="O4" s="1131"/>
      <c r="P4" s="3199" t="s">
        <v>2651</v>
      </c>
      <c r="Q4" s="3200"/>
      <c r="R4" s="3205" t="s">
        <v>2647</v>
      </c>
      <c r="S4" s="3206"/>
      <c r="T4" s="3205" t="s">
        <v>2648</v>
      </c>
      <c r="U4" s="3206"/>
      <c r="V4" s="3211" t="s">
        <v>2649</v>
      </c>
      <c r="W4" s="3211"/>
      <c r="X4" s="1811"/>
      <c r="Y4" s="3205" t="s">
        <v>2651</v>
      </c>
      <c r="Z4" s="3206"/>
      <c r="AA4" s="3193" t="s">
        <v>2647</v>
      </c>
      <c r="AB4" s="3194" t="s">
        <v>2648</v>
      </c>
      <c r="AC4" s="3193" t="s">
        <v>2649</v>
      </c>
    </row>
    <row r="5" spans="1:29" ht="15">
      <c r="A5" s="403"/>
      <c r="B5" s="404"/>
      <c r="C5" s="3214" t="s">
        <v>2542</v>
      </c>
      <c r="D5" s="3215"/>
      <c r="E5" s="3221" t="s">
        <v>2543</v>
      </c>
      <c r="F5" s="3222"/>
      <c r="G5" s="3214" t="s">
        <v>2544</v>
      </c>
      <c r="H5" s="3215"/>
      <c r="I5" s="3214" t="s">
        <v>2545</v>
      </c>
      <c r="J5" s="3215"/>
      <c r="K5" s="609"/>
      <c r="L5" s="1130"/>
      <c r="M5" s="1131"/>
      <c r="N5" s="1131"/>
      <c r="O5" s="1131"/>
      <c r="P5" s="3201"/>
      <c r="Q5" s="3202"/>
      <c r="R5" s="3207"/>
      <c r="S5" s="3208"/>
      <c r="T5" s="3207"/>
      <c r="U5" s="3208"/>
      <c r="V5" s="3211"/>
      <c r="W5" s="3211"/>
      <c r="X5" s="1811"/>
      <c r="Y5" s="3207"/>
      <c r="Z5" s="3208"/>
      <c r="AA5" s="3194"/>
      <c r="AB5" s="3194"/>
      <c r="AC5" s="3194"/>
    </row>
    <row r="6" spans="1:29" ht="15.75" thickBot="1">
      <c r="A6" s="405"/>
      <c r="B6" s="406"/>
      <c r="C6" s="3212" t="s">
        <v>2546</v>
      </c>
      <c r="D6" s="3213"/>
      <c r="E6" s="3219" t="s">
        <v>2546</v>
      </c>
      <c r="F6" s="3220"/>
      <c r="G6" s="3212" t="s">
        <v>2546</v>
      </c>
      <c r="H6" s="3213"/>
      <c r="I6" s="3212" t="s">
        <v>2546</v>
      </c>
      <c r="J6" s="3213"/>
      <c r="K6" s="609" t="s">
        <v>2547</v>
      </c>
      <c r="L6" s="1130"/>
      <c r="M6" s="1131"/>
      <c r="N6" s="1131"/>
      <c r="O6" s="1131"/>
      <c r="P6" s="3203"/>
      <c r="Q6" s="3204"/>
      <c r="R6" s="3207"/>
      <c r="S6" s="3208"/>
      <c r="T6" s="3209"/>
      <c r="U6" s="3210"/>
      <c r="V6" s="3211"/>
      <c r="W6" s="3211"/>
      <c r="X6" s="1811"/>
      <c r="Y6" s="3209"/>
      <c r="Z6" s="3210"/>
      <c r="AA6" s="3195"/>
      <c r="AB6" s="3195"/>
      <c r="AC6" s="3195"/>
    </row>
    <row r="7" spans="1:29" s="116" customFormat="1" ht="15.75" thickBot="1">
      <c r="A7" s="407" t="s">
        <v>2548</v>
      </c>
      <c r="B7" s="408"/>
      <c r="C7" s="409">
        <f>'数据-取费表'!B2</f>
        <v>43358</v>
      </c>
      <c r="D7" s="410">
        <v>100</v>
      </c>
      <c r="E7" s="411"/>
      <c r="F7" s="412">
        <f>SUMIF(46:46,YEAR(E7)&amp;"-"&amp;MONTH(E7),47:47)</f>
        <v>0</v>
      </c>
      <c r="G7" s="2694"/>
      <c r="H7" s="410">
        <f>SUMIF(46:46,YEAR(G7)&amp;"-"&amp;MONTH(G7),47:47)</f>
        <v>0</v>
      </c>
      <c r="I7" s="411"/>
      <c r="J7" s="410">
        <f>SUMIF(46:46,YEAR(I7)&amp;"-"&amp;MONTH(I7),47:47)</f>
        <v>0</v>
      </c>
      <c r="K7" s="610"/>
      <c r="L7" s="1132"/>
      <c r="M7" s="1133"/>
      <c r="N7" s="1133"/>
      <c r="O7" s="1133"/>
      <c r="P7" s="3216" t="s">
        <v>2549</v>
      </c>
      <c r="Q7" s="3218"/>
      <c r="R7" s="769" t="s">
        <v>17</v>
      </c>
      <c r="S7" s="770">
        <f t="shared" ref="S7:S14" si="0">F7</f>
        <v>0</v>
      </c>
      <c r="T7" s="769" t="s">
        <v>17</v>
      </c>
      <c r="U7" s="770">
        <f t="shared" ref="U7:U14" si="1">H7</f>
        <v>0</v>
      </c>
      <c r="V7" s="769" t="s">
        <v>17</v>
      </c>
      <c r="W7" s="770">
        <f t="shared" ref="W7:W14" si="2">J7</f>
        <v>0</v>
      </c>
      <c r="X7" s="771"/>
      <c r="Y7" s="3216" t="s">
        <v>2549</v>
      </c>
      <c r="Z7" s="3217"/>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2"/>
      <c r="M8" s="1133"/>
      <c r="N8" s="1133"/>
      <c r="O8" s="1133"/>
      <c r="P8" s="3216" t="s">
        <v>2552</v>
      </c>
      <c r="Q8" s="3217"/>
      <c r="R8" s="769" t="s">
        <v>17</v>
      </c>
      <c r="S8" s="770">
        <f t="shared" si="0"/>
        <v>0</v>
      </c>
      <c r="T8" s="769" t="s">
        <v>17</v>
      </c>
      <c r="U8" s="770">
        <f t="shared" si="1"/>
        <v>0</v>
      </c>
      <c r="V8" s="769" t="s">
        <v>17</v>
      </c>
      <c r="W8" s="770">
        <f t="shared" si="2"/>
        <v>0</v>
      </c>
      <c r="X8" s="771"/>
      <c r="Y8" s="3216" t="s">
        <v>2552</v>
      </c>
      <c r="Z8" s="3217"/>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2"/>
      <c r="M9" s="1133"/>
      <c r="N9" s="1133"/>
      <c r="O9" s="1134"/>
      <c r="P9" s="3186" t="s">
        <v>2555</v>
      </c>
      <c r="Q9" s="1793" t="str">
        <f t="shared" ref="Q9:Q14" si="6">B9</f>
        <v>用途</v>
      </c>
      <c r="R9" s="769" t="s">
        <v>17</v>
      </c>
      <c r="S9" s="770">
        <f t="shared" si="0"/>
        <v>100</v>
      </c>
      <c r="T9" s="769" t="s">
        <v>17</v>
      </c>
      <c r="U9" s="770">
        <f t="shared" si="1"/>
        <v>100</v>
      </c>
      <c r="V9" s="769" t="s">
        <v>17</v>
      </c>
      <c r="W9" s="770">
        <f t="shared" si="2"/>
        <v>100</v>
      </c>
      <c r="X9" s="771"/>
      <c r="Y9" s="3037"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5"/>
      <c r="M10" s="1136"/>
      <c r="N10" s="1136"/>
      <c r="O10" s="1137"/>
      <c r="P10" s="3186"/>
      <c r="Q10" s="1793" t="str">
        <f t="shared" si="6"/>
        <v>土地使用年限（年）</v>
      </c>
      <c r="R10" s="769" t="s">
        <v>17</v>
      </c>
      <c r="S10" s="770">
        <f t="shared" si="0"/>
        <v>100</v>
      </c>
      <c r="T10" s="769" t="s">
        <v>17</v>
      </c>
      <c r="U10" s="770">
        <f t="shared" si="1"/>
        <v>100</v>
      </c>
      <c r="V10" s="769" t="s">
        <v>17</v>
      </c>
      <c r="W10" s="770">
        <f t="shared" si="2"/>
        <v>100</v>
      </c>
      <c r="X10" s="771"/>
      <c r="Y10" s="3037"/>
      <c r="Z10" s="54"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38"/>
      <c r="M11" s="1131"/>
      <c r="N11" s="1131"/>
      <c r="O11" s="1139"/>
      <c r="P11" s="3186"/>
      <c r="Q11" s="1793">
        <f t="shared" si="6"/>
        <v>111</v>
      </c>
      <c r="R11" s="769" t="s">
        <v>17</v>
      </c>
      <c r="S11" s="770">
        <f t="shared" si="0"/>
        <v>100</v>
      </c>
      <c r="T11" s="769" t="s">
        <v>17</v>
      </c>
      <c r="U11" s="770">
        <f t="shared" si="1"/>
        <v>100</v>
      </c>
      <c r="V11" s="769" t="s">
        <v>17</v>
      </c>
      <c r="W11" s="770">
        <f t="shared" si="2"/>
        <v>100</v>
      </c>
      <c r="X11" s="771"/>
      <c r="Y11" s="3037"/>
      <c r="Z11" s="54">
        <f t="shared" si="7"/>
        <v>111</v>
      </c>
      <c r="AA11" s="772">
        <f t="shared" si="3"/>
        <v>1</v>
      </c>
      <c r="AB11" s="772">
        <f t="shared" si="4"/>
        <v>1</v>
      </c>
      <c r="AC11" s="772">
        <f t="shared" si="5"/>
        <v>1</v>
      </c>
    </row>
    <row r="12" spans="1:29" s="116"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2"/>
      <c r="M12" s="1133"/>
      <c r="N12" s="1133"/>
      <c r="O12" s="1134"/>
      <c r="P12" s="3186"/>
      <c r="Q12" s="1793">
        <f t="shared" si="6"/>
        <v>111</v>
      </c>
      <c r="R12" s="769" t="s">
        <v>17</v>
      </c>
      <c r="S12" s="770">
        <f t="shared" si="0"/>
        <v>100</v>
      </c>
      <c r="T12" s="769" t="s">
        <v>17</v>
      </c>
      <c r="U12" s="770">
        <f t="shared" si="1"/>
        <v>100</v>
      </c>
      <c r="V12" s="769" t="s">
        <v>17</v>
      </c>
      <c r="W12" s="770">
        <f t="shared" si="2"/>
        <v>100</v>
      </c>
      <c r="X12" s="771"/>
      <c r="Y12" s="3037"/>
      <c r="Z12" s="54">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5"/>
      <c r="H13" s="437">
        <f>SUMIF(59:59,G13,60:60)-SUMIF(59:59,C13,60:60)+100</f>
        <v>100</v>
      </c>
      <c r="I13" s="468"/>
      <c r="J13" s="434">
        <f>SUMIF(59:59,I13,60:60)-SUMIF(59:59,C13,60:60)+100</f>
        <v>100</v>
      </c>
      <c r="K13" s="612"/>
      <c r="L13" s="1140"/>
      <c r="M13" s="1131"/>
      <c r="N13" s="1131"/>
      <c r="O13" s="1139"/>
      <c r="P13" s="3186"/>
      <c r="Q13" s="1793">
        <f t="shared" si="6"/>
        <v>111</v>
      </c>
      <c r="R13" s="769" t="s">
        <v>17</v>
      </c>
      <c r="S13" s="770">
        <f t="shared" si="0"/>
        <v>100</v>
      </c>
      <c r="T13" s="769" t="s">
        <v>17</v>
      </c>
      <c r="U13" s="770">
        <f t="shared" si="1"/>
        <v>100</v>
      </c>
      <c r="V13" s="769" t="s">
        <v>17</v>
      </c>
      <c r="W13" s="770">
        <f t="shared" si="2"/>
        <v>100</v>
      </c>
      <c r="X13" s="771"/>
      <c r="Y13" s="3037"/>
      <c r="Z13" s="54">
        <f t="shared" si="7"/>
        <v>111</v>
      </c>
      <c r="AA13" s="772">
        <f t="shared" si="3"/>
        <v>1</v>
      </c>
      <c r="AB13" s="772">
        <f t="shared" si="4"/>
        <v>1</v>
      </c>
      <c r="AC13" s="772">
        <f t="shared" si="5"/>
        <v>1</v>
      </c>
    </row>
    <row r="14" spans="1:29" ht="99.75">
      <c r="A14" s="439" t="s">
        <v>2559</v>
      </c>
      <c r="B14" s="68" t="s">
        <v>2709</v>
      </c>
      <c r="C14" s="2691"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0"/>
      <c r="M14" s="1131"/>
      <c r="N14" s="1131"/>
      <c r="O14" s="1139"/>
      <c r="P14" s="3188" t="s">
        <v>2560</v>
      </c>
      <c r="Q14" s="1808" t="str">
        <f t="shared" si="6"/>
        <v>交通便捷度</v>
      </c>
      <c r="R14" s="773" t="s">
        <v>17</v>
      </c>
      <c r="S14" s="774">
        <f t="shared" si="0"/>
        <v>100</v>
      </c>
      <c r="T14" s="773" t="s">
        <v>17</v>
      </c>
      <c r="U14" s="774">
        <f t="shared" si="1"/>
        <v>100</v>
      </c>
      <c r="V14" s="773" t="s">
        <v>17</v>
      </c>
      <c r="W14" s="774">
        <f t="shared" si="2"/>
        <v>100</v>
      </c>
      <c r="X14" s="1811"/>
      <c r="Y14" s="3188" t="s">
        <v>2560</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40"/>
      <c r="M15" s="1131"/>
      <c r="N15" s="1131"/>
      <c r="O15" s="1139"/>
      <c r="P15" s="3189"/>
      <c r="Q15" s="1808"/>
      <c r="R15" s="773"/>
      <c r="S15" s="774"/>
      <c r="T15" s="773"/>
      <c r="U15" s="774"/>
      <c r="V15" s="773"/>
      <c r="W15" s="774"/>
      <c r="X15" s="1811"/>
      <c r="Y15" s="3189"/>
      <c r="Z15" s="1812"/>
      <c r="AA15" s="1809">
        <v>1</v>
      </c>
      <c r="AB15" s="1809">
        <v>1</v>
      </c>
      <c r="AC15" s="1809">
        <v>1</v>
      </c>
    </row>
    <row r="16" spans="1:29" ht="171">
      <c r="A16" s="427"/>
      <c r="B16" s="45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0"/>
      <c r="M16" s="1131"/>
      <c r="N16" s="1131"/>
      <c r="O16" s="1139"/>
      <c r="P16" s="3189"/>
      <c r="Q16" s="1808" t="str">
        <f>B16</f>
        <v>公共配套设施</v>
      </c>
      <c r="R16" s="773" t="s">
        <v>17</v>
      </c>
      <c r="S16" s="774">
        <f>F16</f>
        <v>100</v>
      </c>
      <c r="T16" s="773" t="s">
        <v>17</v>
      </c>
      <c r="U16" s="774">
        <f>H16</f>
        <v>100</v>
      </c>
      <c r="V16" s="773" t="s">
        <v>17</v>
      </c>
      <c r="W16" s="774">
        <f>J16</f>
        <v>100</v>
      </c>
      <c r="X16" s="1811"/>
      <c r="Y16" s="3189"/>
      <c r="Z16" s="1812" t="str">
        <f>Q16</f>
        <v>公共配套设施</v>
      </c>
      <c r="AA16" s="1809">
        <f t="shared" si="3"/>
        <v>1</v>
      </c>
      <c r="AB16" s="1809">
        <f t="shared" si="4"/>
        <v>1</v>
      </c>
      <c r="AC16" s="1809">
        <f t="shared" si="5"/>
        <v>1</v>
      </c>
    </row>
    <row r="17" spans="1:29" ht="15">
      <c r="A17" s="427"/>
      <c r="B17" s="455"/>
      <c r="C17" s="2606"/>
      <c r="D17" s="447"/>
      <c r="E17" s="446"/>
      <c r="F17" s="448"/>
      <c r="G17" s="446"/>
      <c r="H17" s="447"/>
      <c r="I17" s="446"/>
      <c r="J17" s="447"/>
      <c r="K17" s="614"/>
      <c r="L17" s="1140"/>
      <c r="M17" s="1131"/>
      <c r="N17" s="1131"/>
      <c r="O17" s="1139"/>
      <c r="P17" s="3189"/>
      <c r="Q17" s="1808"/>
      <c r="R17" s="773"/>
      <c r="S17" s="774"/>
      <c r="T17" s="773"/>
      <c r="U17" s="774"/>
      <c r="V17" s="773"/>
      <c r="W17" s="774"/>
      <c r="X17" s="1811"/>
      <c r="Y17" s="3189"/>
      <c r="Z17" s="1812"/>
      <c r="AA17" s="1809">
        <v>1</v>
      </c>
      <c r="AB17" s="1809">
        <v>1</v>
      </c>
      <c r="AC17" s="1809">
        <v>1</v>
      </c>
    </row>
    <row r="18" spans="1:29" ht="15">
      <c r="A18" s="427"/>
      <c r="B18" s="1383" t="s">
        <v>2689</v>
      </c>
      <c r="C18" s="2605"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0"/>
      <c r="M18" s="1131"/>
      <c r="N18" s="1131"/>
      <c r="O18" s="1139"/>
      <c r="P18" s="3189"/>
      <c r="Q18" s="1808" t="str">
        <f>B18</f>
        <v>基础设施水平</v>
      </c>
      <c r="R18" s="773" t="s">
        <v>17</v>
      </c>
      <c r="S18" s="774">
        <f>F18</f>
        <v>100</v>
      </c>
      <c r="T18" s="773" t="s">
        <v>17</v>
      </c>
      <c r="U18" s="774">
        <f>H18</f>
        <v>100</v>
      </c>
      <c r="V18" s="773" t="s">
        <v>17</v>
      </c>
      <c r="W18" s="774">
        <f>J18</f>
        <v>100</v>
      </c>
      <c r="X18" s="1811"/>
      <c r="Y18" s="3189"/>
      <c r="Z18" s="1812" t="str">
        <f>Q18</f>
        <v>基础设施水平</v>
      </c>
      <c r="AA18" s="1809">
        <f t="shared" ref="AA18" si="8">D18/F18</f>
        <v>1</v>
      </c>
      <c r="AB18" s="1809">
        <f t="shared" ref="AB18" si="9">D18/H18</f>
        <v>1</v>
      </c>
      <c r="AC18" s="1809">
        <f t="shared" ref="AC18" si="10">D18/J18</f>
        <v>1</v>
      </c>
    </row>
    <row r="19" spans="1:29" ht="15">
      <c r="A19" s="427"/>
      <c r="B19" s="1383"/>
      <c r="C19" s="2606"/>
      <c r="D19" s="449"/>
      <c r="E19" s="2606"/>
      <c r="F19" s="452"/>
      <c r="G19" s="2606"/>
      <c r="H19" s="447"/>
      <c r="I19" s="446"/>
      <c r="J19" s="447"/>
      <c r="K19" s="1382"/>
      <c r="L19" s="1140"/>
      <c r="M19" s="1131"/>
      <c r="N19" s="1131"/>
      <c r="O19" s="1139"/>
      <c r="P19" s="3189"/>
      <c r="Q19" s="1808"/>
      <c r="R19" s="773"/>
      <c r="S19" s="774"/>
      <c r="T19" s="773"/>
      <c r="U19" s="774"/>
      <c r="V19" s="773"/>
      <c r="W19" s="774"/>
      <c r="X19" s="1811"/>
      <c r="Y19" s="3189"/>
      <c r="Z19" s="1812"/>
      <c r="AA19" s="1809">
        <v>1</v>
      </c>
      <c r="AB19" s="1809">
        <v>1</v>
      </c>
      <c r="AC19" s="1809">
        <v>1</v>
      </c>
    </row>
    <row r="20" spans="1:29" ht="128.25">
      <c r="A20" s="427"/>
      <c r="B20" s="45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0"/>
      <c r="M20" s="1131"/>
      <c r="N20" s="1131"/>
      <c r="O20" s="1139"/>
      <c r="P20" s="3189"/>
      <c r="Q20" s="1808" t="str">
        <f>B20</f>
        <v>自然及人文环境</v>
      </c>
      <c r="R20" s="773" t="s">
        <v>17</v>
      </c>
      <c r="S20" s="774">
        <f>F20</f>
        <v>100</v>
      </c>
      <c r="T20" s="773" t="s">
        <v>17</v>
      </c>
      <c r="U20" s="774">
        <f>H20</f>
        <v>100</v>
      </c>
      <c r="V20" s="773" t="s">
        <v>17</v>
      </c>
      <c r="W20" s="774">
        <f>J20</f>
        <v>100</v>
      </c>
      <c r="X20" s="1811"/>
      <c r="Y20" s="3189"/>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40"/>
      <c r="M21" s="1131"/>
      <c r="N21" s="1131"/>
      <c r="O21" s="1139"/>
      <c r="P21" s="3189"/>
      <c r="Q21" s="1808"/>
      <c r="R21" s="773"/>
      <c r="S21" s="774"/>
      <c r="T21" s="773"/>
      <c r="U21" s="774"/>
      <c r="V21" s="773"/>
      <c r="W21" s="774"/>
      <c r="X21" s="1811"/>
      <c r="Y21" s="3189"/>
      <c r="Z21" s="1812"/>
      <c r="AA21" s="1809">
        <v>1</v>
      </c>
      <c r="AB21" s="1809">
        <v>1</v>
      </c>
      <c r="AC21" s="1809">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40"/>
      <c r="M22" s="1131"/>
      <c r="N22" s="1131"/>
      <c r="O22" s="1139"/>
      <c r="P22" s="3189"/>
      <c r="Q22" s="1808" t="str">
        <f>B22</f>
        <v>楼层</v>
      </c>
      <c r="R22" s="773" t="s">
        <v>17</v>
      </c>
      <c r="S22" s="774">
        <f>F22</f>
        <v>100</v>
      </c>
      <c r="T22" s="773" t="s">
        <v>17</v>
      </c>
      <c r="U22" s="774">
        <f>H22</f>
        <v>100</v>
      </c>
      <c r="V22" s="773" t="s">
        <v>17</v>
      </c>
      <c r="W22" s="774">
        <f>J22</f>
        <v>100</v>
      </c>
      <c r="X22" s="1811"/>
      <c r="Y22" s="3189"/>
      <c r="Z22" s="1812" t="str">
        <f>Q22</f>
        <v>楼层</v>
      </c>
      <c r="AA22" s="1809">
        <f t="shared" si="3"/>
        <v>1</v>
      </c>
      <c r="AB22" s="1809">
        <f t="shared" si="4"/>
        <v>1</v>
      </c>
      <c r="AC22" s="1809">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40"/>
      <c r="M23" s="1131"/>
      <c r="N23" s="1131"/>
      <c r="O23" s="1139"/>
      <c r="P23" s="3189"/>
      <c r="Q23" s="1808">
        <f>B23</f>
        <v>111</v>
      </c>
      <c r="R23" s="773" t="s">
        <v>17</v>
      </c>
      <c r="S23" s="774">
        <f>F23</f>
        <v>100</v>
      </c>
      <c r="T23" s="773" t="s">
        <v>17</v>
      </c>
      <c r="U23" s="774">
        <f>H23</f>
        <v>100</v>
      </c>
      <c r="V23" s="773" t="s">
        <v>17</v>
      </c>
      <c r="W23" s="774">
        <f>J23</f>
        <v>100</v>
      </c>
      <c r="X23" s="1811"/>
      <c r="Y23" s="3189"/>
      <c r="Z23" s="1812">
        <f>Q23</f>
        <v>111</v>
      </c>
      <c r="AA23" s="1809">
        <f t="shared" si="3"/>
        <v>1</v>
      </c>
      <c r="AB23" s="1809">
        <f t="shared" si="4"/>
        <v>1</v>
      </c>
      <c r="AC23" s="1809">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40"/>
      <c r="M24" s="1131"/>
      <c r="N24" s="1131"/>
      <c r="O24" s="1139"/>
      <c r="P24" s="3189"/>
      <c r="Q24" s="1808">
        <f t="shared" ref="Q24:Q34" si="11">B24</f>
        <v>111</v>
      </c>
      <c r="R24" s="773" t="s">
        <v>17</v>
      </c>
      <c r="S24" s="774">
        <f>F24</f>
        <v>100</v>
      </c>
      <c r="T24" s="773" t="s">
        <v>17</v>
      </c>
      <c r="U24" s="774">
        <f>H24</f>
        <v>100</v>
      </c>
      <c r="V24" s="773" t="s">
        <v>17</v>
      </c>
      <c r="W24" s="774">
        <f>J24</f>
        <v>100</v>
      </c>
      <c r="X24" s="1811"/>
      <c r="Y24" s="3189"/>
      <c r="Z24" s="1812">
        <f>Q24</f>
        <v>111</v>
      </c>
      <c r="AA24" s="1809">
        <f t="shared" si="3"/>
        <v>1</v>
      </c>
      <c r="AB24" s="1809">
        <f t="shared" si="4"/>
        <v>1</v>
      </c>
      <c r="AC24" s="1809">
        <f t="shared" si="5"/>
        <v>1</v>
      </c>
    </row>
    <row r="25" spans="1:29" s="116" customFormat="1" ht="15.75" thickBot="1">
      <c r="A25" s="430"/>
      <c r="B25" s="2598">
        <v>111</v>
      </c>
      <c r="C25" s="2696"/>
      <c r="D25" s="664">
        <v>100</v>
      </c>
      <c r="E25" s="2696"/>
      <c r="F25" s="665">
        <f>SUMIF(75:75,E25,76:76)-SUMIF(75:75,C25,76:76)+100</f>
        <v>100</v>
      </c>
      <c r="G25" s="2696"/>
      <c r="H25" s="664">
        <f>SUMIF(75:75,G25,76:76)-SUMIF(75:75,C25,76:76)+100</f>
        <v>100</v>
      </c>
      <c r="I25" s="2696"/>
      <c r="J25" s="664">
        <f>SUMIF(75:75,I25,76:76)-SUMIF(75:75,C25,76:76)+100</f>
        <v>100</v>
      </c>
      <c r="K25" s="612"/>
      <c r="L25" s="1132"/>
      <c r="M25" s="1133"/>
      <c r="N25" s="1133"/>
      <c r="O25" s="1134"/>
      <c r="P25" s="3189"/>
      <c r="Q25" s="1793">
        <f t="shared" si="11"/>
        <v>111</v>
      </c>
      <c r="R25" s="769" t="s">
        <v>17</v>
      </c>
      <c r="S25" s="770">
        <f>F25</f>
        <v>100</v>
      </c>
      <c r="T25" s="769" t="s">
        <v>17</v>
      </c>
      <c r="U25" s="770">
        <f>H25</f>
        <v>100</v>
      </c>
      <c r="V25" s="769" t="s">
        <v>17</v>
      </c>
      <c r="W25" s="770">
        <f>J25</f>
        <v>100</v>
      </c>
      <c r="X25" s="771"/>
      <c r="Y25" s="3189"/>
      <c r="Z25" s="54">
        <f>Q25</f>
        <v>111</v>
      </c>
      <c r="AA25" s="1809">
        <f>D25/F25</f>
        <v>1</v>
      </c>
      <c r="AB25" s="1809">
        <f>D25/H25</f>
        <v>1</v>
      </c>
      <c r="AC25" s="1809">
        <f>D25/J25</f>
        <v>1</v>
      </c>
    </row>
    <row r="26" spans="1:29" ht="28.5">
      <c r="A26" s="465" t="s">
        <v>2563</v>
      </c>
      <c r="B26" s="70" t="s">
        <v>2714</v>
      </c>
      <c r="C26" s="2677"/>
      <c r="D26" s="466">
        <v>100</v>
      </c>
      <c r="E26" s="2677"/>
      <c r="F26" s="666">
        <f>SUMIF(77:77,E26,78:78)-SUMIF(77:77,C26,78:78)+100</f>
        <v>100</v>
      </c>
      <c r="G26" s="2677"/>
      <c r="H26" s="466">
        <f>SUMIF(77:77,G26,78:78)-SUMIF(77:77,C26,78:78)+100</f>
        <v>100</v>
      </c>
      <c r="I26" s="2677"/>
      <c r="J26" s="466">
        <f>SUMIF(77:77,I26,78:78)-SUMIF(77:77,C26,78:78)+100</f>
        <v>100</v>
      </c>
      <c r="K26" s="611"/>
      <c r="L26" s="1140"/>
      <c r="M26" s="1131"/>
      <c r="N26" s="1131"/>
      <c r="O26" s="1139"/>
      <c r="P26" s="3190" t="s">
        <v>2565</v>
      </c>
      <c r="Q26" s="1808" t="str">
        <f t="shared" si="11"/>
        <v>公共部分装修</v>
      </c>
      <c r="R26" s="773" t="s">
        <v>17</v>
      </c>
      <c r="S26" s="774">
        <f t="shared" ref="S26:S34" si="12">F26</f>
        <v>100</v>
      </c>
      <c r="T26" s="773" t="s">
        <v>17</v>
      </c>
      <c r="U26" s="774">
        <f t="shared" ref="U26:U34" si="13">H26</f>
        <v>100</v>
      </c>
      <c r="V26" s="773" t="s">
        <v>17</v>
      </c>
      <c r="W26" s="774">
        <f t="shared" ref="W26:W34" si="14">J26</f>
        <v>100</v>
      </c>
      <c r="X26" s="1811"/>
      <c r="Y26" s="3191" t="s">
        <v>2565</v>
      </c>
      <c r="Z26" s="1812" t="str">
        <f t="shared" ref="Z26:Z34" si="15">Q26</f>
        <v>公共部分装修</v>
      </c>
      <c r="AA26" s="1809">
        <f t="shared" si="3"/>
        <v>1</v>
      </c>
      <c r="AB26" s="1809">
        <f t="shared" si="4"/>
        <v>1</v>
      </c>
      <c r="AC26" s="1809">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8"/>
      <c r="M27" s="1141"/>
      <c r="N27" s="1141"/>
      <c r="O27" s="1142"/>
      <c r="P27" s="3191"/>
      <c r="Q27" s="775" t="str">
        <f t="shared" si="11"/>
        <v>成新率</v>
      </c>
      <c r="R27" s="776" t="s">
        <v>17</v>
      </c>
      <c r="S27" s="777" t="e">
        <f t="shared" si="12"/>
        <v>#N/A</v>
      </c>
      <c r="T27" s="776" t="s">
        <v>17</v>
      </c>
      <c r="U27" s="777" t="e">
        <f t="shared" si="13"/>
        <v>#N/A</v>
      </c>
      <c r="V27" s="776" t="s">
        <v>17</v>
      </c>
      <c r="W27" s="777" t="e">
        <f t="shared" si="14"/>
        <v>#N/A</v>
      </c>
      <c r="X27" s="778"/>
      <c r="Y27" s="3191"/>
      <c r="Z27" s="779" t="str">
        <f t="shared" si="15"/>
        <v>成新率</v>
      </c>
      <c r="AA27" s="1809" t="e">
        <f t="shared" si="3"/>
        <v>#N/A</v>
      </c>
      <c r="AB27" s="1809" t="e">
        <f t="shared" si="4"/>
        <v>#N/A</v>
      </c>
      <c r="AC27" s="1809"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40"/>
      <c r="M28" s="1131"/>
      <c r="N28" s="1131"/>
      <c r="O28" s="1139"/>
      <c r="P28" s="3191"/>
      <c r="Q28" s="1808" t="str">
        <f t="shared" si="11"/>
        <v>物业等级</v>
      </c>
      <c r="R28" s="773" t="s">
        <v>17</v>
      </c>
      <c r="S28" s="774">
        <f t="shared" si="12"/>
        <v>100</v>
      </c>
      <c r="T28" s="773" t="s">
        <v>17</v>
      </c>
      <c r="U28" s="774">
        <f t="shared" si="13"/>
        <v>100</v>
      </c>
      <c r="V28" s="773" t="s">
        <v>17</v>
      </c>
      <c r="W28" s="774">
        <f t="shared" si="14"/>
        <v>100</v>
      </c>
      <c r="X28" s="1811"/>
      <c r="Y28" s="3191"/>
      <c r="Z28" s="1812" t="str">
        <f t="shared" si="15"/>
        <v>物业等级</v>
      </c>
      <c r="AA28" s="1809">
        <f t="shared" si="3"/>
        <v>1</v>
      </c>
      <c r="AB28" s="1809">
        <f t="shared" si="4"/>
        <v>1</v>
      </c>
      <c r="AC28" s="1809">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40"/>
      <c r="M29" s="1131"/>
      <c r="N29" s="1131"/>
      <c r="O29" s="1139"/>
      <c r="P29" s="3191"/>
      <c r="Q29" s="1808" t="str">
        <f t="shared" si="11"/>
        <v>有无电梯</v>
      </c>
      <c r="R29" s="773" t="s">
        <v>17</v>
      </c>
      <c r="S29" s="774">
        <f t="shared" si="12"/>
        <v>100</v>
      </c>
      <c r="T29" s="773" t="s">
        <v>17</v>
      </c>
      <c r="U29" s="774">
        <f t="shared" si="13"/>
        <v>100</v>
      </c>
      <c r="V29" s="773" t="s">
        <v>17</v>
      </c>
      <c r="W29" s="774">
        <f t="shared" si="14"/>
        <v>100</v>
      </c>
      <c r="X29" s="1811"/>
      <c r="Y29" s="3191"/>
      <c r="Z29" s="1812" t="str">
        <f t="shared" si="15"/>
        <v>有无电梯</v>
      </c>
      <c r="AA29" s="1809">
        <f t="shared" si="3"/>
        <v>1</v>
      </c>
      <c r="AB29" s="1809">
        <f t="shared" si="4"/>
        <v>1</v>
      </c>
      <c r="AC29" s="1809">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0"/>
      <c r="M30" s="1131"/>
      <c r="N30" s="1131"/>
      <c r="O30" s="1139"/>
      <c r="P30" s="3191"/>
      <c r="Q30" s="1808" t="str">
        <f t="shared" si="11"/>
        <v>建筑面积</v>
      </c>
      <c r="R30" s="773" t="s">
        <v>17</v>
      </c>
      <c r="S30" s="774" t="e">
        <f t="shared" si="12"/>
        <v>#N/A</v>
      </c>
      <c r="T30" s="773" t="s">
        <v>17</v>
      </c>
      <c r="U30" s="774" t="e">
        <f t="shared" si="13"/>
        <v>#N/A</v>
      </c>
      <c r="V30" s="773" t="s">
        <v>17</v>
      </c>
      <c r="W30" s="774" t="e">
        <f t="shared" si="14"/>
        <v>#N/A</v>
      </c>
      <c r="X30" s="1811"/>
      <c r="Y30" s="3191"/>
      <c r="Z30" s="1812" t="str">
        <f t="shared" si="15"/>
        <v>建筑面积</v>
      </c>
      <c r="AA30" s="1809" t="e">
        <f t="shared" si="3"/>
        <v>#N/A</v>
      </c>
      <c r="AB30" s="1809" t="e">
        <f t="shared" si="4"/>
        <v>#N/A</v>
      </c>
      <c r="AC30" s="1809"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2"/>
      <c r="M31" s="1133"/>
      <c r="N31" s="1133"/>
      <c r="O31" s="1134"/>
      <c r="P31" s="3191"/>
      <c r="Q31" s="1793" t="str">
        <f t="shared" si="11"/>
        <v>是否封闭</v>
      </c>
      <c r="R31" s="769" t="s">
        <v>17</v>
      </c>
      <c r="S31" s="770">
        <f t="shared" si="12"/>
        <v>100</v>
      </c>
      <c r="T31" s="769" t="s">
        <v>17</v>
      </c>
      <c r="U31" s="770">
        <f t="shared" si="13"/>
        <v>100</v>
      </c>
      <c r="V31" s="769" t="s">
        <v>17</v>
      </c>
      <c r="W31" s="770">
        <f t="shared" si="14"/>
        <v>100</v>
      </c>
      <c r="X31" s="771"/>
      <c r="Y31" s="3191"/>
      <c r="Z31" s="54"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40"/>
      <c r="M32" s="1131"/>
      <c r="N32" s="1131"/>
      <c r="O32" s="1139"/>
      <c r="P32" s="3191" t="s">
        <v>2565</v>
      </c>
      <c r="Q32" s="1808">
        <f t="shared" si="11"/>
        <v>111</v>
      </c>
      <c r="R32" s="773" t="s">
        <v>17</v>
      </c>
      <c r="S32" s="774">
        <f t="shared" si="12"/>
        <v>100</v>
      </c>
      <c r="T32" s="773" t="s">
        <v>17</v>
      </c>
      <c r="U32" s="774">
        <f t="shared" si="13"/>
        <v>100</v>
      </c>
      <c r="V32" s="773" t="s">
        <v>17</v>
      </c>
      <c r="W32" s="774">
        <f t="shared" si="14"/>
        <v>100</v>
      </c>
      <c r="X32" s="1811"/>
      <c r="Y32" s="3191" t="s">
        <v>2565</v>
      </c>
      <c r="Z32" s="1812">
        <f t="shared" si="15"/>
        <v>111</v>
      </c>
      <c r="AA32" s="1809">
        <f t="shared" si="3"/>
        <v>1</v>
      </c>
      <c r="AB32" s="1809">
        <f t="shared" si="4"/>
        <v>1</v>
      </c>
      <c r="AC32" s="1809">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40"/>
      <c r="M33" s="1131"/>
      <c r="N33" s="1131"/>
      <c r="O33" s="1139"/>
      <c r="P33" s="3191"/>
      <c r="Q33" s="1808">
        <f t="shared" si="11"/>
        <v>111</v>
      </c>
      <c r="R33" s="773" t="s">
        <v>17</v>
      </c>
      <c r="S33" s="774">
        <f t="shared" si="12"/>
        <v>100</v>
      </c>
      <c r="T33" s="773" t="s">
        <v>17</v>
      </c>
      <c r="U33" s="774">
        <f t="shared" si="13"/>
        <v>100</v>
      </c>
      <c r="V33" s="773" t="s">
        <v>17</v>
      </c>
      <c r="W33" s="774">
        <f t="shared" si="14"/>
        <v>100</v>
      </c>
      <c r="X33" s="1811"/>
      <c r="Y33" s="3191"/>
      <c r="Z33" s="1812">
        <f t="shared" si="15"/>
        <v>111</v>
      </c>
      <c r="AA33" s="1809">
        <f t="shared" si="3"/>
        <v>1</v>
      </c>
      <c r="AB33" s="1809">
        <f t="shared" si="4"/>
        <v>1</v>
      </c>
      <c r="AC33" s="1809">
        <f t="shared" si="5"/>
        <v>1</v>
      </c>
    </row>
    <row r="34" spans="1:29" ht="15.75" thickBot="1">
      <c r="A34" s="477"/>
      <c r="B34" s="2600">
        <v>111</v>
      </c>
      <c r="C34" s="436"/>
      <c r="D34" s="437">
        <v>100</v>
      </c>
      <c r="E34" s="2695"/>
      <c r="F34" s="438">
        <f>SUMIF(95:95,E34,96:96)-SUMIF(95:95,C34,96:96)+100</f>
        <v>100</v>
      </c>
      <c r="G34" s="2695"/>
      <c r="H34" s="437">
        <f>SUMIF(95:95,G34,96:96)-SUMIF(95:95,C34,96:96)+100</f>
        <v>100</v>
      </c>
      <c r="I34" s="2695"/>
      <c r="J34" s="437">
        <f>SUMIF(95:95,I34,96:96)-SUMIF(95:95,C34,96:96)+100</f>
        <v>100</v>
      </c>
      <c r="K34" s="612"/>
      <c r="L34" s="1140"/>
      <c r="M34" s="1131"/>
      <c r="N34" s="1131"/>
      <c r="O34" s="1139"/>
      <c r="P34" s="3191"/>
      <c r="Q34" s="1808">
        <f t="shared" si="11"/>
        <v>111</v>
      </c>
      <c r="R34" s="773" t="s">
        <v>17</v>
      </c>
      <c r="S34" s="774">
        <f t="shared" si="12"/>
        <v>100</v>
      </c>
      <c r="T34" s="773" t="s">
        <v>17</v>
      </c>
      <c r="U34" s="774">
        <f t="shared" si="13"/>
        <v>100</v>
      </c>
      <c r="V34" s="773" t="s">
        <v>17</v>
      </c>
      <c r="W34" s="774">
        <f t="shared" si="14"/>
        <v>100</v>
      </c>
      <c r="X34" s="1811"/>
      <c r="Y34" s="3191"/>
      <c r="Z34" s="1812">
        <f t="shared" si="15"/>
        <v>111</v>
      </c>
      <c r="AA34" s="1809">
        <f t="shared" si="3"/>
        <v>1</v>
      </c>
      <c r="AB34" s="1809">
        <f t="shared" si="4"/>
        <v>1</v>
      </c>
      <c r="AC34" s="1809">
        <f t="shared" si="5"/>
        <v>1</v>
      </c>
    </row>
    <row r="35" spans="1:29" ht="15">
      <c r="A35" s="478" t="s">
        <v>2577</v>
      </c>
      <c r="B35" s="479"/>
      <c r="C35" s="1406" t="s">
        <v>1</v>
      </c>
      <c r="D35" s="1407"/>
      <c r="E35" s="1408"/>
      <c r="F35" s="1409"/>
      <c r="G35" s="1410"/>
      <c r="H35" s="1411"/>
      <c r="I35" s="1408"/>
      <c r="J35" s="1411"/>
      <c r="K35" s="782"/>
      <c r="L35" s="1143"/>
      <c r="M35" s="1144"/>
      <c r="N35" s="1131"/>
      <c r="O35" s="1144"/>
      <c r="P35" s="3186" t="str">
        <f>A35</f>
        <v>成交单价（元/平方米）</v>
      </c>
      <c r="Q35" s="3186"/>
      <c r="R35" s="3243">
        <f>E35</f>
        <v>0</v>
      </c>
      <c r="S35" s="3243"/>
      <c r="T35" s="3243">
        <f>G35</f>
        <v>0</v>
      </c>
      <c r="U35" s="3243"/>
      <c r="V35" s="3243">
        <f>I35</f>
        <v>0</v>
      </c>
      <c r="W35" s="3243"/>
      <c r="X35" s="758"/>
      <c r="Y35" s="780"/>
      <c r="Z35" s="758"/>
      <c r="AA35" s="758"/>
      <c r="AB35" s="758"/>
      <c r="AC35" s="758"/>
    </row>
    <row r="36" spans="1:29" ht="15.75" thickBot="1">
      <c r="A36" s="485" t="s">
        <v>2669</v>
      </c>
      <c r="B36" s="486"/>
      <c r="C36" s="1412" t="e">
        <f>R37</f>
        <v>#DIV/0!</v>
      </c>
      <c r="D36" s="1413"/>
      <c r="E36" s="1414" t="e">
        <f>R36</f>
        <v>#DIV/0!</v>
      </c>
      <c r="F36" s="1414"/>
      <c r="G36" s="1412" t="e">
        <f>T36</f>
        <v>#DIV/0!</v>
      </c>
      <c r="H36" s="1413"/>
      <c r="I36" s="1414" t="e">
        <f>V36</f>
        <v>#DIV/0!</v>
      </c>
      <c r="J36" s="1413"/>
      <c r="K36" s="783"/>
      <c r="L36" s="1143"/>
      <c r="M36" s="1144"/>
      <c r="N36" s="1131"/>
      <c r="O36" s="1144"/>
      <c r="P36" s="3186" t="str">
        <f>A36</f>
        <v>比较价值（元/平方米）</v>
      </c>
      <c r="Q36" s="3186"/>
      <c r="R36" s="3243" t="e">
        <f>IF(F1="售价",ROUND(PRODUCT(R35,AA7:AA34),0),ROUND(PRODUCT(R35,AA7:AA34),1))</f>
        <v>#DIV/0!</v>
      </c>
      <c r="S36" s="3243"/>
      <c r="T36" s="3243" t="e">
        <f>IF(F1="售价",ROUND(PRODUCT(T35,AB7:AB34),0),ROUND(PRODUCT(T35,AB7:AB34),1))</f>
        <v>#DIV/0!</v>
      </c>
      <c r="U36" s="3243"/>
      <c r="V36" s="3243" t="e">
        <f>IF(F1="售价",ROUND(PRODUCT(V35,AC7:AC34),0),ROUND(PRODUCT(V35,AC7:AC34),1))</f>
        <v>#DIV/0!</v>
      </c>
      <c r="W36" s="3243"/>
      <c r="X36" s="758"/>
      <c r="Y36" s="758"/>
      <c r="Z36" s="758"/>
      <c r="AA36" s="758"/>
      <c r="AB36" s="758"/>
      <c r="AC36" s="758"/>
    </row>
    <row r="37" spans="1:29" ht="15.75" thickBot="1">
      <c r="A37" s="491" t="s">
        <v>2670</v>
      </c>
      <c r="B37" s="492"/>
      <c r="C37" s="1416" t="e">
        <f>R37</f>
        <v>#DIV/0!</v>
      </c>
      <c r="D37" s="1416"/>
      <c r="E37" s="1416"/>
      <c r="F37" s="1416"/>
      <c r="G37" s="1416"/>
      <c r="H37" s="1416"/>
      <c r="I37" s="1416"/>
      <c r="J37" s="1416"/>
      <c r="K37" s="784"/>
      <c r="L37" s="1143"/>
      <c r="M37" s="1144"/>
      <c r="N37" s="1144"/>
      <c r="O37" s="1144"/>
      <c r="P37" s="3180" t="str">
        <f>A37</f>
        <v>估价对象XX用房的比较价值（楼面单价，元/平方米）</v>
      </c>
      <c r="Q37" s="3181"/>
      <c r="R37" s="3302" t="e">
        <f>IF(F1="售价",ROUND(AVERAGE(R36:V36),0),ROUND(AVERAGE(R36:V36),1))</f>
        <v>#DIV/0!</v>
      </c>
      <c r="S37" s="3302"/>
      <c r="T37" s="3302"/>
      <c r="U37" s="3302"/>
      <c r="V37" s="3302"/>
      <c r="W37" s="3302"/>
      <c r="X37" s="758"/>
      <c r="Y37" s="758"/>
      <c r="Z37" s="758"/>
      <c r="AA37" s="758"/>
      <c r="AB37" s="758"/>
      <c r="AC37" s="758"/>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5"/>
      <c r="L40" s="1106"/>
      <c r="M40" s="1144"/>
      <c r="N40" s="1144"/>
      <c r="O40" s="1144"/>
    </row>
    <row r="41" spans="1:29" ht="13.5" customHeight="1">
      <c r="A41" s="1144"/>
      <c r="B41" s="1144"/>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5"/>
      <c r="L41" s="1106"/>
      <c r="M41" s="1144"/>
      <c r="N41" s="1144"/>
      <c r="O41" s="1144"/>
    </row>
    <row r="42" spans="1:29" s="501" customFormat="1" ht="13.5" customHeight="1">
      <c r="A42" s="1145"/>
      <c r="B42" s="1145"/>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8"/>
      <c r="L42" s="1149"/>
      <c r="M42" s="1145"/>
      <c r="N42" s="1145"/>
      <c r="O42" s="1145"/>
    </row>
    <row r="43" spans="1:29" s="501"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2" t="str">
        <f>YEAR(C7)&amp;"-"&amp;MONTH(C7)</f>
        <v>2018-9</v>
      </c>
      <c r="D46" s="1573">
        <f>EDATE(C46,-1)</f>
        <v>43313</v>
      </c>
      <c r="E46" s="1573">
        <f t="shared" ref="E46:O46" si="16">EDATE(D46,-1)</f>
        <v>43282</v>
      </c>
      <c r="F46" s="1573">
        <f t="shared" si="16"/>
        <v>43252</v>
      </c>
      <c r="G46" s="1573">
        <f t="shared" si="16"/>
        <v>43221</v>
      </c>
      <c r="H46" s="1573">
        <f t="shared" si="16"/>
        <v>43191</v>
      </c>
      <c r="I46" s="1573">
        <f t="shared" si="16"/>
        <v>43160</v>
      </c>
      <c r="J46" s="1573">
        <f t="shared" si="16"/>
        <v>43132</v>
      </c>
      <c r="K46" s="1573">
        <f t="shared" si="16"/>
        <v>43101</v>
      </c>
      <c r="L46" s="1573">
        <f t="shared" si="16"/>
        <v>43070</v>
      </c>
      <c r="M46" s="1573">
        <f t="shared" si="16"/>
        <v>43040</v>
      </c>
      <c r="N46" s="1573">
        <f t="shared" si="16"/>
        <v>43009</v>
      </c>
      <c r="O46" s="1573">
        <f t="shared" si="16"/>
        <v>42979</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1"/>
      <c r="O49" s="1151"/>
      <c r="P49" s="525"/>
      <c r="Q49" s="503"/>
    </row>
    <row r="50" spans="1:17" s="116" customFormat="1" ht="15.75" thickBot="1">
      <c r="A50" s="520"/>
      <c r="B50" s="509"/>
      <c r="C50" s="638">
        <v>100</v>
      </c>
      <c r="D50" s="511"/>
      <c r="E50" s="511"/>
      <c r="F50" s="511"/>
      <c r="G50" s="511"/>
      <c r="H50" s="511"/>
      <c r="I50" s="511"/>
      <c r="J50" s="511"/>
      <c r="K50" s="511"/>
      <c r="L50" s="511"/>
      <c r="M50" s="513"/>
      <c r="N50" s="1151"/>
      <c r="O50" s="1151"/>
      <c r="P50" s="503"/>
      <c r="Q50" s="503"/>
    </row>
    <row r="51" spans="1:17">
      <c r="A51" s="526" t="s">
        <v>2588</v>
      </c>
      <c r="B51" s="527" t="s">
        <v>2554</v>
      </c>
      <c r="C51" s="528">
        <f>C9</f>
        <v>0</v>
      </c>
      <c r="D51" s="529"/>
      <c r="E51" s="529"/>
      <c r="F51" s="529"/>
      <c r="G51" s="529"/>
      <c r="H51" s="529"/>
      <c r="I51" s="529"/>
      <c r="J51" s="529"/>
      <c r="K51" s="530"/>
      <c r="L51" s="531"/>
      <c r="M51" s="532"/>
      <c r="N51" s="1152"/>
      <c r="O51" s="1152"/>
      <c r="P51" s="44"/>
      <c r="Q51" s="503"/>
    </row>
    <row r="52" spans="1:17" ht="15.75" thickBot="1">
      <c r="A52" s="533"/>
      <c r="B52" s="534"/>
      <c r="C52" s="535">
        <v>100</v>
      </c>
      <c r="D52" s="535"/>
      <c r="E52" s="535"/>
      <c r="F52" s="535"/>
      <c r="G52" s="535"/>
      <c r="H52" s="535"/>
      <c r="I52" s="535"/>
      <c r="J52" s="535"/>
      <c r="K52" s="535"/>
      <c r="L52" s="535"/>
      <c r="M52" s="536"/>
      <c r="N52" s="1153"/>
      <c r="O52" s="1153"/>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2"/>
      <c r="O53" s="1152"/>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3"/>
      <c r="O54" s="1153"/>
      <c r="P54" s="44"/>
      <c r="Q54" s="503"/>
    </row>
    <row r="55" spans="1:17" ht="15.75" thickTop="1">
      <c r="A55" s="533"/>
      <c r="B55" s="659">
        <f>B11</f>
        <v>111</v>
      </c>
      <c r="C55" s="548"/>
      <c r="D55" s="548"/>
      <c r="E55" s="548"/>
      <c r="F55" s="548"/>
      <c r="G55" s="548"/>
      <c r="H55" s="548"/>
      <c r="I55" s="548"/>
      <c r="J55" s="548"/>
      <c r="K55" s="549"/>
      <c r="L55" s="550"/>
      <c r="M55" s="551"/>
      <c r="N55" s="1152"/>
      <c r="O55" s="1152"/>
      <c r="P55" s="44"/>
      <c r="Q55" s="503"/>
    </row>
    <row r="56" spans="1:17" ht="15.75" thickBot="1">
      <c r="A56" s="533"/>
      <c r="B56" s="534"/>
      <c r="C56" s="559"/>
      <c r="D56" s="535"/>
      <c r="E56" s="535"/>
      <c r="F56" s="535"/>
      <c r="G56" s="535"/>
      <c r="H56" s="535"/>
      <c r="I56" s="535"/>
      <c r="J56" s="535"/>
      <c r="K56" s="535"/>
      <c r="L56" s="535"/>
      <c r="M56" s="536"/>
      <c r="N56" s="1153"/>
      <c r="O56" s="1153"/>
      <c r="P56" s="44"/>
      <c r="Q56" s="503"/>
    </row>
    <row r="57" spans="1:17" s="470" customFormat="1" ht="15.75" thickTop="1">
      <c r="A57" s="552"/>
      <c r="B57" s="537">
        <f>B12</f>
        <v>111</v>
      </c>
      <c r="C57" s="548"/>
      <c r="D57" s="548"/>
      <c r="E57" s="548"/>
      <c r="F57" s="548"/>
      <c r="G57" s="553"/>
      <c r="H57" s="554"/>
      <c r="I57" s="554"/>
      <c r="J57" s="554"/>
      <c r="K57" s="554"/>
      <c r="L57" s="555"/>
      <c r="M57" s="556"/>
      <c r="N57" s="1154"/>
      <c r="O57" s="1154"/>
      <c r="P57" s="557"/>
      <c r="Q57" s="558"/>
    </row>
    <row r="58" spans="1:17" s="470" customFormat="1" ht="15.75" thickBot="1">
      <c r="A58" s="552"/>
      <c r="B58" s="542"/>
      <c r="C58" s="559"/>
      <c r="D58" s="535"/>
      <c r="E58" s="535"/>
      <c r="F58" s="535"/>
      <c r="G58" s="535"/>
      <c r="H58" s="535"/>
      <c r="I58" s="535"/>
      <c r="J58" s="535"/>
      <c r="K58" s="535"/>
      <c r="L58" s="535"/>
      <c r="M58" s="536"/>
      <c r="N58" s="1153"/>
      <c r="O58" s="1153"/>
      <c r="P58" s="557"/>
      <c r="Q58" s="558"/>
    </row>
    <row r="59" spans="1:17" s="470" customFormat="1" ht="15.75" thickTop="1">
      <c r="A59" s="552"/>
      <c r="B59" s="537">
        <f>B13</f>
        <v>111</v>
      </c>
      <c r="C59" s="548"/>
      <c r="D59" s="548"/>
      <c r="E59" s="548"/>
      <c r="F59" s="548"/>
      <c r="G59" s="553"/>
      <c r="H59" s="554"/>
      <c r="I59" s="554"/>
      <c r="J59" s="554"/>
      <c r="K59" s="554"/>
      <c r="L59" s="555"/>
      <c r="M59" s="556"/>
      <c r="N59" s="1154"/>
      <c r="O59" s="1154"/>
      <c r="P59" s="469"/>
      <c r="Q59" s="560"/>
    </row>
    <row r="60" spans="1:17" s="470" customFormat="1" ht="15.75" thickBot="1">
      <c r="A60" s="552"/>
      <c r="B60" s="542"/>
      <c r="C60" s="559"/>
      <c r="D60" s="559"/>
      <c r="E60" s="559"/>
      <c r="F60" s="559"/>
      <c r="G60" s="559"/>
      <c r="H60" s="561"/>
      <c r="I60" s="561"/>
      <c r="J60" s="561"/>
      <c r="K60" s="561"/>
      <c r="L60" s="561"/>
      <c r="M60" s="562"/>
      <c r="N60" s="1154"/>
      <c r="O60" s="1154"/>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2"/>
      <c r="O61" s="1152"/>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3"/>
      <c r="O62" s="1153"/>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2"/>
      <c r="O63" s="1152"/>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3"/>
      <c r="O64" s="1153"/>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1"/>
      <c r="N65" s="1153"/>
      <c r="O65" s="1153"/>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3"/>
      <c r="O66" s="1153"/>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2"/>
      <c r="O67" s="1152"/>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3"/>
      <c r="O68" s="1153"/>
      <c r="P68" s="44"/>
      <c r="Q68" s="503"/>
    </row>
    <row r="69" spans="1:17" ht="15.75" thickTop="1">
      <c r="A69" s="533"/>
      <c r="B69" s="537" t="s">
        <v>2729</v>
      </c>
      <c r="C69" s="553"/>
      <c r="D69" s="553"/>
      <c r="E69" s="553"/>
      <c r="F69" s="553"/>
      <c r="G69" s="553"/>
      <c r="H69" s="582"/>
      <c r="I69" s="582"/>
      <c r="J69" s="582"/>
      <c r="K69" s="583"/>
      <c r="L69" s="584"/>
      <c r="M69" s="585"/>
      <c r="N69" s="1152"/>
      <c r="O69" s="1152"/>
      <c r="P69" s="44"/>
      <c r="Q69" s="503"/>
    </row>
    <row r="70" spans="1:17" ht="15.75" thickBot="1">
      <c r="A70" s="533"/>
      <c r="B70" s="542"/>
      <c r="C70" s="543">
        <v>100</v>
      </c>
      <c r="D70" s="543">
        <f>C70-$K22</f>
        <v>100</v>
      </c>
      <c r="E70" s="543"/>
      <c r="F70" s="543"/>
      <c r="G70" s="543"/>
      <c r="H70" s="543"/>
      <c r="I70" s="543"/>
      <c r="J70" s="543"/>
      <c r="K70" s="543"/>
      <c r="L70" s="543"/>
      <c r="M70" s="544"/>
      <c r="N70" s="1153"/>
      <c r="O70" s="1153"/>
      <c r="P70" s="44"/>
      <c r="Q70" s="503"/>
    </row>
    <row r="71" spans="1:17" s="116" customFormat="1" ht="15.75" thickTop="1">
      <c r="A71" s="578"/>
      <c r="B71" s="537">
        <f>B23</f>
        <v>111</v>
      </c>
      <c r="C71" s="548"/>
      <c r="D71" s="548"/>
      <c r="E71" s="548"/>
      <c r="F71" s="548"/>
      <c r="G71" s="553"/>
      <c r="H71" s="553"/>
      <c r="I71" s="553"/>
      <c r="J71" s="553"/>
      <c r="K71" s="553"/>
      <c r="L71" s="579"/>
      <c r="M71" s="580"/>
      <c r="N71" s="1151"/>
      <c r="O71" s="1151"/>
      <c r="P71" s="44"/>
      <c r="Q71" s="503"/>
    </row>
    <row r="72" spans="1:17" s="116" customFormat="1" ht="15.75" thickBot="1">
      <c r="A72" s="578"/>
      <c r="B72" s="542"/>
      <c r="C72" s="559"/>
      <c r="D72" s="535"/>
      <c r="E72" s="535"/>
      <c r="F72" s="535"/>
      <c r="G72" s="535"/>
      <c r="H72" s="535"/>
      <c r="I72" s="535"/>
      <c r="J72" s="535"/>
      <c r="K72" s="535"/>
      <c r="L72" s="535"/>
      <c r="M72" s="536"/>
      <c r="N72" s="1153"/>
      <c r="O72" s="1153"/>
      <c r="P72" s="44"/>
      <c r="Q72" s="503"/>
    </row>
    <row r="73" spans="1:17" s="116" customFormat="1" ht="15.75" thickTop="1">
      <c r="A73" s="578"/>
      <c r="B73" s="537">
        <f>B24</f>
        <v>111</v>
      </c>
      <c r="C73" s="548"/>
      <c r="D73" s="548"/>
      <c r="E73" s="548"/>
      <c r="F73" s="548"/>
      <c r="G73" s="553"/>
      <c r="H73" s="553"/>
      <c r="I73" s="553"/>
      <c r="J73" s="553"/>
      <c r="K73" s="553"/>
      <c r="L73" s="553"/>
      <c r="M73" s="580"/>
      <c r="N73" s="1151"/>
      <c r="O73" s="1151"/>
      <c r="P73" s="44"/>
      <c r="Q73" s="503"/>
    </row>
    <row r="74" spans="1:17" s="116" customFormat="1" ht="15.75" thickBot="1">
      <c r="A74" s="578"/>
      <c r="B74" s="542"/>
      <c r="C74" s="559"/>
      <c r="D74" s="535"/>
      <c r="E74" s="535"/>
      <c r="F74" s="535"/>
      <c r="G74" s="535"/>
      <c r="H74" s="535"/>
      <c r="I74" s="535"/>
      <c r="J74" s="535"/>
      <c r="K74" s="535"/>
      <c r="L74" s="535"/>
      <c r="M74" s="536"/>
      <c r="N74" s="1153"/>
      <c r="O74" s="1153"/>
      <c r="P74" s="44"/>
      <c r="Q74" s="503"/>
    </row>
    <row r="75" spans="1:17" s="470" customFormat="1" ht="15.75" thickTop="1">
      <c r="A75" s="552"/>
      <c r="B75" s="537">
        <f>B25</f>
        <v>111</v>
      </c>
      <c r="C75" s="548"/>
      <c r="D75" s="548"/>
      <c r="E75" s="548"/>
      <c r="F75" s="548"/>
      <c r="G75" s="553"/>
      <c r="H75" s="554"/>
      <c r="I75" s="554"/>
      <c r="J75" s="554"/>
      <c r="K75" s="554"/>
      <c r="L75" s="555"/>
      <c r="M75" s="556"/>
      <c r="N75" s="1154"/>
      <c r="O75" s="1154"/>
      <c r="P75" s="557"/>
      <c r="Q75" s="558"/>
    </row>
    <row r="76" spans="1:17" s="470" customFormat="1" ht="15.75" thickBot="1">
      <c r="A76" s="552"/>
      <c r="B76" s="542"/>
      <c r="C76" s="559"/>
      <c r="D76" s="559"/>
      <c r="E76" s="559"/>
      <c r="F76" s="559"/>
      <c r="G76" s="535"/>
      <c r="H76" s="535"/>
      <c r="I76" s="535"/>
      <c r="J76" s="535"/>
      <c r="K76" s="535"/>
      <c r="L76" s="535"/>
      <c r="M76" s="536"/>
      <c r="N76" s="1154"/>
      <c r="O76" s="1154"/>
      <c r="P76" s="557"/>
      <c r="Q76" s="558"/>
    </row>
    <row r="77" spans="1:17" ht="15" thickTop="1">
      <c r="A77" s="526" t="s">
        <v>2563</v>
      </c>
      <c r="B77" s="527" t="s">
        <v>2616</v>
      </c>
      <c r="C77" s="553"/>
      <c r="D77" s="553"/>
      <c r="E77" s="529"/>
      <c r="F77" s="529"/>
      <c r="G77" s="529"/>
      <c r="H77" s="529"/>
      <c r="I77" s="529"/>
      <c r="J77" s="529"/>
      <c r="K77" s="530"/>
      <c r="L77" s="531"/>
      <c r="M77" s="532"/>
      <c r="N77" s="1152"/>
      <c r="O77" s="1152"/>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3"/>
      <c r="O78" s="1153"/>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1"/>
      <c r="O79" s="1151"/>
      <c r="P79" s="44"/>
      <c r="Q79" s="503"/>
    </row>
    <row r="80" spans="1:17" ht="15">
      <c r="A80" s="533"/>
      <c r="B80" s="545"/>
      <c r="C80" s="602">
        <v>0.5</v>
      </c>
      <c r="D80" s="602">
        <v>0.6</v>
      </c>
      <c r="E80" s="602">
        <v>0.7</v>
      </c>
      <c r="F80" s="602">
        <v>0.8</v>
      </c>
      <c r="G80" s="602">
        <v>0.9</v>
      </c>
      <c r="H80" s="602">
        <v>1.0001</v>
      </c>
      <c r="I80" s="659"/>
      <c r="J80" s="659"/>
      <c r="K80" s="667"/>
      <c r="L80" s="668"/>
      <c r="M80" s="669"/>
      <c r="N80" s="1151"/>
      <c r="O80" s="1151"/>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3"/>
      <c r="O81" s="1153"/>
      <c r="P81" s="557"/>
      <c r="Q81" s="558"/>
    </row>
    <row r="82" spans="1:17" ht="15" thickTop="1">
      <c r="A82" s="598"/>
      <c r="B82" s="545" t="s">
        <v>2733</v>
      </c>
      <c r="C82" s="553"/>
      <c r="D82" s="553"/>
      <c r="E82" s="582"/>
      <c r="F82" s="582"/>
      <c r="G82" s="582"/>
      <c r="H82" s="582"/>
      <c r="I82" s="582"/>
      <c r="J82" s="582"/>
      <c r="K82" s="583"/>
      <c r="L82" s="584"/>
      <c r="M82" s="585"/>
      <c r="N82" s="1152"/>
      <c r="O82" s="1152"/>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3"/>
      <c r="O83" s="1153"/>
      <c r="P83" s="44"/>
      <c r="Q83" s="503"/>
    </row>
    <row r="84" spans="1:17" ht="15" thickTop="1">
      <c r="A84" s="598"/>
      <c r="B84" s="537" t="s">
        <v>2741</v>
      </c>
      <c r="C84" s="553"/>
      <c r="D84" s="553"/>
      <c r="E84" s="553"/>
      <c r="F84" s="553"/>
      <c r="G84" s="553"/>
      <c r="H84" s="553"/>
      <c r="I84" s="582"/>
      <c r="J84" s="582"/>
      <c r="K84" s="583"/>
      <c r="L84" s="584"/>
      <c r="M84" s="585"/>
      <c r="N84" s="1152"/>
      <c r="O84" s="1152"/>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3"/>
      <c r="O85" s="1153"/>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2"/>
      <c r="O86" s="1152"/>
      <c r="P86" s="44"/>
      <c r="Q86" s="503"/>
    </row>
    <row r="87" spans="1:17">
      <c r="A87" s="598"/>
      <c r="B87" s="545"/>
      <c r="C87" s="594"/>
      <c r="D87" s="594"/>
      <c r="E87" s="594"/>
      <c r="F87" s="594"/>
      <c r="G87" s="594"/>
      <c r="H87" s="594"/>
      <c r="I87" s="594"/>
      <c r="J87" s="595"/>
      <c r="K87" s="595"/>
      <c r="L87" s="596"/>
      <c r="M87" s="597"/>
      <c r="N87" s="1152"/>
      <c r="O87" s="1152"/>
      <c r="P87" s="44"/>
      <c r="Q87" s="503"/>
    </row>
    <row r="88" spans="1:17" ht="15.75" thickBot="1">
      <c r="A88" s="533"/>
      <c r="B88" s="542"/>
      <c r="C88" s="559"/>
      <c r="D88" s="535"/>
      <c r="E88" s="535"/>
      <c r="F88" s="535"/>
      <c r="G88" s="535"/>
      <c r="H88" s="535"/>
      <c r="I88" s="535"/>
      <c r="J88" s="535"/>
      <c r="K88" s="535"/>
      <c r="L88" s="535"/>
      <c r="M88" s="535"/>
      <c r="N88" s="1153"/>
      <c r="O88" s="1153"/>
      <c r="P88" s="44"/>
      <c r="Q88" s="503"/>
    </row>
    <row r="89" spans="1:17" s="470" customFormat="1" ht="15" thickTop="1">
      <c r="A89" s="592"/>
      <c r="B89" s="537" t="s">
        <v>2743</v>
      </c>
      <c r="C89" s="553"/>
      <c r="D89" s="553"/>
      <c r="E89" s="553"/>
      <c r="F89" s="553"/>
      <c r="G89" s="553"/>
      <c r="H89" s="553"/>
      <c r="I89" s="553"/>
      <c r="J89" s="553"/>
      <c r="K89" s="553"/>
      <c r="L89" s="553"/>
      <c r="M89" s="580"/>
      <c r="N89" s="1154"/>
      <c r="O89" s="1154"/>
      <c r="P89" s="557"/>
      <c r="Q89" s="558"/>
    </row>
    <row r="90" spans="1:17" s="470" customFormat="1" ht="15.75" thickBot="1">
      <c r="A90" s="552"/>
      <c r="B90" s="542"/>
      <c r="C90" s="559"/>
      <c r="D90" s="535"/>
      <c r="E90" s="535"/>
      <c r="F90" s="535"/>
      <c r="G90" s="535"/>
      <c r="H90" s="535"/>
      <c r="I90" s="535"/>
      <c r="J90" s="535"/>
      <c r="K90" s="535"/>
      <c r="L90" s="535"/>
      <c r="M90" s="536"/>
      <c r="N90" s="1154"/>
      <c r="O90" s="1154"/>
      <c r="P90" s="557"/>
      <c r="Q90" s="558"/>
    </row>
    <row r="91" spans="1:17" ht="15" thickTop="1">
      <c r="A91" s="598"/>
      <c r="B91" s="537">
        <f>B32</f>
        <v>111</v>
      </c>
      <c r="C91" s="548"/>
      <c r="D91" s="548"/>
      <c r="E91" s="548"/>
      <c r="F91" s="548"/>
      <c r="G91" s="553"/>
      <c r="H91" s="554"/>
      <c r="I91" s="554"/>
      <c r="J91" s="554"/>
      <c r="K91" s="554"/>
      <c r="L91" s="555"/>
      <c r="M91" s="556"/>
      <c r="N91" s="1152"/>
      <c r="O91" s="1152"/>
      <c r="P91" s="44"/>
      <c r="Q91" s="503"/>
    </row>
    <row r="92" spans="1:17" ht="15.75" thickBot="1">
      <c r="A92" s="533"/>
      <c r="B92" s="542"/>
      <c r="C92" s="559"/>
      <c r="D92" s="535"/>
      <c r="E92" s="535"/>
      <c r="F92" s="535"/>
      <c r="G92" s="559"/>
      <c r="H92" s="561"/>
      <c r="I92" s="561"/>
      <c r="J92" s="561"/>
      <c r="K92" s="561"/>
      <c r="L92" s="561"/>
      <c r="M92" s="562"/>
      <c r="N92" s="1153"/>
      <c r="O92" s="1153"/>
      <c r="P92" s="44"/>
      <c r="Q92" s="503"/>
    </row>
    <row r="93" spans="1:17" ht="15" thickTop="1">
      <c r="A93" s="598"/>
      <c r="B93" s="537">
        <f>B33</f>
        <v>111</v>
      </c>
      <c r="C93" s="548"/>
      <c r="D93" s="548"/>
      <c r="E93" s="548"/>
      <c r="F93" s="548"/>
      <c r="G93" s="553"/>
      <c r="H93" s="554"/>
      <c r="I93" s="554"/>
      <c r="J93" s="554"/>
      <c r="K93" s="554"/>
      <c r="L93" s="555"/>
      <c r="M93" s="556"/>
      <c r="N93" s="1152"/>
      <c r="O93" s="1152"/>
      <c r="P93" s="44"/>
      <c r="Q93" s="503"/>
    </row>
    <row r="94" spans="1:17" ht="15.75" thickBot="1">
      <c r="A94" s="533"/>
      <c r="B94" s="542"/>
      <c r="C94" s="559"/>
      <c r="D94" s="535"/>
      <c r="E94" s="535"/>
      <c r="F94" s="535"/>
      <c r="G94" s="559"/>
      <c r="H94" s="561"/>
      <c r="I94" s="561"/>
      <c r="J94" s="561"/>
      <c r="K94" s="561"/>
      <c r="L94" s="561"/>
      <c r="M94" s="562"/>
      <c r="N94" s="1153"/>
      <c r="O94" s="1153"/>
      <c r="P94" s="44"/>
      <c r="Q94" s="503"/>
    </row>
    <row r="95" spans="1:17" ht="15" thickTop="1">
      <c r="A95" s="598"/>
      <c r="B95" s="635">
        <f>B34</f>
        <v>111</v>
      </c>
      <c r="C95" s="548"/>
      <c r="D95" s="548"/>
      <c r="E95" s="548"/>
      <c r="F95" s="548"/>
      <c r="G95" s="553"/>
      <c r="H95" s="554"/>
      <c r="I95" s="554"/>
      <c r="J95" s="554"/>
      <c r="K95" s="554"/>
      <c r="L95" s="555"/>
      <c r="M95" s="556"/>
      <c r="N95" s="1153"/>
      <c r="O95" s="1153"/>
      <c r="P95" s="636"/>
      <c r="Q95" s="637"/>
    </row>
    <row r="96" spans="1:17" ht="15.75" thickBot="1">
      <c r="A96" s="533"/>
      <c r="B96" s="542"/>
      <c r="C96" s="559"/>
      <c r="D96" s="559"/>
      <c r="E96" s="559"/>
      <c r="F96" s="559"/>
      <c r="G96" s="559"/>
      <c r="H96" s="561"/>
      <c r="I96" s="561"/>
      <c r="J96" s="561"/>
      <c r="K96" s="561"/>
      <c r="L96" s="561"/>
      <c r="M96" s="562"/>
      <c r="N96" s="1153"/>
      <c r="O96" s="1153"/>
      <c r="P96" s="44"/>
      <c r="Q96" s="503"/>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5"/>
      <c r="D2" s="1125"/>
      <c r="E2" s="1125"/>
      <c r="F2" s="1126"/>
      <c r="G2" s="1125"/>
      <c r="H2" s="1125"/>
      <c r="I2" s="1125"/>
      <c r="J2" s="1125"/>
      <c r="K2" s="1127"/>
      <c r="L2" s="1128"/>
      <c r="M2" s="1129"/>
      <c r="N2" s="1129"/>
      <c r="O2" s="1129"/>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1"/>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29" ht="15">
      <c r="A4" s="400" t="s">
        <v>2645</v>
      </c>
      <c r="B4" s="401"/>
      <c r="C4" s="3183" t="s">
        <v>2646</v>
      </c>
      <c r="D4" s="3196"/>
      <c r="E4" s="3197" t="s">
        <v>2647</v>
      </c>
      <c r="F4" s="3198"/>
      <c r="G4" s="3183" t="s">
        <v>2648</v>
      </c>
      <c r="H4" s="3196"/>
      <c r="I4" s="3183" t="s">
        <v>2649</v>
      </c>
      <c r="J4" s="3196"/>
      <c r="K4" s="609" t="s">
        <v>2650</v>
      </c>
      <c r="L4" s="1130"/>
      <c r="M4" s="1131"/>
      <c r="N4" s="1131"/>
      <c r="O4" s="1131"/>
      <c r="P4" s="3199" t="s">
        <v>2651</v>
      </c>
      <c r="Q4" s="3200"/>
      <c r="R4" s="3205" t="s">
        <v>2647</v>
      </c>
      <c r="S4" s="3206"/>
      <c r="T4" s="3205" t="s">
        <v>2648</v>
      </c>
      <c r="U4" s="3206"/>
      <c r="V4" s="3211" t="s">
        <v>2649</v>
      </c>
      <c r="W4" s="3211"/>
      <c r="X4" s="1811"/>
      <c r="Y4" s="3205" t="s">
        <v>2651</v>
      </c>
      <c r="Z4" s="3206"/>
      <c r="AA4" s="3193" t="s">
        <v>2647</v>
      </c>
      <c r="AB4" s="3194" t="s">
        <v>2648</v>
      </c>
      <c r="AC4" s="3193" t="s">
        <v>2649</v>
      </c>
    </row>
    <row r="5" spans="1:29" ht="15">
      <c r="A5" s="403"/>
      <c r="B5" s="404"/>
      <c r="C5" s="3214" t="s">
        <v>2542</v>
      </c>
      <c r="D5" s="3215"/>
      <c r="E5" s="3221" t="s">
        <v>2543</v>
      </c>
      <c r="F5" s="3222"/>
      <c r="G5" s="3214" t="s">
        <v>2544</v>
      </c>
      <c r="H5" s="3215"/>
      <c r="I5" s="3214" t="s">
        <v>2545</v>
      </c>
      <c r="J5" s="3215"/>
      <c r="K5" s="609"/>
      <c r="L5" s="1130"/>
      <c r="M5" s="1131"/>
      <c r="N5" s="1131"/>
      <c r="O5" s="1131"/>
      <c r="P5" s="3201"/>
      <c r="Q5" s="3202"/>
      <c r="R5" s="3207"/>
      <c r="S5" s="3208"/>
      <c r="T5" s="3207"/>
      <c r="U5" s="3208"/>
      <c r="V5" s="3211"/>
      <c r="W5" s="3211"/>
      <c r="X5" s="1811"/>
      <c r="Y5" s="3207"/>
      <c r="Z5" s="3208"/>
      <c r="AA5" s="3194"/>
      <c r="AB5" s="3194"/>
      <c r="AC5" s="3194"/>
    </row>
    <row r="6" spans="1:29" ht="15.75" thickBot="1">
      <c r="A6" s="405"/>
      <c r="B6" s="406"/>
      <c r="C6" s="3303" t="s">
        <v>2796</v>
      </c>
      <c r="D6" s="3265"/>
      <c r="E6" s="3304" t="s">
        <v>2796</v>
      </c>
      <c r="F6" s="3270"/>
      <c r="G6" s="3303" t="s">
        <v>2796</v>
      </c>
      <c r="H6" s="3265"/>
      <c r="I6" s="3303" t="s">
        <v>2796</v>
      </c>
      <c r="J6" s="3265"/>
      <c r="K6" s="609" t="s">
        <v>2547</v>
      </c>
      <c r="L6" s="1130"/>
      <c r="M6" s="1131"/>
      <c r="N6" s="1131"/>
      <c r="O6" s="1131"/>
      <c r="P6" s="3203"/>
      <c r="Q6" s="3204"/>
      <c r="R6" s="3207"/>
      <c r="S6" s="3208"/>
      <c r="T6" s="3209"/>
      <c r="U6" s="3210"/>
      <c r="V6" s="3211"/>
      <c r="W6" s="3211"/>
      <c r="X6" s="1811"/>
      <c r="Y6" s="3209"/>
      <c r="Z6" s="3210"/>
      <c r="AA6" s="3195"/>
      <c r="AB6" s="3195"/>
      <c r="AC6" s="3195"/>
    </row>
    <row r="7" spans="1:29" s="116" customFormat="1" ht="15.75" thickBot="1">
      <c r="A7" s="407" t="s">
        <v>2548</v>
      </c>
      <c r="B7" s="408"/>
      <c r="C7" s="409">
        <f>'数据-取费表'!B2</f>
        <v>43358</v>
      </c>
      <c r="D7" s="410">
        <v>100</v>
      </c>
      <c r="E7" s="411"/>
      <c r="F7" s="412">
        <f>SUMIF(65:65,YEAR(E7)&amp;"-"&amp;INT((MONTH(E7)+2)/3),66:66)</f>
        <v>0</v>
      </c>
      <c r="G7" s="2694"/>
      <c r="H7" s="410">
        <f>SUMIF(65:65,YEAR(G7)&amp;"-"&amp;INT((MONTH(G7)+2)/3),66:66)</f>
        <v>0</v>
      </c>
      <c r="I7" s="2694"/>
      <c r="J7" s="410">
        <f>SUMIF(65:65,YEAR(I7)&amp;"-"&amp;INT((MONTH(I7)+2)/3),66:66)</f>
        <v>0</v>
      </c>
      <c r="K7" s="610"/>
      <c r="L7" s="1132"/>
      <c r="M7" s="1133"/>
      <c r="N7" s="1133"/>
      <c r="O7" s="1133"/>
      <c r="P7" s="3216" t="s">
        <v>2549</v>
      </c>
      <c r="Q7" s="3218"/>
      <c r="R7" s="769" t="s">
        <v>17</v>
      </c>
      <c r="S7" s="770">
        <f t="shared" ref="S7:S15" si="0">F7</f>
        <v>0</v>
      </c>
      <c r="T7" s="769" t="s">
        <v>17</v>
      </c>
      <c r="U7" s="770">
        <f t="shared" ref="U7:U15" si="1">H7</f>
        <v>0</v>
      </c>
      <c r="V7" s="769" t="s">
        <v>17</v>
      </c>
      <c r="W7" s="770">
        <f t="shared" ref="W7:W15" si="2">J7</f>
        <v>0</v>
      </c>
      <c r="X7" s="771"/>
      <c r="Y7" s="3216" t="s">
        <v>2549</v>
      </c>
      <c r="Z7" s="3217"/>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2"/>
      <c r="M8" s="1133"/>
      <c r="N8" s="1133"/>
      <c r="O8" s="1133"/>
      <c r="P8" s="3216" t="s">
        <v>2552</v>
      </c>
      <c r="Q8" s="3217"/>
      <c r="R8" s="769" t="s">
        <v>17</v>
      </c>
      <c r="S8" s="770">
        <f t="shared" si="0"/>
        <v>0</v>
      </c>
      <c r="T8" s="769" t="s">
        <v>17</v>
      </c>
      <c r="U8" s="770">
        <f t="shared" si="1"/>
        <v>0</v>
      </c>
      <c r="V8" s="769" t="s">
        <v>17</v>
      </c>
      <c r="W8" s="770">
        <f t="shared" si="2"/>
        <v>0</v>
      </c>
      <c r="X8" s="771"/>
      <c r="Y8" s="3216" t="s">
        <v>2552</v>
      </c>
      <c r="Z8" s="3217"/>
      <c r="AA8" s="772" t="e">
        <f t="shared" ref="AA8:AA40" si="3">D8/F8</f>
        <v>#DIV/0!</v>
      </c>
      <c r="AB8" s="772" t="e">
        <f t="shared" ref="AB8:AB40" si="4">D8/H8</f>
        <v>#DIV/0!</v>
      </c>
      <c r="AC8" s="772" t="e">
        <f t="shared" ref="AC8:AC40" si="5">D8/J8</f>
        <v>#DIV/0!</v>
      </c>
    </row>
    <row r="9" spans="1:29" s="116" customFormat="1">
      <c r="A9" s="414" t="s">
        <v>2553</v>
      </c>
      <c r="B9" s="70" t="s">
        <v>2554</v>
      </c>
      <c r="C9" s="2697"/>
      <c r="D9" s="134">
        <v>100</v>
      </c>
      <c r="E9" s="2697"/>
      <c r="F9" s="134">
        <f>SUMIF(70:70,E9,71:71)-SUMIF(70:70,C9,71:71)+100</f>
        <v>100</v>
      </c>
      <c r="G9" s="2697"/>
      <c r="H9" s="134">
        <f>SUMIF(70:70,G9,71:71)-SUMIF(70:70,C9,71:71)+100</f>
        <v>100</v>
      </c>
      <c r="I9" s="2697"/>
      <c r="J9" s="134">
        <f>SUMIF(70:70,I9,71:71)-SUMIF(70:70,C9,71:71)+100</f>
        <v>100</v>
      </c>
      <c r="K9" s="610"/>
      <c r="L9" s="1132"/>
      <c r="M9" s="1133"/>
      <c r="N9" s="1133"/>
      <c r="O9" s="1134"/>
      <c r="P9" s="3186" t="s">
        <v>2555</v>
      </c>
      <c r="Q9" s="1793" t="str">
        <f t="shared" ref="Q9:Q15" si="6">B9</f>
        <v>用途</v>
      </c>
      <c r="R9" s="769" t="s">
        <v>17</v>
      </c>
      <c r="S9" s="770">
        <f t="shared" si="0"/>
        <v>100</v>
      </c>
      <c r="T9" s="769" t="s">
        <v>17</v>
      </c>
      <c r="U9" s="770">
        <f t="shared" si="1"/>
        <v>100</v>
      </c>
      <c r="V9" s="769" t="s">
        <v>17</v>
      </c>
      <c r="W9" s="770">
        <f t="shared" si="2"/>
        <v>100</v>
      </c>
      <c r="X9" s="771"/>
      <c r="Y9" s="3037"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105</v>
      </c>
      <c r="G10" s="431"/>
      <c r="H10" s="135">
        <f>ROUND(100/'数据-取费表'!G16,0)</f>
        <v>105</v>
      </c>
      <c r="I10" s="431"/>
      <c r="J10" s="135">
        <f>ROUND(100/'数据-取费表'!G16,0)</f>
        <v>105</v>
      </c>
      <c r="K10" s="671"/>
      <c r="L10" s="1135"/>
      <c r="M10" s="1136"/>
      <c r="N10" s="1136"/>
      <c r="O10" s="1137"/>
      <c r="P10" s="3186"/>
      <c r="Q10" s="1793" t="str">
        <f t="shared" si="6"/>
        <v>土地使用年限（年）</v>
      </c>
      <c r="R10" s="769" t="s">
        <v>17</v>
      </c>
      <c r="S10" s="770">
        <f t="shared" si="0"/>
        <v>105</v>
      </c>
      <c r="T10" s="769" t="s">
        <v>17</v>
      </c>
      <c r="U10" s="770">
        <f t="shared" si="1"/>
        <v>105</v>
      </c>
      <c r="V10" s="769" t="s">
        <v>17</v>
      </c>
      <c r="W10" s="770">
        <f t="shared" si="2"/>
        <v>105</v>
      </c>
      <c r="X10" s="771"/>
      <c r="Y10" s="3037"/>
      <c r="Z10" s="54" t="str">
        <f t="shared" si="7"/>
        <v>土地使用年限（年）</v>
      </c>
      <c r="AA10" s="772">
        <f t="shared" si="3"/>
        <v>0.95238095238095233</v>
      </c>
      <c r="AB10" s="772">
        <f t="shared" si="4"/>
        <v>0.95238095238095233</v>
      </c>
      <c r="AC10" s="772">
        <f t="shared" si="5"/>
        <v>0.95238095238095233</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8"/>
      <c r="M11" s="1131"/>
      <c r="N11" s="1131"/>
      <c r="O11" s="1139"/>
      <c r="P11" s="3186"/>
      <c r="Q11" s="1793" t="str">
        <f t="shared" si="6"/>
        <v>容积率</v>
      </c>
      <c r="R11" s="769" t="s">
        <v>17</v>
      </c>
      <c r="S11" s="770" t="e">
        <f t="shared" si="0"/>
        <v>#N/A</v>
      </c>
      <c r="T11" s="769" t="s">
        <v>17</v>
      </c>
      <c r="U11" s="770" t="e">
        <f t="shared" si="1"/>
        <v>#N/A</v>
      </c>
      <c r="V11" s="769" t="s">
        <v>17</v>
      </c>
      <c r="W11" s="770" t="e">
        <f t="shared" si="2"/>
        <v>#N/A</v>
      </c>
      <c r="X11" s="771"/>
      <c r="Y11" s="3037"/>
      <c r="Z11" s="54" t="str">
        <f t="shared" si="7"/>
        <v>容积率</v>
      </c>
      <c r="AA11" s="772" t="e">
        <f t="shared" si="3"/>
        <v>#N/A</v>
      </c>
      <c r="AB11" s="772" t="e">
        <f t="shared" si="4"/>
        <v>#N/A</v>
      </c>
      <c r="AC11" s="772" t="e">
        <f t="shared" si="5"/>
        <v>#N/A</v>
      </c>
    </row>
    <row r="12" spans="1:29" s="116"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2"/>
      <c r="M12" s="1133"/>
      <c r="N12" s="1133"/>
      <c r="O12" s="1134"/>
      <c r="P12" s="3186"/>
      <c r="Q12" s="1793">
        <f t="shared" si="6"/>
        <v>111</v>
      </c>
      <c r="R12" s="769" t="s">
        <v>17</v>
      </c>
      <c r="S12" s="770">
        <f t="shared" si="0"/>
        <v>100</v>
      </c>
      <c r="T12" s="769" t="s">
        <v>17</v>
      </c>
      <c r="U12" s="770">
        <f t="shared" si="1"/>
        <v>100</v>
      </c>
      <c r="V12" s="769" t="s">
        <v>17</v>
      </c>
      <c r="W12" s="770">
        <f t="shared" si="2"/>
        <v>100</v>
      </c>
      <c r="X12" s="771"/>
      <c r="Y12" s="3037"/>
      <c r="Z12" s="54">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40"/>
      <c r="M13" s="1131"/>
      <c r="N13" s="1131"/>
      <c r="O13" s="1139"/>
      <c r="P13" s="3186"/>
      <c r="Q13" s="1793">
        <f t="shared" si="6"/>
        <v>111</v>
      </c>
      <c r="R13" s="769" t="s">
        <v>17</v>
      </c>
      <c r="S13" s="770">
        <f t="shared" si="0"/>
        <v>100</v>
      </c>
      <c r="T13" s="769" t="s">
        <v>17</v>
      </c>
      <c r="U13" s="770">
        <f t="shared" si="1"/>
        <v>100</v>
      </c>
      <c r="V13" s="769" t="s">
        <v>17</v>
      </c>
      <c r="W13" s="770">
        <f t="shared" si="2"/>
        <v>100</v>
      </c>
      <c r="X13" s="771"/>
      <c r="Y13" s="3037"/>
      <c r="Z13" s="54">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40"/>
      <c r="M14" s="1131"/>
      <c r="N14" s="1131"/>
      <c r="O14" s="1139"/>
      <c r="P14" s="3186"/>
      <c r="Q14" s="1793">
        <f t="shared" si="6"/>
        <v>111</v>
      </c>
      <c r="R14" s="769" t="s">
        <v>17</v>
      </c>
      <c r="S14" s="770">
        <f t="shared" si="0"/>
        <v>100</v>
      </c>
      <c r="T14" s="769" t="s">
        <v>17</v>
      </c>
      <c r="U14" s="770">
        <f t="shared" si="1"/>
        <v>100</v>
      </c>
      <c r="V14" s="769" t="s">
        <v>17</v>
      </c>
      <c r="W14" s="770">
        <f t="shared" si="2"/>
        <v>100</v>
      </c>
      <c r="X14" s="771"/>
      <c r="Y14" s="3037"/>
      <c r="Z14" s="54">
        <f t="shared" si="7"/>
        <v>111</v>
      </c>
      <c r="AA14" s="772">
        <f t="shared" si="3"/>
        <v>1</v>
      </c>
      <c r="AB14" s="772">
        <f t="shared" si="4"/>
        <v>1</v>
      </c>
      <c r="AC14" s="772">
        <f t="shared" si="5"/>
        <v>1</v>
      </c>
    </row>
    <row r="15" spans="1:29" ht="57">
      <c r="A15" s="439" t="s">
        <v>2559</v>
      </c>
      <c r="B15" s="628" t="s">
        <v>2797</v>
      </c>
      <c r="C15" s="2691"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0"/>
      <c r="M15" s="1131"/>
      <c r="N15" s="1131"/>
      <c r="O15" s="1139"/>
      <c r="P15" s="3188" t="s">
        <v>2560</v>
      </c>
      <c r="Q15" s="1808" t="str">
        <f t="shared" si="6"/>
        <v>产业集聚程度</v>
      </c>
      <c r="R15" s="773" t="s">
        <v>17</v>
      </c>
      <c r="S15" s="774">
        <f t="shared" si="0"/>
        <v>100</v>
      </c>
      <c r="T15" s="773" t="s">
        <v>17</v>
      </c>
      <c r="U15" s="774">
        <f t="shared" si="1"/>
        <v>100</v>
      </c>
      <c r="V15" s="773" t="s">
        <v>17</v>
      </c>
      <c r="W15" s="774">
        <f t="shared" si="2"/>
        <v>100</v>
      </c>
      <c r="X15" s="1811"/>
      <c r="Y15" s="3188" t="s">
        <v>2560</v>
      </c>
      <c r="Z15" s="1812" t="str">
        <f t="shared" si="7"/>
        <v>产业集聚程度</v>
      </c>
      <c r="AA15" s="1809">
        <f t="shared" si="3"/>
        <v>1</v>
      </c>
      <c r="AB15" s="1809">
        <f t="shared" si="4"/>
        <v>1</v>
      </c>
      <c r="AC15" s="1809">
        <f t="shared" si="5"/>
        <v>1</v>
      </c>
    </row>
    <row r="16" spans="1:29" ht="15">
      <c r="A16" s="427"/>
      <c r="B16" s="629"/>
      <c r="C16" s="446"/>
      <c r="D16" s="447"/>
      <c r="E16" s="2609"/>
      <c r="F16" s="447"/>
      <c r="G16" s="2609"/>
      <c r="H16" s="449"/>
      <c r="I16" s="2609"/>
      <c r="J16" s="447"/>
      <c r="K16" s="671"/>
      <c r="L16" s="1140"/>
      <c r="M16" s="1131"/>
      <c r="N16" s="1131"/>
      <c r="O16" s="1139"/>
      <c r="P16" s="3189"/>
      <c r="Q16" s="1808"/>
      <c r="R16" s="773"/>
      <c r="S16" s="774"/>
      <c r="T16" s="773"/>
      <c r="U16" s="774"/>
      <c r="V16" s="773"/>
      <c r="W16" s="774"/>
      <c r="X16" s="1811"/>
      <c r="Y16" s="3189"/>
      <c r="Z16" s="1812"/>
      <c r="AA16" s="1809">
        <v>1</v>
      </c>
      <c r="AB16" s="1809">
        <v>1</v>
      </c>
      <c r="AC16" s="1809">
        <v>1</v>
      </c>
    </row>
    <row r="17" spans="1:29" ht="85.5">
      <c r="A17" s="427"/>
      <c r="B17" s="630" t="s">
        <v>2709</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0"/>
      <c r="M17" s="1131"/>
      <c r="N17" s="1131"/>
      <c r="O17" s="1139"/>
      <c r="P17" s="3189"/>
      <c r="Q17" s="1808" t="str">
        <f>B17</f>
        <v>交通便捷度</v>
      </c>
      <c r="R17" s="773" t="s">
        <v>17</v>
      </c>
      <c r="S17" s="774">
        <f>F17</f>
        <v>100</v>
      </c>
      <c r="T17" s="773" t="s">
        <v>17</v>
      </c>
      <c r="U17" s="774">
        <f>H17</f>
        <v>100</v>
      </c>
      <c r="V17" s="773" t="s">
        <v>17</v>
      </c>
      <c r="W17" s="774">
        <f>J17</f>
        <v>100</v>
      </c>
      <c r="X17" s="1811"/>
      <c r="Y17" s="3189"/>
      <c r="Z17" s="1812" t="str">
        <f>Q17</f>
        <v>交通便捷度</v>
      </c>
      <c r="AA17" s="1809">
        <f t="shared" si="3"/>
        <v>1</v>
      </c>
      <c r="AB17" s="1809">
        <f t="shared" si="4"/>
        <v>1</v>
      </c>
      <c r="AC17" s="1809">
        <f t="shared" si="5"/>
        <v>1</v>
      </c>
    </row>
    <row r="18" spans="1:29" ht="15">
      <c r="A18" s="427"/>
      <c r="B18" s="631"/>
      <c r="C18" s="446"/>
      <c r="D18" s="447"/>
      <c r="E18" s="2603"/>
      <c r="F18" s="447"/>
      <c r="G18" s="2603"/>
      <c r="H18" s="447"/>
      <c r="I18" s="2602"/>
      <c r="J18" s="447"/>
      <c r="K18" s="671"/>
      <c r="L18" s="1140"/>
      <c r="M18" s="1131"/>
      <c r="N18" s="1131"/>
      <c r="O18" s="1139"/>
      <c r="P18" s="3189"/>
      <c r="Q18" s="1808"/>
      <c r="R18" s="773"/>
      <c r="S18" s="774"/>
      <c r="T18" s="773"/>
      <c r="U18" s="774"/>
      <c r="V18" s="773"/>
      <c r="W18" s="774"/>
      <c r="X18" s="1811"/>
      <c r="Y18" s="3189"/>
      <c r="Z18" s="1812"/>
      <c r="AA18" s="1809">
        <v>1</v>
      </c>
      <c r="AB18" s="1809">
        <v>1</v>
      </c>
      <c r="AC18" s="1809">
        <v>1</v>
      </c>
    </row>
    <row r="19" spans="1:29" ht="15">
      <c r="A19" s="427"/>
      <c r="B19" s="630" t="s">
        <v>2748</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0"/>
      <c r="M19" s="1131"/>
      <c r="N19" s="1131"/>
      <c r="O19" s="1139"/>
      <c r="P19" s="3189"/>
      <c r="Q19" s="1808" t="str">
        <f t="shared" ref="Q19:Q33" si="8">B19</f>
        <v>区域土地利用方向</v>
      </c>
      <c r="R19" s="773" t="s">
        <v>17</v>
      </c>
      <c r="S19" s="774">
        <f>F19</f>
        <v>100</v>
      </c>
      <c r="T19" s="773" t="s">
        <v>17</v>
      </c>
      <c r="U19" s="774">
        <f>H19</f>
        <v>100</v>
      </c>
      <c r="V19" s="773" t="s">
        <v>17</v>
      </c>
      <c r="W19" s="774">
        <f>J19</f>
        <v>100</v>
      </c>
      <c r="X19" s="1811"/>
      <c r="Y19" s="3189"/>
      <c r="Z19" s="1812" t="str">
        <f>Q19</f>
        <v>区域土地利用方向</v>
      </c>
      <c r="AA19" s="1809">
        <f t="shared" si="3"/>
        <v>1</v>
      </c>
      <c r="AB19" s="1809">
        <f t="shared" si="4"/>
        <v>1</v>
      </c>
      <c r="AC19" s="1809">
        <f t="shared" si="5"/>
        <v>1</v>
      </c>
    </row>
    <row r="20" spans="1:29" ht="15">
      <c r="A20" s="403"/>
      <c r="B20" s="631"/>
      <c r="C20" s="446"/>
      <c r="D20" s="447"/>
      <c r="E20" s="2603"/>
      <c r="F20" s="447"/>
      <c r="G20" s="2603"/>
      <c r="H20" s="447"/>
      <c r="I20" s="2603"/>
      <c r="J20" s="447"/>
      <c r="K20" s="809"/>
      <c r="L20" s="1140"/>
      <c r="M20" s="1131"/>
      <c r="N20" s="1131"/>
      <c r="O20" s="1139"/>
      <c r="P20" s="3189"/>
      <c r="Q20" s="1808"/>
      <c r="R20" s="773"/>
      <c r="S20" s="774"/>
      <c r="T20" s="773"/>
      <c r="U20" s="774"/>
      <c r="V20" s="773"/>
      <c r="W20" s="774"/>
      <c r="X20" s="1811"/>
      <c r="Y20" s="3189"/>
      <c r="Z20" s="1812"/>
      <c r="AA20" s="1809"/>
      <c r="AB20" s="1809"/>
      <c r="AC20" s="1809"/>
    </row>
    <row r="21" spans="1:29" ht="71.25">
      <c r="A21" s="403"/>
      <c r="B21" s="630" t="s">
        <v>2798</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0"/>
      <c r="M21" s="1131"/>
      <c r="N21" s="1131"/>
      <c r="O21" s="1139"/>
      <c r="P21" s="3189"/>
      <c r="Q21" s="1808" t="str">
        <f t="shared" si="8"/>
        <v>环境状况</v>
      </c>
      <c r="R21" s="773" t="s">
        <v>17</v>
      </c>
      <c r="S21" s="774">
        <f>F21</f>
        <v>100</v>
      </c>
      <c r="T21" s="773" t="s">
        <v>17</v>
      </c>
      <c r="U21" s="774">
        <f>H21</f>
        <v>100</v>
      </c>
      <c r="V21" s="773" t="s">
        <v>17</v>
      </c>
      <c r="W21" s="774">
        <f>J21</f>
        <v>100</v>
      </c>
      <c r="X21" s="1811"/>
      <c r="Y21" s="3189"/>
      <c r="Z21" s="1812" t="str">
        <f>Q21</f>
        <v>环境状况</v>
      </c>
      <c r="AA21" s="1809">
        <f t="shared" si="3"/>
        <v>1</v>
      </c>
      <c r="AB21" s="1809">
        <f t="shared" si="4"/>
        <v>1</v>
      </c>
      <c r="AC21" s="1809">
        <f t="shared" si="5"/>
        <v>1</v>
      </c>
    </row>
    <row r="22" spans="1:29" ht="15">
      <c r="A22" s="403"/>
      <c r="B22" s="631"/>
      <c r="C22" s="446"/>
      <c r="D22" s="447"/>
      <c r="E22" s="2609"/>
      <c r="F22" s="447"/>
      <c r="G22" s="2609"/>
      <c r="H22" s="447"/>
      <c r="I22" s="446"/>
      <c r="J22" s="447"/>
      <c r="K22" s="671"/>
      <c r="L22" s="1140"/>
      <c r="M22" s="1131"/>
      <c r="N22" s="1131"/>
      <c r="O22" s="1139"/>
      <c r="P22" s="3189"/>
      <c r="Q22" s="1808"/>
      <c r="R22" s="773"/>
      <c r="S22" s="774"/>
      <c r="T22" s="773"/>
      <c r="U22" s="774"/>
      <c r="V22" s="773"/>
      <c r="W22" s="774"/>
      <c r="X22" s="1811"/>
      <c r="Y22" s="3189"/>
      <c r="Z22" s="1812"/>
      <c r="AA22" s="1809">
        <v>1</v>
      </c>
      <c r="AB22" s="1809">
        <v>1</v>
      </c>
      <c r="AC22" s="1809">
        <v>1</v>
      </c>
    </row>
    <row r="23" spans="1:29" s="116" customFormat="1" ht="42.75">
      <c r="A23" s="648"/>
      <c r="B23" s="632" t="s">
        <v>2654</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2"/>
      <c r="M23" s="1133"/>
      <c r="N23" s="1133"/>
      <c r="O23" s="1134"/>
      <c r="P23" s="3189"/>
      <c r="Q23" s="1793" t="str">
        <f t="shared" si="8"/>
        <v>公共配套设施</v>
      </c>
      <c r="R23" s="769" t="s">
        <v>17</v>
      </c>
      <c r="S23" s="770">
        <f>F23</f>
        <v>100</v>
      </c>
      <c r="T23" s="769" t="s">
        <v>17</v>
      </c>
      <c r="U23" s="770">
        <f>H23</f>
        <v>100</v>
      </c>
      <c r="V23" s="769" t="s">
        <v>17</v>
      </c>
      <c r="W23" s="770">
        <f>J23</f>
        <v>100</v>
      </c>
      <c r="X23" s="771"/>
      <c r="Y23" s="3189"/>
      <c r="Z23" s="54" t="str">
        <f>Q23</f>
        <v>公共配套设施</v>
      </c>
      <c r="AA23" s="1809">
        <f>D23/F23</f>
        <v>1</v>
      </c>
      <c r="AB23" s="1809">
        <f>D23/H23</f>
        <v>1</v>
      </c>
      <c r="AC23" s="1809">
        <f>D23/J23</f>
        <v>1</v>
      </c>
    </row>
    <row r="24" spans="1:29" s="116" customFormat="1" ht="15">
      <c r="A24" s="648"/>
      <c r="B24" s="631"/>
      <c r="C24" s="2698"/>
      <c r="D24" s="447"/>
      <c r="E24" s="2609"/>
      <c r="F24" s="447"/>
      <c r="G24" s="2609"/>
      <c r="H24" s="447"/>
      <c r="I24" s="446"/>
      <c r="J24" s="447"/>
      <c r="K24" s="671"/>
      <c r="L24" s="1132"/>
      <c r="M24" s="1133"/>
      <c r="N24" s="1133"/>
      <c r="O24" s="1134"/>
      <c r="P24" s="3189"/>
      <c r="Q24" s="1793"/>
      <c r="R24" s="769"/>
      <c r="S24" s="770"/>
      <c r="T24" s="769"/>
      <c r="U24" s="770"/>
      <c r="V24" s="769"/>
      <c r="W24" s="770"/>
      <c r="X24" s="771"/>
      <c r="Y24" s="3189"/>
      <c r="Z24" s="54"/>
      <c r="AA24" s="772">
        <v>1</v>
      </c>
      <c r="AB24" s="772">
        <v>1</v>
      </c>
      <c r="AC24" s="772">
        <v>1</v>
      </c>
    </row>
    <row r="25" spans="1:29" s="116" customFormat="1" ht="28.5">
      <c r="A25" s="648"/>
      <c r="B25" s="632" t="s">
        <v>2655</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2"/>
      <c r="M25" s="1133"/>
      <c r="N25" s="1133"/>
      <c r="O25" s="1134"/>
      <c r="P25" s="3189"/>
      <c r="Q25" s="1793" t="str">
        <f t="shared" ref="Q25" si="9">B25</f>
        <v>基础设施水平</v>
      </c>
      <c r="R25" s="769" t="s">
        <v>17</v>
      </c>
      <c r="S25" s="770">
        <f>F25</f>
        <v>100</v>
      </c>
      <c r="T25" s="769" t="s">
        <v>17</v>
      </c>
      <c r="U25" s="770">
        <f>H25</f>
        <v>100</v>
      </c>
      <c r="V25" s="769" t="s">
        <v>17</v>
      </c>
      <c r="W25" s="770">
        <f>J25</f>
        <v>100</v>
      </c>
      <c r="X25" s="771"/>
      <c r="Y25" s="3189"/>
      <c r="Z25" s="54" t="str">
        <f>Q25</f>
        <v>基础设施水平</v>
      </c>
      <c r="AA25" s="1809">
        <f>D25/F25</f>
        <v>1</v>
      </c>
      <c r="AB25" s="1809">
        <f>D25/H25</f>
        <v>1</v>
      </c>
      <c r="AC25" s="1809">
        <f>D25/J25</f>
        <v>1</v>
      </c>
    </row>
    <row r="26" spans="1:29" s="116" customFormat="1" ht="15">
      <c r="A26" s="648"/>
      <c r="B26" s="631"/>
      <c r="C26" s="2698"/>
      <c r="D26" s="447"/>
      <c r="E26" s="2699"/>
      <c r="F26" s="447"/>
      <c r="G26" s="2699"/>
      <c r="H26" s="447"/>
      <c r="I26" s="2699"/>
      <c r="J26" s="447"/>
      <c r="K26" s="671"/>
      <c r="L26" s="1132"/>
      <c r="M26" s="1133"/>
      <c r="N26" s="1133"/>
      <c r="O26" s="1134"/>
      <c r="P26" s="3189"/>
      <c r="Q26" s="1793"/>
      <c r="R26" s="769"/>
      <c r="S26" s="770"/>
      <c r="T26" s="769"/>
      <c r="U26" s="770"/>
      <c r="V26" s="769"/>
      <c r="W26" s="770"/>
      <c r="X26" s="771"/>
      <c r="Y26" s="3189"/>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40"/>
      <c r="M27" s="1131"/>
      <c r="N27" s="1131"/>
      <c r="O27" s="1139"/>
      <c r="P27" s="3189"/>
      <c r="Q27" s="1808" t="str">
        <f t="shared" si="8"/>
        <v>临街状况</v>
      </c>
      <c r="R27" s="773" t="s">
        <v>17</v>
      </c>
      <c r="S27" s="774">
        <f t="shared" ref="S27:S40" si="10">F27</f>
        <v>100</v>
      </c>
      <c r="T27" s="773" t="s">
        <v>17</v>
      </c>
      <c r="U27" s="774">
        <f t="shared" ref="U27:U40" si="11">H27</f>
        <v>100</v>
      </c>
      <c r="V27" s="773" t="s">
        <v>17</v>
      </c>
      <c r="W27" s="774">
        <f t="shared" ref="W27:W40" si="12">J27</f>
        <v>100</v>
      </c>
      <c r="X27" s="1811"/>
      <c r="Y27" s="3189"/>
      <c r="Z27" s="1812" t="str">
        <f t="shared" ref="Z27:Z40" si="13">Q27</f>
        <v>临街状况</v>
      </c>
      <c r="AA27" s="1809">
        <f t="shared" si="3"/>
        <v>1</v>
      </c>
      <c r="AB27" s="1809">
        <f t="shared" si="4"/>
        <v>1</v>
      </c>
      <c r="AC27" s="1809">
        <f t="shared" si="5"/>
        <v>1</v>
      </c>
    </row>
    <row r="28" spans="1:29" ht="27">
      <c r="A28" s="427"/>
      <c r="B28" s="632" t="s">
        <v>2691</v>
      </c>
      <c r="C28" s="271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0"/>
      <c r="M28" s="1131"/>
      <c r="N28" s="1131"/>
      <c r="O28" s="1139"/>
      <c r="P28" s="3189"/>
      <c r="Q28" s="1808" t="str">
        <f t="shared" si="8"/>
        <v>毗邻道路的类型与等级</v>
      </c>
      <c r="R28" s="773" t="s">
        <v>17</v>
      </c>
      <c r="S28" s="774">
        <f t="shared" si="10"/>
        <v>100</v>
      </c>
      <c r="T28" s="773" t="s">
        <v>17</v>
      </c>
      <c r="U28" s="774">
        <f t="shared" si="11"/>
        <v>100</v>
      </c>
      <c r="V28" s="773" t="s">
        <v>17</v>
      </c>
      <c r="W28" s="774">
        <f t="shared" si="12"/>
        <v>100</v>
      </c>
      <c r="X28" s="1811"/>
      <c r="Y28" s="3189"/>
      <c r="Z28" s="1812" t="str">
        <f t="shared" si="13"/>
        <v>毗邻道路的类型与等级</v>
      </c>
      <c r="AA28" s="1809">
        <f t="shared" si="3"/>
        <v>1</v>
      </c>
      <c r="AB28" s="1809">
        <f t="shared" si="4"/>
        <v>1</v>
      </c>
      <c r="AC28" s="1809">
        <f t="shared" si="5"/>
        <v>1</v>
      </c>
    </row>
    <row r="29" spans="1:29" ht="15">
      <c r="A29" s="427"/>
      <c r="B29" s="631"/>
      <c r="C29" s="446"/>
      <c r="D29" s="447"/>
      <c r="E29" s="2609"/>
      <c r="F29" s="447"/>
      <c r="G29" s="2609"/>
      <c r="H29" s="447"/>
      <c r="I29" s="2609"/>
      <c r="J29" s="447"/>
      <c r="K29" s="612"/>
      <c r="L29" s="1140"/>
      <c r="M29" s="1131"/>
      <c r="N29" s="1131"/>
      <c r="O29" s="1139"/>
      <c r="P29" s="3189"/>
      <c r="Q29" s="1808"/>
      <c r="R29" s="773"/>
      <c r="S29" s="774"/>
      <c r="T29" s="773"/>
      <c r="U29" s="774"/>
      <c r="V29" s="773"/>
      <c r="W29" s="774"/>
      <c r="X29" s="1811"/>
      <c r="Y29" s="3189"/>
      <c r="Z29" s="1812"/>
      <c r="AA29" s="1809">
        <v>1</v>
      </c>
      <c r="AB29" s="1809">
        <v>1</v>
      </c>
      <c r="AC29" s="1809">
        <v>1</v>
      </c>
    </row>
    <row r="30" spans="1:29" ht="15">
      <c r="A30" s="427"/>
      <c r="B30" s="653" t="s">
        <v>2750</v>
      </c>
      <c r="C30" s="1388">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0"/>
      <c r="M30" s="1131"/>
      <c r="N30" s="1131"/>
      <c r="O30" s="1139"/>
      <c r="P30" s="3189"/>
      <c r="Q30" s="1808" t="str">
        <f t="shared" si="8"/>
        <v>土地级别</v>
      </c>
      <c r="R30" s="773" t="s">
        <v>17</v>
      </c>
      <c r="S30" s="774">
        <f t="shared" si="10"/>
        <v>100</v>
      </c>
      <c r="T30" s="773" t="s">
        <v>17</v>
      </c>
      <c r="U30" s="774">
        <f t="shared" si="11"/>
        <v>100</v>
      </c>
      <c r="V30" s="773" t="s">
        <v>17</v>
      </c>
      <c r="W30" s="774">
        <f t="shared" si="12"/>
        <v>100</v>
      </c>
      <c r="X30" s="1811"/>
      <c r="Y30" s="3189"/>
      <c r="Z30" s="1812" t="str">
        <f t="shared" si="13"/>
        <v>土地级别</v>
      </c>
      <c r="AA30" s="1809">
        <f t="shared" si="3"/>
        <v>1</v>
      </c>
      <c r="AB30" s="1809">
        <f t="shared" si="4"/>
        <v>1</v>
      </c>
      <c r="AC30" s="1809">
        <f t="shared" si="5"/>
        <v>1</v>
      </c>
    </row>
    <row r="31" spans="1:29" ht="15">
      <c r="A31" s="403"/>
      <c r="B31" s="267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0"/>
      <c r="M31" s="1131"/>
      <c r="N31" s="1131"/>
      <c r="O31" s="1139"/>
      <c r="P31" s="3189"/>
      <c r="Q31" s="1808">
        <f t="shared" si="8"/>
        <v>111</v>
      </c>
      <c r="R31" s="773" t="s">
        <v>17</v>
      </c>
      <c r="S31" s="774">
        <f t="shared" si="10"/>
        <v>100</v>
      </c>
      <c r="T31" s="773" t="s">
        <v>17</v>
      </c>
      <c r="U31" s="774">
        <f t="shared" si="11"/>
        <v>100</v>
      </c>
      <c r="V31" s="773" t="s">
        <v>17</v>
      </c>
      <c r="W31" s="774">
        <f t="shared" si="12"/>
        <v>100</v>
      </c>
      <c r="X31" s="1811"/>
      <c r="Y31" s="3189"/>
      <c r="Z31" s="1812">
        <f t="shared" si="13"/>
        <v>111</v>
      </c>
      <c r="AA31" s="1809">
        <f t="shared" si="3"/>
        <v>1</v>
      </c>
      <c r="AB31" s="1809">
        <f t="shared" si="4"/>
        <v>1</v>
      </c>
      <c r="AC31" s="1809">
        <f t="shared" si="5"/>
        <v>1</v>
      </c>
    </row>
    <row r="32" spans="1:29" ht="15">
      <c r="A32" s="674"/>
      <c r="B32" s="271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0"/>
      <c r="M32" s="1131"/>
      <c r="N32" s="1131"/>
      <c r="O32" s="1139"/>
      <c r="P32" s="3190" t="s">
        <v>2565</v>
      </c>
      <c r="Q32" s="1808">
        <f t="shared" si="8"/>
        <v>111</v>
      </c>
      <c r="R32" s="773" t="s">
        <v>17</v>
      </c>
      <c r="S32" s="774">
        <f t="shared" si="10"/>
        <v>100</v>
      </c>
      <c r="T32" s="773" t="s">
        <v>17</v>
      </c>
      <c r="U32" s="774">
        <f t="shared" si="11"/>
        <v>100</v>
      </c>
      <c r="V32" s="773" t="s">
        <v>17</v>
      </c>
      <c r="W32" s="774">
        <f t="shared" si="12"/>
        <v>100</v>
      </c>
      <c r="X32" s="1811"/>
      <c r="Y32" s="3191" t="s">
        <v>2565</v>
      </c>
      <c r="Z32" s="1812">
        <f t="shared" si="13"/>
        <v>111</v>
      </c>
      <c r="AA32" s="1809">
        <f t="shared" si="3"/>
        <v>1</v>
      </c>
      <c r="AB32" s="1809">
        <f t="shared" si="4"/>
        <v>1</v>
      </c>
      <c r="AC32" s="1809">
        <f t="shared" si="5"/>
        <v>1</v>
      </c>
    </row>
    <row r="33" spans="1:29" s="470" customFormat="1" ht="15.75" thickBot="1">
      <c r="A33" s="675"/>
      <c r="B33" s="2713">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8"/>
      <c r="M33" s="1141"/>
      <c r="N33" s="1141"/>
      <c r="O33" s="1142"/>
      <c r="P33" s="3191"/>
      <c r="Q33" s="1808">
        <f t="shared" si="8"/>
        <v>111</v>
      </c>
      <c r="R33" s="776" t="s">
        <v>17</v>
      </c>
      <c r="S33" s="777">
        <f t="shared" si="10"/>
        <v>100</v>
      </c>
      <c r="T33" s="776" t="s">
        <v>17</v>
      </c>
      <c r="U33" s="777">
        <f t="shared" si="11"/>
        <v>100</v>
      </c>
      <c r="V33" s="776" t="s">
        <v>17</v>
      </c>
      <c r="W33" s="777">
        <f t="shared" si="12"/>
        <v>100</v>
      </c>
      <c r="X33" s="778"/>
      <c r="Y33" s="3191"/>
      <c r="Z33" s="779">
        <f t="shared" si="13"/>
        <v>111</v>
      </c>
      <c r="AA33" s="1809">
        <f t="shared" si="3"/>
        <v>1</v>
      </c>
      <c r="AB33" s="1809">
        <f t="shared" si="4"/>
        <v>1</v>
      </c>
      <c r="AC33" s="1809">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0"/>
      <c r="M34" s="1131"/>
      <c r="N34" s="1131"/>
      <c r="O34" s="1139"/>
      <c r="P34" s="3191"/>
      <c r="Q34" s="1808" t="str">
        <f>B34</f>
        <v>宗地面积</v>
      </c>
      <c r="R34" s="773" t="s">
        <v>17</v>
      </c>
      <c r="S34" s="774" t="e">
        <f t="shared" si="10"/>
        <v>#N/A</v>
      </c>
      <c r="T34" s="773" t="s">
        <v>17</v>
      </c>
      <c r="U34" s="774" t="e">
        <f t="shared" si="11"/>
        <v>#N/A</v>
      </c>
      <c r="V34" s="773" t="s">
        <v>17</v>
      </c>
      <c r="W34" s="774" t="e">
        <f t="shared" si="12"/>
        <v>#N/A</v>
      </c>
      <c r="X34" s="1811"/>
      <c r="Y34" s="3191"/>
      <c r="Z34" s="1812" t="str">
        <f t="shared" si="13"/>
        <v>宗地面积</v>
      </c>
      <c r="AA34" s="1809" t="e">
        <f t="shared" si="3"/>
        <v>#N/A</v>
      </c>
      <c r="AB34" s="1809" t="e">
        <f t="shared" si="4"/>
        <v>#N/A</v>
      </c>
      <c r="AC34" s="1809" t="e">
        <f t="shared" si="5"/>
        <v>#N/A</v>
      </c>
    </row>
    <row r="35" spans="1:29" ht="15">
      <c r="A35" s="471"/>
      <c r="B35" s="421" t="s">
        <v>2752</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40"/>
      <c r="M35" s="1131"/>
      <c r="N35" s="1131"/>
      <c r="O35" s="1139"/>
      <c r="P35" s="3191"/>
      <c r="Q35" s="1808" t="str">
        <f t="shared" ref="Q35:Q40" si="14">B35</f>
        <v>宗地形状</v>
      </c>
      <c r="R35" s="773" t="s">
        <v>17</v>
      </c>
      <c r="S35" s="774">
        <f t="shared" si="10"/>
        <v>100</v>
      </c>
      <c r="T35" s="773" t="s">
        <v>17</v>
      </c>
      <c r="U35" s="774">
        <f t="shared" si="11"/>
        <v>100</v>
      </c>
      <c r="V35" s="773" t="s">
        <v>17</v>
      </c>
      <c r="W35" s="774">
        <f t="shared" si="12"/>
        <v>100</v>
      </c>
      <c r="X35" s="1811"/>
      <c r="Y35" s="3191"/>
      <c r="Z35" s="1812" t="str">
        <f t="shared" si="13"/>
        <v>宗地形状</v>
      </c>
      <c r="AA35" s="1809">
        <f t="shared" si="3"/>
        <v>1</v>
      </c>
      <c r="AB35" s="1809">
        <f t="shared" si="4"/>
        <v>1</v>
      </c>
      <c r="AC35" s="1809">
        <f t="shared" si="5"/>
        <v>1</v>
      </c>
    </row>
    <row r="36" spans="1:29" s="116" customFormat="1" ht="15">
      <c r="A36" s="472"/>
      <c r="B36" s="421" t="s">
        <v>2754</v>
      </c>
      <c r="C36" s="2700"/>
      <c r="D36" s="135">
        <v>100</v>
      </c>
      <c r="E36" s="2700"/>
      <c r="F36" s="434">
        <f>SUMIF(112:112,E36,113:113)-SUMIF(112:112,C36,113:113)+100</f>
        <v>100</v>
      </c>
      <c r="G36" s="2700"/>
      <c r="H36" s="434">
        <f>SUMIF(112:112,G36,113:113)-SUMIF(112:112,C36,113:113)+100</f>
        <v>100</v>
      </c>
      <c r="I36" s="2700"/>
      <c r="J36" s="434">
        <f>SUMIF(112:112,I36,113:113)-SUMIF(112:112,C36,113:113)+100</f>
        <v>100</v>
      </c>
      <c r="K36" s="611"/>
      <c r="L36" s="1132"/>
      <c r="M36" s="1133"/>
      <c r="N36" s="1133"/>
      <c r="O36" s="1134"/>
      <c r="P36" s="3191"/>
      <c r="Q36" s="1808" t="str">
        <f t="shared" si="14"/>
        <v>宗地开发程度</v>
      </c>
      <c r="R36" s="769" t="s">
        <v>17</v>
      </c>
      <c r="S36" s="770">
        <f t="shared" si="10"/>
        <v>100</v>
      </c>
      <c r="T36" s="769" t="s">
        <v>17</v>
      </c>
      <c r="U36" s="770">
        <f t="shared" si="11"/>
        <v>100</v>
      </c>
      <c r="V36" s="769" t="s">
        <v>17</v>
      </c>
      <c r="W36" s="770">
        <f t="shared" si="12"/>
        <v>100</v>
      </c>
      <c r="X36" s="771"/>
      <c r="Y36" s="3191"/>
      <c r="Z36" s="54" t="str">
        <f t="shared" si="13"/>
        <v>宗地开发程度</v>
      </c>
      <c r="AA36" s="772">
        <f t="shared" si="3"/>
        <v>1</v>
      </c>
      <c r="AB36" s="772">
        <f t="shared" si="4"/>
        <v>1</v>
      </c>
      <c r="AC36" s="772">
        <f t="shared" si="5"/>
        <v>1</v>
      </c>
    </row>
    <row r="37" spans="1:29" ht="15">
      <c r="A37" s="471"/>
      <c r="B37" s="421" t="s">
        <v>2755</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40"/>
      <c r="M37" s="1131"/>
      <c r="N37" s="1131"/>
      <c r="O37" s="1139"/>
      <c r="P37" s="3191" t="s">
        <v>2565</v>
      </c>
      <c r="Q37" s="1808" t="str">
        <f t="shared" si="14"/>
        <v>工程地质条件</v>
      </c>
      <c r="R37" s="773" t="s">
        <v>17</v>
      </c>
      <c r="S37" s="774">
        <f t="shared" si="10"/>
        <v>100</v>
      </c>
      <c r="T37" s="773" t="s">
        <v>17</v>
      </c>
      <c r="U37" s="774">
        <f t="shared" si="11"/>
        <v>100</v>
      </c>
      <c r="V37" s="773" t="s">
        <v>17</v>
      </c>
      <c r="W37" s="774">
        <f t="shared" si="12"/>
        <v>100</v>
      </c>
      <c r="X37" s="1811"/>
      <c r="Y37" s="3191" t="s">
        <v>2565</v>
      </c>
      <c r="Z37" s="1812" t="str">
        <f t="shared" si="13"/>
        <v>工程地质条件</v>
      </c>
      <c r="AA37" s="1809">
        <f t="shared" si="3"/>
        <v>1</v>
      </c>
      <c r="AB37" s="1809">
        <f t="shared" si="4"/>
        <v>1</v>
      </c>
      <c r="AC37" s="1809">
        <f t="shared" si="5"/>
        <v>1</v>
      </c>
    </row>
    <row r="38" spans="1:29" ht="15">
      <c r="A38" s="471"/>
      <c r="B38" s="1386">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0"/>
      <c r="M38" s="1131"/>
      <c r="N38" s="1131"/>
      <c r="O38" s="1139"/>
      <c r="P38" s="3191"/>
      <c r="Q38" s="1808">
        <f t="shared" si="14"/>
        <v>111</v>
      </c>
      <c r="R38" s="773" t="s">
        <v>17</v>
      </c>
      <c r="S38" s="774">
        <f t="shared" si="10"/>
        <v>100</v>
      </c>
      <c r="T38" s="773" t="s">
        <v>17</v>
      </c>
      <c r="U38" s="774">
        <f t="shared" si="11"/>
        <v>100</v>
      </c>
      <c r="V38" s="773" t="s">
        <v>17</v>
      </c>
      <c r="W38" s="774">
        <f t="shared" si="12"/>
        <v>100</v>
      </c>
      <c r="X38" s="1811"/>
      <c r="Y38" s="3191"/>
      <c r="Z38" s="1812">
        <f t="shared" si="13"/>
        <v>111</v>
      </c>
      <c r="AA38" s="1809">
        <f t="shared" si="3"/>
        <v>1</v>
      </c>
      <c r="AB38" s="1809">
        <f t="shared" si="4"/>
        <v>1</v>
      </c>
      <c r="AC38" s="1809">
        <f t="shared" si="5"/>
        <v>1</v>
      </c>
    </row>
    <row r="39" spans="1:29" ht="15">
      <c r="A39" s="471"/>
      <c r="B39" s="1386">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0"/>
      <c r="M39" s="1131"/>
      <c r="N39" s="1131"/>
      <c r="O39" s="1139"/>
      <c r="P39" s="3191"/>
      <c r="Q39" s="1808">
        <f t="shared" si="14"/>
        <v>111</v>
      </c>
      <c r="R39" s="773" t="s">
        <v>17</v>
      </c>
      <c r="S39" s="774">
        <f t="shared" si="10"/>
        <v>100</v>
      </c>
      <c r="T39" s="773" t="s">
        <v>17</v>
      </c>
      <c r="U39" s="774">
        <f t="shared" si="11"/>
        <v>100</v>
      </c>
      <c r="V39" s="773" t="s">
        <v>17</v>
      </c>
      <c r="W39" s="774">
        <f t="shared" si="12"/>
        <v>100</v>
      </c>
      <c r="X39" s="1811"/>
      <c r="Y39" s="3191"/>
      <c r="Z39" s="1812">
        <f t="shared" si="13"/>
        <v>111</v>
      </c>
      <c r="AA39" s="1809">
        <f t="shared" si="3"/>
        <v>1</v>
      </c>
      <c r="AB39" s="1809">
        <f t="shared" si="4"/>
        <v>1</v>
      </c>
      <c r="AC39" s="1809">
        <f t="shared" si="5"/>
        <v>1</v>
      </c>
    </row>
    <row r="40" spans="1:29" s="470" customFormat="1" ht="15.75" thickBot="1">
      <c r="A40" s="467"/>
      <c r="B40" s="1386">
        <v>111</v>
      </c>
      <c r="C40" s="2701"/>
      <c r="D40" s="136">
        <v>100</v>
      </c>
      <c r="E40" s="673"/>
      <c r="F40" s="437">
        <f>SUMIF(120:120,E40,121:121)-SUMIF(120:120,C40,121:121)+100</f>
        <v>100</v>
      </c>
      <c r="G40" s="673"/>
      <c r="H40" s="437">
        <f>SUMIF(120:120,G40,121:121)-SUMIF(120:120,C40,121:121)+100</f>
        <v>100</v>
      </c>
      <c r="I40" s="548"/>
      <c r="J40" s="437">
        <f>SUMIF(120:120,I40,121:121)-SUMIF(120:120,C40,121:121)+100</f>
        <v>100</v>
      </c>
      <c r="K40" s="680"/>
      <c r="L40" s="1138"/>
      <c r="M40" s="1141"/>
      <c r="N40" s="1141"/>
      <c r="O40" s="1142"/>
      <c r="P40" s="3191"/>
      <c r="Q40" s="1808">
        <f t="shared" si="14"/>
        <v>111</v>
      </c>
      <c r="R40" s="776" t="s">
        <v>17</v>
      </c>
      <c r="S40" s="777">
        <f t="shared" si="10"/>
        <v>100</v>
      </c>
      <c r="T40" s="776" t="s">
        <v>17</v>
      </c>
      <c r="U40" s="777">
        <f t="shared" si="11"/>
        <v>100</v>
      </c>
      <c r="V40" s="776" t="s">
        <v>17</v>
      </c>
      <c r="W40" s="777">
        <f t="shared" si="12"/>
        <v>100</v>
      </c>
      <c r="X40" s="778"/>
      <c r="Y40" s="3191"/>
      <c r="Z40" s="779">
        <f t="shared" si="13"/>
        <v>111</v>
      </c>
      <c r="AA40" s="1809">
        <f t="shared" si="3"/>
        <v>1</v>
      </c>
      <c r="AB40" s="1809">
        <f t="shared" si="4"/>
        <v>1</v>
      </c>
      <c r="AC40" s="1809">
        <f t="shared" si="5"/>
        <v>1</v>
      </c>
    </row>
    <row r="41" spans="1:29" ht="15">
      <c r="A41" s="478" t="s">
        <v>2720</v>
      </c>
      <c r="B41" s="2702" t="s">
        <v>2799</v>
      </c>
      <c r="C41" s="681" t="s">
        <v>1</v>
      </c>
      <c r="D41" s="480"/>
      <c r="E41" s="481"/>
      <c r="F41" s="482"/>
      <c r="G41" s="483"/>
      <c r="H41" s="484"/>
      <c r="I41" s="481"/>
      <c r="J41" s="484"/>
      <c r="K41" s="782"/>
      <c r="L41" s="1143"/>
      <c r="M41" s="1131"/>
      <c r="N41" s="1131"/>
      <c r="O41" s="1144"/>
      <c r="P41" s="3186" t="str">
        <f>A41</f>
        <v>成交单价</v>
      </c>
      <c r="Q41" s="3186"/>
      <c r="R41" s="3211">
        <f>E41</f>
        <v>0</v>
      </c>
      <c r="S41" s="3211"/>
      <c r="T41" s="3211">
        <f>G41</f>
        <v>0</v>
      </c>
      <c r="U41" s="3211"/>
      <c r="V41" s="3211">
        <f>I41</f>
        <v>0</v>
      </c>
      <c r="W41" s="3211"/>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3"/>
      <c r="M42" s="1131"/>
      <c r="N42" s="1131"/>
      <c r="O42" s="1144"/>
      <c r="P42" s="3186" t="str">
        <f>A42</f>
        <v>比较价值（元/平方米）</v>
      </c>
      <c r="Q42" s="3186"/>
      <c r="R42" s="3179" t="e">
        <f>ROUND(PRODUCT(R41,AA7:AA40),0)</f>
        <v>#DIV/0!</v>
      </c>
      <c r="S42" s="3179"/>
      <c r="T42" s="3179" t="e">
        <f>ROUND(PRODUCT(T41,AB7:AB40),0)</f>
        <v>#DIV/0!</v>
      </c>
      <c r="U42" s="3179"/>
      <c r="V42" s="3179" t="e">
        <f>ROUND(PRODUCT(V41,AC7:AC40),0)</f>
        <v>#DIV/0!</v>
      </c>
      <c r="W42" s="3179"/>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3"/>
      <c r="M43" s="1131"/>
      <c r="N43" s="1131"/>
      <c r="O43" s="1144"/>
      <c r="P43" s="3180" t="str">
        <f>A43</f>
        <v>估价对象XX用房的比较价值（楼面单价，元/平方米）</v>
      </c>
      <c r="Q43" s="3181"/>
      <c r="R43" s="3182" t="e">
        <f>ROUND(AVERAGE(R42:V42),0)</f>
        <v>#DIV/0!</v>
      </c>
      <c r="S43" s="3182"/>
      <c r="T43" s="3182"/>
      <c r="U43" s="3182"/>
      <c r="V43" s="3182"/>
      <c r="W43" s="3182"/>
      <c r="X43" s="758"/>
      <c r="Y43" s="758"/>
      <c r="Z43" s="758"/>
      <c r="AA43" s="758"/>
      <c r="AB43" s="758"/>
      <c r="AC43" s="758"/>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31"/>
      <c r="N46" s="1131"/>
      <c r="O46" s="1144"/>
    </row>
    <row r="47" spans="1:29" ht="13.5" customHeight="1">
      <c r="A47" s="1144"/>
      <c r="B47" s="1144"/>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ht="15" thickBot="1">
      <c r="A49" s="1145"/>
      <c r="B49" s="1146"/>
      <c r="C49" s="761"/>
      <c r="D49" s="759"/>
      <c r="E49" s="759"/>
      <c r="F49" s="759"/>
      <c r="G49" s="759"/>
      <c r="H49" s="759"/>
      <c r="I49" s="759"/>
      <c r="J49" s="759"/>
      <c r="K49" s="1148"/>
      <c r="L49" s="1149"/>
      <c r="M49" s="1145"/>
      <c r="N49" s="1145"/>
      <c r="O49" s="1145"/>
    </row>
    <row r="50" spans="1:17" ht="27">
      <c r="A50" s="683" t="s">
        <v>2758</v>
      </c>
      <c r="B50" s="684" t="s">
        <v>2759</v>
      </c>
      <c r="C50" s="2703" t="s">
        <v>2760</v>
      </c>
      <c r="D50" s="2704" t="s">
        <v>2761</v>
      </c>
      <c r="E50" s="685" t="s">
        <v>2762</v>
      </c>
      <c r="F50" s="686" t="s">
        <v>2763</v>
      </c>
      <c r="G50" s="3183" t="s">
        <v>2764</v>
      </c>
      <c r="H50" s="3184"/>
      <c r="I50" s="1812" t="s">
        <v>2800</v>
      </c>
      <c r="J50" s="1812">
        <f>项目基本情况!F35</f>
        <v>0</v>
      </c>
      <c r="K50" s="2706" t="s">
        <v>2766</v>
      </c>
      <c r="L50" s="1106"/>
      <c r="M50" s="1144"/>
      <c r="N50" s="1144"/>
      <c r="O50" s="1144"/>
    </row>
    <row r="51" spans="1:17" s="691" customFormat="1">
      <c r="A51" s="687" t="s">
        <v>2767</v>
      </c>
      <c r="B51" s="688" t="e">
        <f>C43</f>
        <v>#DIV/0!</v>
      </c>
      <c r="C51" s="689">
        <v>1</v>
      </c>
      <c r="D51" s="1163">
        <v>1</v>
      </c>
      <c r="E51" s="689">
        <f>'数据-汇总表'!E8+'数据-汇总表'!E9</f>
        <v>156911</v>
      </c>
      <c r="F51" s="690" t="e">
        <f t="shared" ref="F51:F60" si="15">ROUND(B51*E51/10000,0)</f>
        <v>#DIV/0!</v>
      </c>
      <c r="G51" s="3185"/>
      <c r="H51" s="3186"/>
      <c r="I51" s="942">
        <v>1</v>
      </c>
      <c r="J51" s="942">
        <v>1</v>
      </c>
      <c r="K51" s="1145"/>
      <c r="L51" s="941"/>
      <c r="M51" s="941"/>
      <c r="N51" s="941"/>
      <c r="O51" s="941"/>
    </row>
    <row r="52" spans="1:17" s="691" customFormat="1">
      <c r="A52" s="692" t="s">
        <v>2768</v>
      </c>
      <c r="B52" s="261" t="e">
        <f>ROUND($C$43*C52*D52,0)</f>
        <v>#DIV/0!</v>
      </c>
      <c r="C52" s="199">
        <f t="shared" ref="C52:C60" si="16">IF($C$50="北京市系数",I52,J52)</f>
        <v>0.7</v>
      </c>
      <c r="D52" s="1164">
        <v>0.25</v>
      </c>
      <c r="E52" s="693"/>
      <c r="F52" s="690" t="e">
        <f t="shared" si="15"/>
        <v>#DIV/0!</v>
      </c>
      <c r="G52" s="3187" t="s">
        <v>2769</v>
      </c>
      <c r="H52" s="1104" t="str">
        <f>项目基本情况!B37</f>
        <v>六级</v>
      </c>
      <c r="I52" s="942">
        <f>SUMIF(修正!A45:A56,H52,修正!B45:B56)</f>
        <v>0.7</v>
      </c>
      <c r="J52" s="943"/>
      <c r="K52" s="1144"/>
      <c r="L52" s="941"/>
      <c r="M52" s="941"/>
      <c r="N52" s="941"/>
      <c r="O52" s="941"/>
    </row>
    <row r="53" spans="1:17" s="691" customFormat="1">
      <c r="A53" s="692" t="s">
        <v>2770</v>
      </c>
      <c r="B53" s="261" t="e">
        <f t="shared" ref="B53:B60" si="17">ROUND($C$43*C53*D53,0)</f>
        <v>#DIV/0!</v>
      </c>
      <c r="C53" s="199">
        <f t="shared" si="16"/>
        <v>0.4</v>
      </c>
      <c r="D53" s="1164">
        <v>0.25</v>
      </c>
      <c r="E53" s="693"/>
      <c r="F53" s="690" t="e">
        <f t="shared" si="15"/>
        <v>#DIV/0!</v>
      </c>
      <c r="G53" s="3187"/>
      <c r="H53" s="1104" t="str">
        <f>项目基本情况!B37</f>
        <v>六级</v>
      </c>
      <c r="I53" s="942">
        <f>SUMIF(修正!A45:A56,H53,修正!C45:C56)</f>
        <v>0.4</v>
      </c>
      <c r="J53" s="943"/>
      <c r="K53" s="1145"/>
      <c r="L53" s="941"/>
      <c r="M53" s="941"/>
      <c r="N53" s="941"/>
      <c r="O53" s="941"/>
    </row>
    <row r="54" spans="1:17" s="691" customFormat="1">
      <c r="A54" s="692" t="s">
        <v>2771</v>
      </c>
      <c r="B54" s="261" t="e">
        <f t="shared" si="17"/>
        <v>#DIV/0!</v>
      </c>
      <c r="C54" s="199">
        <f t="shared" si="16"/>
        <v>0.28000000000000003</v>
      </c>
      <c r="D54" s="1164">
        <v>0.25</v>
      </c>
      <c r="E54" s="693"/>
      <c r="F54" s="690" t="e">
        <f t="shared" si="15"/>
        <v>#DIV/0!</v>
      </c>
      <c r="G54" s="3187"/>
      <c r="H54" s="1104" t="str">
        <f>项目基本情况!B37</f>
        <v>六级</v>
      </c>
      <c r="I54" s="942">
        <f>SUMIF(修正!A45:A56,H54,修正!D45:D56)</f>
        <v>0.28000000000000003</v>
      </c>
      <c r="J54" s="943"/>
      <c r="K54" s="1144"/>
      <c r="L54" s="941"/>
      <c r="M54" s="941"/>
      <c r="N54" s="941"/>
      <c r="O54" s="941"/>
    </row>
    <row r="55" spans="1:17" s="691" customFormat="1">
      <c r="A55" s="692" t="s">
        <v>2772</v>
      </c>
      <c r="B55" s="261" t="e">
        <f t="shared" si="17"/>
        <v>#DIV/0!</v>
      </c>
      <c r="C55" s="199">
        <f t="shared" si="16"/>
        <v>0.25</v>
      </c>
      <c r="D55" s="1164">
        <v>0.25</v>
      </c>
      <c r="E55" s="693"/>
      <c r="F55" s="690" t="e">
        <f t="shared" si="15"/>
        <v>#DIV/0!</v>
      </c>
      <c r="G55" s="3187"/>
      <c r="H55" s="1104" t="str">
        <f>项目基本情况!B37</f>
        <v>六级</v>
      </c>
      <c r="I55" s="942">
        <f>SUMIF(修正!A45:A56,H55,修正!E45:E56)</f>
        <v>0.25</v>
      </c>
      <c r="J55" s="943"/>
      <c r="K55" s="1145"/>
      <c r="L55" s="941"/>
      <c r="M55" s="941"/>
      <c r="N55" s="941"/>
      <c r="O55" s="941"/>
    </row>
    <row r="56" spans="1:17" s="691" customFormat="1">
      <c r="A56" s="692" t="s">
        <v>2773</v>
      </c>
      <c r="B56" s="261" t="e">
        <f t="shared" si="17"/>
        <v>#DIV/0!</v>
      </c>
      <c r="C56" s="199">
        <f t="shared" si="16"/>
        <v>0.25</v>
      </c>
      <c r="D56" s="1164">
        <v>0.25</v>
      </c>
      <c r="E56" s="260">
        <f>'数据-汇总表'!E11</f>
        <v>258</v>
      </c>
      <c r="F56" s="690" t="e">
        <f t="shared" si="15"/>
        <v>#DIV/0!</v>
      </c>
      <c r="G56" s="2707" t="s">
        <v>2774</v>
      </c>
      <c r="H56" s="1104" t="str">
        <f>项目基本情况!C37</f>
        <v>六级</v>
      </c>
      <c r="I56" s="942">
        <f>SUMIF(修正!A45:A56,H56,修正!F45:F56)</f>
        <v>0.25</v>
      </c>
      <c r="J56" s="943"/>
      <c r="K56" s="1144"/>
      <c r="L56" s="941"/>
      <c r="M56" s="941"/>
      <c r="N56" s="941"/>
      <c r="O56" s="941"/>
    </row>
    <row r="57" spans="1:17" s="691" customFormat="1">
      <c r="A57" s="692" t="s">
        <v>2775</v>
      </c>
      <c r="B57" s="261" t="e">
        <f t="shared" si="17"/>
        <v>#DIV/0!</v>
      </c>
      <c r="C57" s="199">
        <f t="shared" si="16"/>
        <v>0.25</v>
      </c>
      <c r="D57" s="1164">
        <v>0.25</v>
      </c>
      <c r="E57" s="260">
        <f>'数据-汇总表'!E12</f>
        <v>500</v>
      </c>
      <c r="F57" s="690" t="e">
        <f t="shared" si="15"/>
        <v>#DIV/0!</v>
      </c>
      <c r="G57" s="1109" t="s">
        <v>2776</v>
      </c>
      <c r="H57" s="1104" t="str">
        <f>IF(G57="商业",项目基本情况!B37,IF(G57="办公",项目基本情况!C37,IF(G57="住宅",项目基本情况!D37,项目基本情况!E37)))</f>
        <v>六级</v>
      </c>
      <c r="I57" s="942">
        <f>SUMIF(修正!A45:A56,H57,修正!G45:G56)</f>
        <v>0.25</v>
      </c>
      <c r="J57" s="943"/>
      <c r="K57" s="1145"/>
      <c r="L57" s="941"/>
      <c r="M57" s="941"/>
      <c r="N57" s="941"/>
      <c r="O57" s="941"/>
    </row>
    <row r="58" spans="1:17" s="691" customFormat="1">
      <c r="A58" s="692" t="s">
        <v>2777</v>
      </c>
      <c r="B58" s="261" t="e">
        <f t="shared" si="17"/>
        <v>#DIV/0!</v>
      </c>
      <c r="C58" s="199">
        <f t="shared" si="16"/>
        <v>0</v>
      </c>
      <c r="D58" s="1164">
        <v>0.25</v>
      </c>
      <c r="E58" s="260">
        <f>'数据-汇总表'!E13</f>
        <v>0</v>
      </c>
      <c r="F58" s="690"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1" customFormat="1">
      <c r="A59" s="692" t="s">
        <v>2779</v>
      </c>
      <c r="B59" s="261" t="e">
        <f t="shared" si="17"/>
        <v>#DIV/0!</v>
      </c>
      <c r="C59" s="199">
        <f t="shared" si="16"/>
        <v>0.2</v>
      </c>
      <c r="D59" s="1164">
        <v>0.25</v>
      </c>
      <c r="E59" s="260">
        <f>'数据-汇总表'!E14</f>
        <v>0</v>
      </c>
      <c r="F59" s="690" t="e">
        <f t="shared" si="15"/>
        <v>#DIV/0!</v>
      </c>
      <c r="G59" s="2707" t="s">
        <v>2769</v>
      </c>
      <c r="H59" s="1104" t="str">
        <f>项目基本情况!B37</f>
        <v>六级</v>
      </c>
      <c r="I59" s="942">
        <f>SUMIF(修正!A45:A56,H59,修正!H45:H56)</f>
        <v>0.2</v>
      </c>
      <c r="J59" s="943"/>
      <c r="K59" s="1145"/>
      <c r="L59" s="941"/>
      <c r="M59" s="941"/>
      <c r="N59" s="941"/>
      <c r="O59" s="941"/>
    </row>
    <row r="60" spans="1:17" s="691" customFormat="1" ht="15" thickBot="1">
      <c r="A60" s="692" t="s">
        <v>2780</v>
      </c>
      <c r="B60" s="261" t="e">
        <f t="shared" si="17"/>
        <v>#DIV/0!</v>
      </c>
      <c r="C60" s="199">
        <f t="shared" si="16"/>
        <v>0.2</v>
      </c>
      <c r="D60" s="1164">
        <v>0.25</v>
      </c>
      <c r="E60" s="260">
        <f>'数据-汇总表'!E15</f>
        <v>42769.1</v>
      </c>
      <c r="F60" s="690" t="e">
        <f t="shared" si="15"/>
        <v>#DIV/0!</v>
      </c>
      <c r="G60" s="2708" t="s">
        <v>2774</v>
      </c>
      <c r="H60" s="1114" t="str">
        <f>项目基本情况!C37</f>
        <v>六级</v>
      </c>
      <c r="I60" s="942">
        <f>SUMIF(修正!A45:A56,H60,修正!H45:H56)</f>
        <v>0.2</v>
      </c>
      <c r="J60" s="943"/>
      <c r="K60" s="1144"/>
      <c r="L60" s="941"/>
      <c r="M60" s="941"/>
      <c r="N60" s="941"/>
      <c r="O60" s="941"/>
    </row>
    <row r="61" spans="1:17" s="691" customFormat="1" ht="15" thickBot="1">
      <c r="A61" s="694" t="s">
        <v>2781</v>
      </c>
      <c r="B61" s="695" t="s">
        <v>28</v>
      </c>
      <c r="C61" s="695" t="s">
        <v>29</v>
      </c>
      <c r="D61" s="695" t="s">
        <v>1029</v>
      </c>
      <c r="E61" s="695">
        <f>IF(B41="楼面地价",SUM(E51:E60),'数据-汇总表'!D3)</f>
        <v>16193.67</v>
      </c>
      <c r="F61" s="696"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0" t="str">
        <f>YEAR(C7)&amp;"-"&amp;MONTH(C7)&amp;"-1"</f>
        <v>2018-9-1</v>
      </c>
      <c r="D63" s="760">
        <f>EDATE(C63,-3)</f>
        <v>43252</v>
      </c>
      <c r="E63" s="760">
        <f>EDATE(D63,-3)</f>
        <v>43160</v>
      </c>
      <c r="F63" s="760">
        <f t="shared" ref="F63:O63" si="18">EDATE(E63,-3)</f>
        <v>43070</v>
      </c>
      <c r="G63" s="760">
        <f t="shared" si="18"/>
        <v>42979</v>
      </c>
      <c r="H63" s="760">
        <f t="shared" si="18"/>
        <v>42887</v>
      </c>
      <c r="I63" s="760">
        <f t="shared" si="18"/>
        <v>42795</v>
      </c>
      <c r="J63" s="760">
        <f t="shared" si="18"/>
        <v>42705</v>
      </c>
      <c r="K63" s="760">
        <f t="shared" si="18"/>
        <v>42614</v>
      </c>
      <c r="L63" s="760">
        <f t="shared" si="18"/>
        <v>42522</v>
      </c>
      <c r="M63" s="760">
        <f t="shared" si="18"/>
        <v>42430</v>
      </c>
      <c r="N63" s="760">
        <f t="shared" si="18"/>
        <v>42339</v>
      </c>
      <c r="O63" s="760">
        <f t="shared" si="18"/>
        <v>42248</v>
      </c>
    </row>
    <row r="64" spans="1:17" ht="21.75" thickBot="1">
      <c r="A64" s="762" t="s">
        <v>2674</v>
      </c>
      <c r="B64" s="758"/>
      <c r="C64" s="763"/>
      <c r="D64" s="763"/>
      <c r="E64" s="763"/>
      <c r="F64" s="764"/>
      <c r="G64" s="764"/>
      <c r="H64" s="763"/>
      <c r="I64" s="763"/>
      <c r="J64" s="763"/>
      <c r="K64" s="765"/>
      <c r="L64" s="766"/>
      <c r="M64" s="763"/>
      <c r="N64" s="763"/>
      <c r="O64" s="1159"/>
      <c r="P64" s="502"/>
      <c r="Q64" s="503"/>
    </row>
    <row r="65" spans="1:17" s="507" customFormat="1" ht="15">
      <c r="A65" s="2709" t="s">
        <v>2782</v>
      </c>
      <c r="B65" s="1358"/>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4" t="s">
        <v>2801</v>
      </c>
      <c r="B66" s="331" t="str">
        <f>"北京市平均增长率"&amp;TEXT(基准地价修正!P24,"0.00%")</f>
        <v>北京市平均增长率0.00%</v>
      </c>
      <c r="C66" s="602">
        <v>100</v>
      </c>
      <c r="D66" s="594"/>
      <c r="E66" s="594"/>
      <c r="F66" s="594"/>
      <c r="G66" s="594"/>
      <c r="H66" s="594"/>
      <c r="I66" s="594"/>
      <c r="J66" s="594"/>
      <c r="K66" s="594"/>
      <c r="L66" s="594"/>
      <c r="M66" s="1566"/>
      <c r="N66" s="1566"/>
      <c r="O66" s="1567"/>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1"/>
      <c r="O68" s="1151"/>
      <c r="P68" s="525"/>
      <c r="Q68" s="503"/>
    </row>
    <row r="69" spans="1:17" s="116" customFormat="1" ht="15.75" thickBot="1">
      <c r="A69" s="520"/>
      <c r="B69" s="509"/>
      <c r="C69" s="638">
        <v>100</v>
      </c>
      <c r="D69" s="511"/>
      <c r="E69" s="511"/>
      <c r="F69" s="511"/>
      <c r="G69" s="511"/>
      <c r="H69" s="511"/>
      <c r="I69" s="511"/>
      <c r="J69" s="511"/>
      <c r="K69" s="511"/>
      <c r="L69" s="511"/>
      <c r="M69" s="513"/>
      <c r="N69" s="1151"/>
      <c r="O69" s="1151"/>
      <c r="P69" s="503"/>
      <c r="Q69" s="503"/>
    </row>
    <row r="70" spans="1:17">
      <c r="A70" s="526" t="s">
        <v>2588</v>
      </c>
      <c r="B70" s="527" t="s">
        <v>2554</v>
      </c>
      <c r="C70" s="529"/>
      <c r="D70" s="529"/>
      <c r="E70" s="529"/>
      <c r="F70" s="529"/>
      <c r="G70" s="529"/>
      <c r="H70" s="529"/>
      <c r="I70" s="529"/>
      <c r="J70" s="529"/>
      <c r="K70" s="530"/>
      <c r="L70" s="531"/>
      <c r="M70" s="532"/>
      <c r="N70" s="1152"/>
      <c r="O70" s="1152"/>
      <c r="P70" s="44"/>
      <c r="Q70" s="503"/>
    </row>
    <row r="71" spans="1:17" ht="15.75" thickBot="1">
      <c r="A71" s="533"/>
      <c r="B71" s="534"/>
      <c r="C71" s="535"/>
      <c r="D71" s="535"/>
      <c r="E71" s="535"/>
      <c r="F71" s="535"/>
      <c r="G71" s="535"/>
      <c r="H71" s="535"/>
      <c r="I71" s="535"/>
      <c r="J71" s="535"/>
      <c r="K71" s="535"/>
      <c r="L71" s="535"/>
      <c r="M71" s="536"/>
      <c r="N71" s="1153"/>
      <c r="O71" s="1153"/>
      <c r="P71" s="44"/>
      <c r="Q71" s="503"/>
    </row>
    <row r="72" spans="1:17" ht="27.75" thickTop="1">
      <c r="A72" s="533"/>
      <c r="B72" s="537" t="s">
        <v>2557</v>
      </c>
      <c r="C72" s="538"/>
      <c r="D72" s="538"/>
      <c r="E72" s="538"/>
      <c r="F72" s="538"/>
      <c r="G72" s="538"/>
      <c r="H72" s="538"/>
      <c r="I72" s="538"/>
      <c r="J72" s="538"/>
      <c r="K72" s="539"/>
      <c r="L72" s="540"/>
      <c r="M72" s="541"/>
      <c r="N72" s="1152"/>
      <c r="O72" s="1152"/>
      <c r="P72" s="44"/>
      <c r="Q72" s="503"/>
    </row>
    <row r="73" spans="1:17" ht="15.75" thickBot="1">
      <c r="A73" s="533"/>
      <c r="B73" s="542"/>
      <c r="C73" s="543"/>
      <c r="D73" s="543"/>
      <c r="E73" s="543"/>
      <c r="F73" s="543"/>
      <c r="G73" s="543"/>
      <c r="H73" s="543"/>
      <c r="I73" s="543"/>
      <c r="J73" s="543"/>
      <c r="K73" s="543"/>
      <c r="L73" s="543"/>
      <c r="M73" s="544"/>
      <c r="N73" s="1153"/>
      <c r="O73" s="1153"/>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3"/>
      <c r="O74" s="1153"/>
      <c r="P74" s="44"/>
      <c r="Q74" s="503"/>
    </row>
    <row r="75" spans="1:17" ht="15">
      <c r="A75" s="533"/>
      <c r="B75" s="547"/>
      <c r="C75" s="548"/>
      <c r="D75" s="548"/>
      <c r="E75" s="548"/>
      <c r="F75" s="548"/>
      <c r="G75" s="548"/>
      <c r="H75" s="548"/>
      <c r="I75" s="548"/>
      <c r="J75" s="548"/>
      <c r="K75" s="549"/>
      <c r="L75" s="550"/>
      <c r="M75" s="551"/>
      <c r="N75" s="1152"/>
      <c r="O75" s="1152"/>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3"/>
      <c r="O76" s="1153"/>
      <c r="P76" s="44"/>
      <c r="Q76" s="503"/>
    </row>
    <row r="77" spans="1:17" s="470" customFormat="1" ht="15.75" thickTop="1">
      <c r="A77" s="552"/>
      <c r="B77" s="537">
        <f>B12</f>
        <v>111</v>
      </c>
      <c r="C77" s="553"/>
      <c r="D77" s="553"/>
      <c r="E77" s="553"/>
      <c r="F77" s="553"/>
      <c r="G77" s="553"/>
      <c r="H77" s="554"/>
      <c r="I77" s="554"/>
      <c r="J77" s="554"/>
      <c r="K77" s="554"/>
      <c r="L77" s="555"/>
      <c r="M77" s="556"/>
      <c r="N77" s="1154"/>
      <c r="O77" s="1154"/>
      <c r="P77" s="557"/>
      <c r="Q77" s="558"/>
    </row>
    <row r="78" spans="1:17" s="470" customFormat="1" ht="15.75" thickBot="1">
      <c r="A78" s="552"/>
      <c r="B78" s="542"/>
      <c r="C78" s="559"/>
      <c r="D78" s="535"/>
      <c r="E78" s="535"/>
      <c r="F78" s="535"/>
      <c r="G78" s="535"/>
      <c r="H78" s="535"/>
      <c r="I78" s="535"/>
      <c r="J78" s="535"/>
      <c r="K78" s="535"/>
      <c r="L78" s="535"/>
      <c r="M78" s="536"/>
      <c r="N78" s="1153"/>
      <c r="O78" s="1153"/>
      <c r="P78" s="557"/>
      <c r="Q78" s="558"/>
    </row>
    <row r="79" spans="1:17" s="470" customFormat="1" ht="15.75" thickTop="1">
      <c r="A79" s="552"/>
      <c r="B79" s="537">
        <f>B13</f>
        <v>111</v>
      </c>
      <c r="C79" s="553"/>
      <c r="D79" s="553"/>
      <c r="E79" s="553"/>
      <c r="F79" s="553"/>
      <c r="G79" s="553"/>
      <c r="H79" s="554"/>
      <c r="I79" s="554"/>
      <c r="J79" s="554"/>
      <c r="K79" s="554"/>
      <c r="L79" s="555"/>
      <c r="M79" s="556"/>
      <c r="N79" s="1154"/>
      <c r="O79" s="1154"/>
      <c r="P79" s="469"/>
      <c r="Q79" s="560"/>
    </row>
    <row r="80" spans="1:17" s="470" customFormat="1" ht="15.75" thickBot="1">
      <c r="A80" s="552"/>
      <c r="B80" s="542"/>
      <c r="C80" s="559"/>
      <c r="D80" s="559"/>
      <c r="E80" s="559"/>
      <c r="F80" s="559"/>
      <c r="G80" s="559"/>
      <c r="H80" s="561"/>
      <c r="I80" s="561"/>
      <c r="J80" s="561"/>
      <c r="K80" s="561"/>
      <c r="L80" s="561"/>
      <c r="M80" s="562"/>
      <c r="N80" s="1154"/>
      <c r="O80" s="1154"/>
      <c r="P80" s="557"/>
      <c r="Q80" s="558"/>
    </row>
    <row r="81" spans="1:17" s="470" customFormat="1" ht="15.75" thickTop="1">
      <c r="A81" s="552"/>
      <c r="B81" s="545">
        <f>B14</f>
        <v>111</v>
      </c>
      <c r="C81" s="522"/>
      <c r="D81" s="522"/>
      <c r="E81" s="522"/>
      <c r="F81" s="522"/>
      <c r="G81" s="522"/>
      <c r="H81" s="563"/>
      <c r="I81" s="563"/>
      <c r="J81" s="563"/>
      <c r="K81" s="563"/>
      <c r="L81" s="564"/>
      <c r="M81" s="565"/>
      <c r="N81" s="1154"/>
      <c r="O81" s="1154"/>
      <c r="P81" s="566"/>
      <c r="Q81" s="558"/>
    </row>
    <row r="82" spans="1:17" s="470" customFormat="1" ht="15.75" thickBot="1">
      <c r="A82" s="567"/>
      <c r="B82" s="568"/>
      <c r="C82" s="569"/>
      <c r="D82" s="569"/>
      <c r="E82" s="569"/>
      <c r="F82" s="569"/>
      <c r="G82" s="569"/>
      <c r="H82" s="570"/>
      <c r="I82" s="570"/>
      <c r="J82" s="570"/>
      <c r="K82" s="570"/>
      <c r="L82" s="570"/>
      <c r="M82" s="571"/>
      <c r="N82" s="1154"/>
      <c r="O82" s="1154"/>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2"/>
      <c r="O83" s="1152"/>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3"/>
      <c r="O84" s="1153"/>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2"/>
      <c r="O85" s="1152"/>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3"/>
      <c r="O86" s="1153"/>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1"/>
      <c r="O87" s="1151"/>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3"/>
      <c r="O88" s="1153"/>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1"/>
      <c r="O89" s="1151"/>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3"/>
      <c r="O90" s="1153"/>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4"/>
      <c r="O91" s="1154"/>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4"/>
      <c r="O92" s="1154"/>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4"/>
      <c r="O93" s="1154"/>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4"/>
      <c r="N94" s="1154"/>
      <c r="O94" s="1154"/>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2"/>
      <c r="O95" s="1152"/>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3"/>
      <c r="O96" s="1153"/>
      <c r="P96" s="44"/>
      <c r="Q96" s="503"/>
    </row>
    <row r="97" spans="1:17" ht="27.75" thickTop="1">
      <c r="A97" s="533"/>
      <c r="B97" s="537" t="s">
        <v>2691</v>
      </c>
      <c r="C97" s="553"/>
      <c r="D97" s="553"/>
      <c r="E97" s="553"/>
      <c r="F97" s="553"/>
      <c r="G97" s="553"/>
      <c r="H97" s="582"/>
      <c r="I97" s="582"/>
      <c r="J97" s="582"/>
      <c r="K97" s="583"/>
      <c r="L97" s="584"/>
      <c r="M97" s="585"/>
      <c r="N97" s="1152"/>
      <c r="O97" s="1152"/>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3"/>
      <c r="O98" s="1153"/>
      <c r="P98" s="44"/>
      <c r="Q98" s="503"/>
    </row>
    <row r="99" spans="1:17" ht="15.75" thickTop="1">
      <c r="A99" s="533"/>
      <c r="B99" s="537" t="s">
        <v>2750</v>
      </c>
      <c r="C99" s="582"/>
      <c r="D99" s="582"/>
      <c r="E99" s="582"/>
      <c r="F99" s="582"/>
      <c r="G99" s="582"/>
      <c r="H99" s="582"/>
      <c r="I99" s="582"/>
      <c r="J99" s="582"/>
      <c r="K99" s="583"/>
      <c r="L99" s="584"/>
      <c r="M99" s="585"/>
      <c r="N99" s="1152"/>
      <c r="O99" s="1152"/>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3"/>
      <c r="O100" s="1153"/>
      <c r="P100" s="44"/>
      <c r="Q100" s="503"/>
    </row>
    <row r="101" spans="1:17" ht="15.75" thickTop="1">
      <c r="A101" s="533"/>
      <c r="B101" s="545">
        <f>B31</f>
        <v>111</v>
      </c>
      <c r="C101" s="553"/>
      <c r="D101" s="553"/>
      <c r="E101" s="553"/>
      <c r="F101" s="553"/>
      <c r="G101" s="586"/>
      <c r="H101" s="586"/>
      <c r="I101" s="586"/>
      <c r="J101" s="586"/>
      <c r="K101" s="587"/>
      <c r="L101" s="588"/>
      <c r="M101" s="589"/>
      <c r="N101" s="1152"/>
      <c r="O101" s="1152"/>
      <c r="P101" s="44"/>
      <c r="Q101" s="503"/>
    </row>
    <row r="102" spans="1:17" ht="15.75" thickBot="1">
      <c r="A102" s="533"/>
      <c r="B102" s="568"/>
      <c r="C102" s="559"/>
      <c r="D102" s="535"/>
      <c r="E102" s="535"/>
      <c r="F102" s="535"/>
      <c r="G102" s="590"/>
      <c r="H102" s="590"/>
      <c r="I102" s="590"/>
      <c r="J102" s="590"/>
      <c r="K102" s="590"/>
      <c r="L102" s="590"/>
      <c r="M102" s="591"/>
      <c r="N102" s="1153"/>
      <c r="O102" s="1153"/>
      <c r="P102" s="44"/>
      <c r="Q102" s="503"/>
    </row>
    <row r="103" spans="1:17" ht="15" thickTop="1">
      <c r="A103" s="674"/>
      <c r="B103" s="537">
        <f>B32</f>
        <v>111</v>
      </c>
      <c r="C103" s="553"/>
      <c r="D103" s="553"/>
      <c r="E103" s="553"/>
      <c r="F103" s="553"/>
      <c r="G103" s="582"/>
      <c r="H103" s="582"/>
      <c r="I103" s="582"/>
      <c r="J103" s="582"/>
      <c r="K103" s="583"/>
      <c r="L103" s="584"/>
      <c r="M103" s="585"/>
      <c r="N103" s="1152"/>
      <c r="O103" s="1152"/>
      <c r="P103" s="44"/>
      <c r="Q103" s="503"/>
    </row>
    <row r="104" spans="1:17" ht="15.75" thickBot="1">
      <c r="A104" s="533"/>
      <c r="B104" s="542"/>
      <c r="C104" s="559"/>
      <c r="D104" s="559"/>
      <c r="E104" s="559"/>
      <c r="F104" s="559"/>
      <c r="G104" s="535"/>
      <c r="H104" s="535"/>
      <c r="I104" s="535"/>
      <c r="J104" s="535"/>
      <c r="K104" s="535"/>
      <c r="L104" s="535"/>
      <c r="M104" s="536"/>
      <c r="N104" s="1153"/>
      <c r="O104" s="1153"/>
      <c r="P104" s="44"/>
      <c r="Q104" s="503"/>
    </row>
    <row r="105" spans="1:17" s="470" customFormat="1" ht="15" thickTop="1">
      <c r="A105" s="592"/>
      <c r="B105" s="593">
        <f>B33</f>
        <v>111</v>
      </c>
      <c r="C105" s="522"/>
      <c r="D105" s="522"/>
      <c r="E105" s="522"/>
      <c r="F105" s="522"/>
      <c r="G105" s="594"/>
      <c r="H105" s="594"/>
      <c r="I105" s="594"/>
      <c r="J105" s="595"/>
      <c r="K105" s="595"/>
      <c r="L105" s="596"/>
      <c r="M105" s="597"/>
      <c r="N105" s="1154"/>
      <c r="O105" s="1154"/>
      <c r="P105" s="557"/>
      <c r="Q105" s="558"/>
    </row>
    <row r="106" spans="1:17" s="470" customFormat="1" ht="15.75" thickBot="1">
      <c r="A106" s="552"/>
      <c r="B106" s="545"/>
      <c r="C106" s="569"/>
      <c r="D106" s="569"/>
      <c r="E106" s="569"/>
      <c r="F106" s="569"/>
      <c r="G106" s="676"/>
      <c r="H106" s="676"/>
      <c r="I106" s="676"/>
      <c r="J106" s="676"/>
      <c r="K106" s="676"/>
      <c r="L106" s="676"/>
      <c r="M106" s="698"/>
      <c r="N106" s="1153"/>
      <c r="O106" s="1153"/>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2"/>
      <c r="O107" s="1152"/>
      <c r="P107" s="44"/>
      <c r="Q107" s="503"/>
    </row>
    <row r="108" spans="1:17" ht="15">
      <c r="A108" s="533"/>
      <c r="B108" s="545"/>
      <c r="C108" s="594"/>
      <c r="D108" s="594"/>
      <c r="E108" s="594"/>
      <c r="F108" s="594"/>
      <c r="G108" s="594"/>
      <c r="H108" s="594"/>
      <c r="I108" s="594"/>
      <c r="J108" s="595"/>
      <c r="K108" s="595"/>
      <c r="L108" s="596"/>
      <c r="M108" s="597"/>
      <c r="N108" s="1152"/>
      <c r="O108" s="1152"/>
      <c r="P108" s="44"/>
      <c r="Q108" s="503"/>
    </row>
    <row r="109" spans="1:17" ht="15.75" thickBot="1">
      <c r="A109" s="533"/>
      <c r="B109" s="542"/>
      <c r="C109" s="569"/>
      <c r="D109" s="590"/>
      <c r="E109" s="590"/>
      <c r="F109" s="590"/>
      <c r="G109" s="590"/>
      <c r="H109" s="590"/>
      <c r="I109" s="590"/>
      <c r="J109" s="590"/>
      <c r="K109" s="590"/>
      <c r="L109" s="590"/>
      <c r="M109" s="591"/>
      <c r="N109" s="1153"/>
      <c r="O109" s="1153"/>
      <c r="P109" s="44"/>
      <c r="Q109" s="503"/>
    </row>
    <row r="110" spans="1:17" ht="15" thickTop="1">
      <c r="A110" s="598"/>
      <c r="B110" s="537" t="s">
        <v>2791</v>
      </c>
      <c r="C110" s="582"/>
      <c r="D110" s="582"/>
      <c r="E110" s="582"/>
      <c r="F110" s="582"/>
      <c r="G110" s="582"/>
      <c r="H110" s="582"/>
      <c r="I110" s="582"/>
      <c r="J110" s="582"/>
      <c r="K110" s="583"/>
      <c r="L110" s="584"/>
      <c r="M110" s="585"/>
      <c r="N110" s="1152"/>
      <c r="O110" s="1152"/>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3"/>
      <c r="O111" s="1153"/>
      <c r="P111" s="44"/>
      <c r="Q111" s="503"/>
    </row>
    <row r="112" spans="1:17" s="470" customFormat="1" ht="15" thickTop="1">
      <c r="A112" s="592"/>
      <c r="B112" s="537" t="s">
        <v>2793</v>
      </c>
      <c r="C112" s="553"/>
      <c r="D112" s="553"/>
      <c r="E112" s="553"/>
      <c r="F112" s="553"/>
      <c r="G112" s="553"/>
      <c r="H112" s="582"/>
      <c r="I112" s="582"/>
      <c r="J112" s="582"/>
      <c r="K112" s="583"/>
      <c r="L112" s="584"/>
      <c r="M112" s="585"/>
      <c r="N112" s="1154"/>
      <c r="O112" s="1154"/>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4"/>
      <c r="O113" s="1154"/>
      <c r="P113" s="557"/>
      <c r="Q113" s="558"/>
    </row>
    <row r="114" spans="1:17" ht="15" thickTop="1">
      <c r="A114" s="598"/>
      <c r="B114" s="537" t="s">
        <v>2794</v>
      </c>
      <c r="C114" s="553"/>
      <c r="D114" s="553"/>
      <c r="E114" s="582"/>
      <c r="F114" s="582"/>
      <c r="G114" s="582"/>
      <c r="H114" s="582"/>
      <c r="I114" s="582"/>
      <c r="J114" s="582"/>
      <c r="K114" s="583"/>
      <c r="L114" s="584"/>
      <c r="M114" s="585"/>
      <c r="N114" s="1152"/>
      <c r="O114" s="1152"/>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3"/>
      <c r="O115" s="1153"/>
      <c r="P115" s="44"/>
      <c r="Q115" s="503"/>
    </row>
    <row r="116" spans="1:17" ht="15" thickTop="1">
      <c r="A116" s="598"/>
      <c r="B116" s="537">
        <f>B38</f>
        <v>111</v>
      </c>
      <c r="C116" s="553"/>
      <c r="D116" s="553"/>
      <c r="E116" s="553"/>
      <c r="F116" s="553"/>
      <c r="G116" s="553"/>
      <c r="H116" s="582"/>
      <c r="I116" s="582"/>
      <c r="J116" s="582"/>
      <c r="K116" s="583"/>
      <c r="L116" s="584"/>
      <c r="M116" s="585"/>
      <c r="N116" s="1152"/>
      <c r="O116" s="1152"/>
      <c r="P116" s="44"/>
      <c r="Q116" s="503"/>
    </row>
    <row r="117" spans="1:17" ht="15.75" thickBot="1">
      <c r="A117" s="533"/>
      <c r="B117" s="542"/>
      <c r="C117" s="559"/>
      <c r="D117" s="535"/>
      <c r="E117" s="535"/>
      <c r="F117" s="535"/>
      <c r="G117" s="535"/>
      <c r="H117" s="535"/>
      <c r="I117" s="535"/>
      <c r="J117" s="535"/>
      <c r="K117" s="535"/>
      <c r="L117" s="535"/>
      <c r="M117" s="536"/>
      <c r="N117" s="1153"/>
      <c r="O117" s="1153"/>
      <c r="P117" s="44"/>
      <c r="Q117" s="503"/>
    </row>
    <row r="118" spans="1:17" ht="15" thickTop="1">
      <c r="A118" s="598"/>
      <c r="B118" s="537">
        <f>B39</f>
        <v>111</v>
      </c>
      <c r="C118" s="553"/>
      <c r="D118" s="553"/>
      <c r="E118" s="553"/>
      <c r="F118" s="553"/>
      <c r="G118" s="582"/>
      <c r="H118" s="582"/>
      <c r="I118" s="582"/>
      <c r="J118" s="582"/>
      <c r="K118" s="583"/>
      <c r="L118" s="584"/>
      <c r="M118" s="585"/>
      <c r="N118" s="1152"/>
      <c r="O118" s="1152"/>
      <c r="P118" s="44"/>
      <c r="Q118" s="503"/>
    </row>
    <row r="119" spans="1:17" ht="15.75" thickBot="1">
      <c r="A119" s="533"/>
      <c r="B119" s="542"/>
      <c r="C119" s="559"/>
      <c r="D119" s="559"/>
      <c r="E119" s="559"/>
      <c r="F119" s="559"/>
      <c r="G119" s="535"/>
      <c r="H119" s="535"/>
      <c r="I119" s="535"/>
      <c r="J119" s="535"/>
      <c r="K119" s="535"/>
      <c r="L119" s="535"/>
      <c r="M119" s="536"/>
      <c r="N119" s="1153"/>
      <c r="O119" s="1153"/>
      <c r="P119" s="44"/>
      <c r="Q119" s="503"/>
    </row>
    <row r="120" spans="1:17" s="470" customFormat="1" ht="15" thickTop="1">
      <c r="A120" s="592"/>
      <c r="B120" s="537">
        <f>B40</f>
        <v>111</v>
      </c>
      <c r="C120" s="522"/>
      <c r="D120" s="522"/>
      <c r="E120" s="522"/>
      <c r="F120" s="522"/>
      <c r="G120" s="554"/>
      <c r="H120" s="554"/>
      <c r="I120" s="554"/>
      <c r="J120" s="554"/>
      <c r="K120" s="554"/>
      <c r="L120" s="555"/>
      <c r="M120" s="556"/>
      <c r="N120" s="1154"/>
      <c r="O120" s="1154"/>
      <c r="P120" s="557"/>
      <c r="Q120" s="558"/>
    </row>
    <row r="121" spans="1:17" s="470" customFormat="1" ht="15.75" thickBot="1">
      <c r="A121" s="567"/>
      <c r="B121" s="699"/>
      <c r="C121" s="569"/>
      <c r="D121" s="569"/>
      <c r="E121" s="569"/>
      <c r="F121" s="569"/>
      <c r="G121" s="590"/>
      <c r="H121" s="590"/>
      <c r="I121" s="590"/>
      <c r="J121" s="590"/>
      <c r="K121" s="590"/>
      <c r="L121" s="590"/>
      <c r="M121" s="591"/>
      <c r="N121" s="1154"/>
      <c r="O121" s="1154"/>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9" t="s">
        <v>2803</v>
      </c>
      <c r="B1" s="240"/>
      <c r="C1" s="244" t="s">
        <v>2804</v>
      </c>
      <c r="D1" s="387">
        <f>SUM(D29:D30,D33:D39)</f>
        <v>0</v>
      </c>
      <c r="E1" s="2715"/>
      <c r="F1" s="2715"/>
      <c r="G1" s="2715"/>
      <c r="H1" s="2715"/>
      <c r="I1" s="2715"/>
      <c r="J1" s="2715"/>
      <c r="K1" s="1369"/>
      <c r="L1" s="2716" t="s">
        <v>2805</v>
      </c>
      <c r="M1" s="1080">
        <f>SUMPRODUCT((区片价!B5:B9=I2)*(区片价!C3:F3=E2)*(区片价!C5:F9))</f>
        <v>0</v>
      </c>
      <c r="N1" s="1083">
        <f>SUMPRODUCT((因素修正幅度!B5:B9=I2)*(因素修正幅度!C3:F3=E2)*(因素修正幅度!C5:F9))</f>
        <v>0</v>
      </c>
      <c r="O1" s="2717"/>
      <c r="P1" s="2717"/>
      <c r="Q1" s="1369"/>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4" t="s">
        <v>2811</v>
      </c>
      <c r="B2" s="247">
        <f ca="1">C26</f>
        <v>0</v>
      </c>
      <c r="C2" s="2719" t="s">
        <v>2812</v>
      </c>
      <c r="D2" s="2720" t="s">
        <v>2813</v>
      </c>
      <c r="E2" s="2721" t="s">
        <v>27</v>
      </c>
      <c r="F2" s="2720" t="s">
        <v>2814</v>
      </c>
      <c r="G2" s="2722" t="str">
        <f>IF(E2="商业",项目基本情况!B37,IF(E2="办公",项目基本情况!C37,IF(E2="住宅",项目基本情况!D37,项目基本情况!E37)))</f>
        <v>六级</v>
      </c>
      <c r="H2" s="2720" t="s">
        <v>2815</v>
      </c>
      <c r="I2" s="2722" t="str">
        <f>IF(E2="商业",项目基本情况!B38,IF(E2="办公",项目基本情况!C38,IF(E2="住宅",项目基本情况!D38,项目基本情况!E38)))</f>
        <v>Ⅵ-通2</v>
      </c>
      <c r="J2" s="2723"/>
      <c r="K2" s="1369"/>
      <c r="L2" s="2724" t="s">
        <v>2816</v>
      </c>
      <c r="M2" s="1081">
        <f>SUMPRODUCT((区片价!B10:B28=I2)*(区片价!C3:F3=E2)*(区片价!C10:F28))</f>
        <v>0</v>
      </c>
      <c r="N2" s="1083">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1.8629</v>
      </c>
      <c r="T2" s="1600">
        <f ca="1">ROUND($C$5*$C$18*$C$19*$C$20*S2*$C$24,0)</f>
        <v>0</v>
      </c>
      <c r="U2" s="1601"/>
      <c r="V2" s="1600">
        <f ca="1">ROUND(T2*U2/10000,0)</f>
        <v>0</v>
      </c>
      <c r="W2" s="1604"/>
      <c r="X2" s="1604"/>
      <c r="Y2" s="1604"/>
      <c r="Z2" s="1604"/>
      <c r="AA2" s="1604"/>
      <c r="AB2" s="1604"/>
      <c r="AC2" s="1605"/>
      <c r="AD2" s="1606"/>
      <c r="AE2" s="1606"/>
      <c r="AF2" s="1606"/>
      <c r="AG2" s="1606"/>
      <c r="AH2" s="1606"/>
      <c r="AI2" s="1606"/>
      <c r="AJ2" s="1607"/>
    </row>
    <row r="3" spans="1:36" ht="25.5">
      <c r="A3" s="246" t="s">
        <v>2817</v>
      </c>
      <c r="B3" s="247" t="e">
        <f ca="1">ROUND(B2*10000/D1,0)</f>
        <v>#DIV/0!</v>
      </c>
      <c r="C3" s="2719" t="s">
        <v>2818</v>
      </c>
      <c r="D3" s="2720" t="s">
        <v>2819</v>
      </c>
      <c r="E3" s="2725" t="s">
        <v>3060</v>
      </c>
      <c r="F3" s="2726" t="s">
        <v>2820</v>
      </c>
      <c r="G3" s="913">
        <f>IF(F3="宗地容积率",'数据-汇总表'!I4,IF(F3="估价对象容积率",'数据-汇总表'!I6,'数据-汇总表'!I7))</f>
        <v>9.69</v>
      </c>
      <c r="H3" s="197" t="s">
        <v>2821</v>
      </c>
      <c r="I3" s="944"/>
      <c r="J3" s="2723" t="s">
        <v>2822</v>
      </c>
      <c r="K3" s="1369"/>
      <c r="L3" s="2724" t="s">
        <v>2823</v>
      </c>
      <c r="M3" s="1081">
        <f>SUMPRODUCT((区片价!B29:B48=I2)*(区片价!C3:F3=E2)*(区片价!C29:F48))</f>
        <v>0</v>
      </c>
      <c r="N3" s="1083">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1.3371999999999999</v>
      </c>
      <c r="T3" s="1600">
        <f t="shared" ref="T3:T16" ca="1" si="0">ROUND($C$5*$C$18*$C$19*$C$20*S3*$C$24,0)</f>
        <v>0</v>
      </c>
      <c r="U3" s="1601"/>
      <c r="V3" s="1600">
        <f t="shared" ref="V3:V16" ca="1" si="1">ROUND(T3*U3/10000,0)</f>
        <v>0</v>
      </c>
      <c r="W3" s="1604"/>
      <c r="X3" s="1604"/>
      <c r="Y3" s="1604"/>
      <c r="Z3" s="1604"/>
      <c r="AA3" s="1604"/>
      <c r="AB3" s="1604"/>
      <c r="AC3" s="1605"/>
      <c r="AD3" s="1606"/>
      <c r="AE3" s="1606"/>
      <c r="AF3" s="1606"/>
      <c r="AG3" s="1606"/>
      <c r="AH3" s="1606"/>
      <c r="AI3" s="1606"/>
      <c r="AJ3" s="1607"/>
    </row>
    <row r="4" spans="1:36" ht="15.75">
      <c r="A4" s="3308"/>
      <c r="B4" s="3309"/>
      <c r="C4" s="3309"/>
      <c r="D4" s="3310"/>
      <c r="E4" s="3310"/>
      <c r="F4" s="3310"/>
      <c r="G4" s="3310"/>
      <c r="H4" s="3310"/>
      <c r="I4" s="3310"/>
      <c r="J4" s="3311"/>
      <c r="K4" s="1369"/>
      <c r="L4" s="2724" t="s">
        <v>2824</v>
      </c>
      <c r="M4" s="1081">
        <f>SUMPRODUCT((区片价!B49:B75=I2)*(区片价!C3:F3=E2)*(区片价!C49:F75))</f>
        <v>0</v>
      </c>
      <c r="N4" s="1083">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1.0788</v>
      </c>
      <c r="T4" s="1600">
        <f t="shared" ca="1" si="0"/>
        <v>0</v>
      </c>
      <c r="U4" s="1601"/>
      <c r="V4" s="1600">
        <f t="shared" ca="1" si="1"/>
        <v>0</v>
      </c>
      <c r="W4" s="1604"/>
      <c r="X4" s="1604"/>
      <c r="Y4" s="1604"/>
      <c r="Z4" s="1604"/>
      <c r="AA4" s="1604"/>
      <c r="AB4" s="1604"/>
      <c r="AC4" s="1605"/>
      <c r="AD4" s="1606"/>
      <c r="AE4" s="1606"/>
      <c r="AF4" s="1606"/>
      <c r="AG4" s="1606"/>
      <c r="AH4" s="1606"/>
      <c r="AI4" s="1606"/>
      <c r="AJ4" s="1607"/>
    </row>
    <row r="5" spans="1:36" s="2736" customFormat="1" ht="15.75" thickBot="1">
      <c r="A5" s="2727" t="s">
        <v>807</v>
      </c>
      <c r="B5" s="2728" t="s">
        <v>2825</v>
      </c>
      <c r="C5" s="914">
        <f>ROUND(IF(E2="商业",IF(F16="增加",C6*C7+C16,C6*C7-C16),IF(E2="住宅",IF(F16="增加",C6*C12+C16,C6*C12-C16),IF(F16="增加",C6+C16,C6-C16))),0)</f>
        <v>9270</v>
      </c>
      <c r="D5" s="1785">
        <f>ROUND(IF(E2="商业",IF(F16="增加",C6+C16,C6-C16)),0)</f>
        <v>0</v>
      </c>
      <c r="E5" s="2729"/>
      <c r="F5" s="2729"/>
      <c r="G5" s="2730"/>
      <c r="H5" s="2730"/>
      <c r="I5" s="2730"/>
      <c r="J5" s="2731"/>
      <c r="K5" s="2732"/>
      <c r="L5" s="2724" t="s">
        <v>2826</v>
      </c>
      <c r="M5" s="1081">
        <f>SUMPRODUCT((区片价!B76:B109=I2)*(区片价!C3:F3=E2)*(区片价!C76:F109))</f>
        <v>0</v>
      </c>
      <c r="N5" s="1083">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0.86560000000000004</v>
      </c>
      <c r="T5" s="1600">
        <f t="shared" ca="1" si="0"/>
        <v>0</v>
      </c>
      <c r="U5" s="1601"/>
      <c r="V5" s="1600">
        <f t="shared" ca="1" si="1"/>
        <v>0</v>
      </c>
      <c r="W5" s="1604"/>
      <c r="X5" s="1604"/>
      <c r="Y5" s="1604"/>
      <c r="Z5" s="1604"/>
      <c r="AA5" s="1604"/>
      <c r="AB5" s="1604"/>
      <c r="AC5" s="2733"/>
      <c r="AD5" s="2734"/>
      <c r="AE5" s="2734"/>
      <c r="AF5" s="2734"/>
      <c r="AG5" s="2734"/>
      <c r="AH5" s="2734"/>
      <c r="AI5" s="2734"/>
      <c r="AJ5" s="2735"/>
    </row>
    <row r="6" spans="1:36" ht="15.75" thickBot="1">
      <c r="A6" s="2737" t="s">
        <v>2827</v>
      </c>
      <c r="B6" s="2738" t="s">
        <v>2828</v>
      </c>
      <c r="C6" s="915">
        <f>SUMIF(L1:L12,G2,M1:M12)</f>
        <v>9270</v>
      </c>
      <c r="D6" s="2739" t="s">
        <v>2829</v>
      </c>
      <c r="E6" s="2740"/>
      <c r="F6" s="2740"/>
      <c r="G6" s="2741"/>
      <c r="H6" s="2741"/>
      <c r="I6" s="2741"/>
      <c r="J6" s="2742"/>
      <c r="K6" s="1840"/>
      <c r="L6" s="2724" t="s">
        <v>2830</v>
      </c>
      <c r="M6" s="1081">
        <f>SUMPRODUCT((区片价!B110:B157=I2)*(区片价!C3:F3=E2)*(区片价!C110:F157))</f>
        <v>9270</v>
      </c>
      <c r="N6" s="1083">
        <f>SUMPRODUCT((因素修正幅度!B110:B157=I2)*(因素修正幅度!C3:F3=E2)*(因素修正幅度!C110:F157))</f>
        <v>0.123</v>
      </c>
      <c r="O6" s="1369"/>
      <c r="P6" s="1369"/>
      <c r="Q6" s="1369"/>
      <c r="R6" s="1600">
        <v>5</v>
      </c>
      <c r="S6" s="1600">
        <f>ROUND(IF(G3&gt;1,IF(R6&lt;7,SUMPRODUCT((B93:B98=R6)*(C92:N92=G2)*(C93:N98)),SUMIF(C92:N92,G2,C100:N100)),IF(R6&lt;7,SUMPRODUCT((B102:B107=R6)*(C92:N92=G2)*(C102:N107)),SUMIF(C92:N92,G2,C109:N109))),4)</f>
        <v>0.73709999999999998</v>
      </c>
      <c r="T6" s="1600">
        <f t="shared" ca="1" si="0"/>
        <v>0</v>
      </c>
      <c r="U6" s="1601"/>
      <c r="V6" s="1600">
        <f t="shared" ca="1" si="1"/>
        <v>0</v>
      </c>
      <c r="W6" s="1604"/>
      <c r="X6" s="1604"/>
      <c r="Y6" s="1604"/>
      <c r="Z6" s="1604"/>
      <c r="AA6" s="1604"/>
      <c r="AB6" s="1604"/>
      <c r="AC6" s="2733"/>
      <c r="AD6" s="2734"/>
      <c r="AE6" s="2734"/>
      <c r="AF6" s="2734"/>
      <c r="AG6" s="2734"/>
      <c r="AH6" s="2734"/>
      <c r="AI6" s="2734"/>
      <c r="AJ6" s="2735"/>
    </row>
    <row r="7" spans="1:36" ht="24">
      <c r="A7" s="3312" t="str">
        <f>IF(E2="商业",IF(C8="不临58条商业街","",2),"")</f>
        <v/>
      </c>
      <c r="B7" s="2743" t="s">
        <v>2831</v>
      </c>
      <c r="C7" s="916" t="e">
        <f>IF(C8="不临58条商业街",1,ROUND(1+(1.6*E8+1.2*E9+0.8*E10+0.4*E11)*C9,4))</f>
        <v>#DIV/0!</v>
      </c>
      <c r="D7" s="2744" t="s">
        <v>2832</v>
      </c>
      <c r="E7" s="945"/>
      <c r="F7" s="2745"/>
      <c r="G7" s="2746"/>
      <c r="H7" s="2746"/>
      <c r="I7" s="2746"/>
      <c r="J7" s="2747"/>
      <c r="K7" s="1840"/>
      <c r="L7" s="2724" t="s">
        <v>2833</v>
      </c>
      <c r="M7" s="1081">
        <f>SUMPRODUCT((区片价!B158:B205=I2)*(区片价!C3:F3=E2)*(区片价!C158:F205))</f>
        <v>0</v>
      </c>
      <c r="N7" s="1083">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0.6482</v>
      </c>
      <c r="T7" s="1600">
        <f t="shared" ca="1" si="0"/>
        <v>0</v>
      </c>
      <c r="U7" s="1601"/>
      <c r="V7" s="1600">
        <f t="shared" ca="1" si="1"/>
        <v>0</v>
      </c>
      <c r="W7" s="1814" t="s">
        <v>2834</v>
      </c>
      <c r="X7" s="1602" t="str">
        <f>G2</f>
        <v>六级</v>
      </c>
      <c r="Y7" s="1602" t="s">
        <v>2835</v>
      </c>
      <c r="Z7" s="1603">
        <f>G3</f>
        <v>9.69</v>
      </c>
      <c r="AA7" s="1604"/>
      <c r="AB7" s="1604"/>
      <c r="AC7" s="1605"/>
      <c r="AD7" s="1606"/>
      <c r="AE7" s="1606"/>
      <c r="AF7" s="1606"/>
      <c r="AG7" s="1606"/>
      <c r="AH7" s="1606"/>
      <c r="AI7" s="1606"/>
      <c r="AJ7" s="1607"/>
    </row>
    <row r="8" spans="1:36" ht="15">
      <c r="A8" s="3313"/>
      <c r="B8" s="197" t="s">
        <v>2836</v>
      </c>
      <c r="C8" s="2748"/>
      <c r="D8" s="917" t="s">
        <v>139</v>
      </c>
      <c r="E8" s="918" t="e">
        <f>ROUND(C11/E7,4)</f>
        <v>#DIV/0!</v>
      </c>
      <c r="F8" s="2749" t="s">
        <v>2837</v>
      </c>
      <c r="G8" s="2750"/>
      <c r="H8" s="2750"/>
      <c r="I8" s="2750"/>
      <c r="J8" s="2751"/>
      <c r="K8" s="1369"/>
      <c r="L8" s="2724" t="s">
        <v>2838</v>
      </c>
      <c r="M8" s="1081">
        <f>SUMPRODUCT((区片价!B206:B244=I2)*(区片价!C3:F3=E2)*(区片价!C206:F244))</f>
        <v>0</v>
      </c>
      <c r="N8" s="1083">
        <f>SUMPRODUCT((因素修正幅度!B206:B244=I2)*(因素修正幅度!C3:F3=E2)*(因素修正幅度!C206:F244))</f>
        <v>0</v>
      </c>
      <c r="O8" s="1369"/>
      <c r="P8" s="1369"/>
      <c r="Q8" s="1369"/>
      <c r="R8" s="1600">
        <v>7</v>
      </c>
      <c r="S8" s="1601"/>
      <c r="T8" s="1600">
        <f t="shared" ca="1" si="0"/>
        <v>0</v>
      </c>
      <c r="U8" s="1601"/>
      <c r="V8" s="1600">
        <f t="shared" ca="1" si="1"/>
        <v>0</v>
      </c>
      <c r="W8" s="3305" t="s">
        <v>2839</v>
      </c>
      <c r="X8" s="3306"/>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13"/>
      <c r="B9" s="197" t="s">
        <v>2852</v>
      </c>
      <c r="C9" s="919">
        <f>SUMIF(修正!C59:C119,C8,修正!E59:E119)</f>
        <v>0</v>
      </c>
      <c r="D9" s="199" t="s">
        <v>140</v>
      </c>
      <c r="E9" s="199" t="e">
        <f>ROUND(C11/E7,4)</f>
        <v>#DIV/0!</v>
      </c>
      <c r="F9" s="2749" t="s">
        <v>2853</v>
      </c>
      <c r="G9" s="2750"/>
      <c r="H9" s="2750"/>
      <c r="I9" s="2750"/>
      <c r="J9" s="2751"/>
      <c r="K9" s="1369"/>
      <c r="L9" s="2724" t="s">
        <v>2854</v>
      </c>
      <c r="M9" s="1081">
        <f>SUMPRODUCT((区片价!B245:B289=I2)*(区片价!C3:F3=E2)*(区片价!C245:F289))</f>
        <v>0</v>
      </c>
      <c r="N9" s="1083">
        <f>SUMPRODUCT((因素修正幅度!B245:B289=I2)*(因素修正幅度!C3:F3=E2)*(因素修正幅度!C245:F289))</f>
        <v>0</v>
      </c>
      <c r="O9" s="1369"/>
      <c r="P9" s="1369"/>
      <c r="Q9" s="1369"/>
      <c r="R9" s="1600">
        <v>8</v>
      </c>
      <c r="S9" s="1601"/>
      <c r="T9" s="1600">
        <f t="shared" ca="1" si="0"/>
        <v>0</v>
      </c>
      <c r="U9" s="1601"/>
      <c r="V9" s="1600">
        <f t="shared" ca="1" si="1"/>
        <v>0</v>
      </c>
      <c r="W9" s="3307"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13"/>
      <c r="B10" s="197" t="s">
        <v>2857</v>
      </c>
      <c r="C10" s="199">
        <f>SUMIF(修正!C59:C119,C8,修正!F59:F119)</f>
        <v>0</v>
      </c>
      <c r="D10" s="199" t="s">
        <v>141</v>
      </c>
      <c r="E10" s="199" t="e">
        <f>ROUND(C11/E7,4)</f>
        <v>#DIV/0!</v>
      </c>
      <c r="F10" s="2749" t="s">
        <v>2858</v>
      </c>
      <c r="G10" s="2750"/>
      <c r="H10" s="2750"/>
      <c r="I10" s="2750"/>
      <c r="J10" s="2751"/>
      <c r="K10" s="1369"/>
      <c r="L10" s="2724" t="s">
        <v>2859</v>
      </c>
      <c r="M10" s="1081">
        <f>SUMPRODUCT((区片价!B290:B316=I2)*(区片价!C3:F3=E2)*(区片价!C290:F316))</f>
        <v>0</v>
      </c>
      <c r="N10" s="1083">
        <f>SUMPRODUCT((因素修正幅度!B290:B316=I2)*(因素修正幅度!C3:F3=E2)*(因素修正幅度!C290:F316))</f>
        <v>0</v>
      </c>
      <c r="O10" s="1369"/>
      <c r="P10" s="1369"/>
      <c r="Q10" s="1369"/>
      <c r="R10" s="1600">
        <v>9</v>
      </c>
      <c r="S10" s="1601"/>
      <c r="T10" s="1600">
        <f t="shared" ca="1" si="0"/>
        <v>0</v>
      </c>
      <c r="U10" s="1601"/>
      <c r="V10" s="1600">
        <f t="shared" ca="1" si="1"/>
        <v>0</v>
      </c>
      <c r="W10" s="3307"/>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13"/>
      <c r="B11" s="2752" t="s">
        <v>2860</v>
      </c>
      <c r="C11" s="920">
        <f>C10/4</f>
        <v>0</v>
      </c>
      <c r="D11" s="920" t="s">
        <v>142</v>
      </c>
      <c r="E11" s="920" t="e">
        <f>ROUND(C11/E7,4)</f>
        <v>#DIV/0!</v>
      </c>
      <c r="F11" s="2753" t="s">
        <v>2861</v>
      </c>
      <c r="G11" s="2754"/>
      <c r="H11" s="2754"/>
      <c r="I11" s="2754"/>
      <c r="J11" s="2755"/>
      <c r="K11" s="1369"/>
      <c r="L11" s="2724" t="s">
        <v>2862</v>
      </c>
      <c r="M11" s="1081">
        <f>SUMPRODUCT((区片价!B317:B337=I2)*(区片价!C3:F3=E2)*(区片价!C317:F337))</f>
        <v>0</v>
      </c>
      <c r="N11" s="1083">
        <f>SUMPRODUCT((因素修正幅度!B317:B337=I2)*(因素修正幅度!C3:F3=E2)*(因素修正幅度!C317:F337))</f>
        <v>0</v>
      </c>
      <c r="O11" s="1369"/>
      <c r="P11" s="1369"/>
      <c r="Q11" s="1369"/>
      <c r="R11" s="1600">
        <v>10</v>
      </c>
      <c r="S11" s="1601"/>
      <c r="T11" s="1600">
        <f t="shared" ca="1" si="0"/>
        <v>0</v>
      </c>
      <c r="U11" s="1601"/>
      <c r="V11" s="1600">
        <f t="shared" ca="1" si="1"/>
        <v>0</v>
      </c>
      <c r="W11" s="3307" t="s">
        <v>2863</v>
      </c>
      <c r="X11" s="1612" t="s">
        <v>2864</v>
      </c>
      <c r="Y11" s="1613">
        <f>$G$3</f>
        <v>9.69</v>
      </c>
      <c r="Z11" s="1613">
        <f t="shared" ref="Z11:AJ11" si="3">$G$3</f>
        <v>9.69</v>
      </c>
      <c r="AA11" s="1613">
        <f t="shared" si="3"/>
        <v>9.69</v>
      </c>
      <c r="AB11" s="1613">
        <f t="shared" si="3"/>
        <v>9.69</v>
      </c>
      <c r="AC11" s="1613">
        <f t="shared" si="3"/>
        <v>9.69</v>
      </c>
      <c r="AD11" s="1613">
        <f t="shared" si="3"/>
        <v>9.69</v>
      </c>
      <c r="AE11" s="1613">
        <f t="shared" si="3"/>
        <v>9.69</v>
      </c>
      <c r="AF11" s="1613">
        <f t="shared" si="3"/>
        <v>9.69</v>
      </c>
      <c r="AG11" s="1613">
        <f t="shared" si="3"/>
        <v>9.69</v>
      </c>
      <c r="AH11" s="1613">
        <f t="shared" si="3"/>
        <v>9.69</v>
      </c>
      <c r="AI11" s="1613">
        <f t="shared" si="3"/>
        <v>9.69</v>
      </c>
      <c r="AJ11" s="1613">
        <f t="shared" si="3"/>
        <v>9.69</v>
      </c>
    </row>
    <row r="12" spans="1:36" ht="25.5" thickBot="1">
      <c r="A12" s="3312" t="s">
        <v>2865</v>
      </c>
      <c r="B12" s="2756" t="s">
        <v>2866</v>
      </c>
      <c r="C12" s="916">
        <f>ROUND(C15*D15*E15*F15*G15*H15*I15*J15,4)</f>
        <v>1</v>
      </c>
      <c r="D12" s="2757" t="s">
        <v>2867</v>
      </c>
      <c r="E12" s="2758"/>
      <c r="F12" s="2758"/>
      <c r="G12" s="2759"/>
      <c r="H12" s="2759"/>
      <c r="I12" s="2759"/>
      <c r="J12" s="2760"/>
      <c r="K12" s="1369"/>
      <c r="L12" s="2761" t="s">
        <v>2868</v>
      </c>
      <c r="M12" s="1082">
        <f>SUMPRODUCT((区片价!B338:B344=I2)*(区片价!C3:F3=E2)*(区片价!C338:F344))</f>
        <v>0</v>
      </c>
      <c r="N12" s="1083">
        <f>SUMPRODUCT((因素修正幅度!B338:B344=I2)*(因素修正幅度!C3:F3=E2)*(因素修正幅度!C338:F344))</f>
        <v>0</v>
      </c>
      <c r="O12" s="1369"/>
      <c r="P12" s="1369"/>
      <c r="Q12" s="1369"/>
      <c r="R12" s="1600">
        <v>11</v>
      </c>
      <c r="S12" s="1601"/>
      <c r="T12" s="1600">
        <f t="shared" ca="1" si="0"/>
        <v>0</v>
      </c>
      <c r="U12" s="1601"/>
      <c r="V12" s="1600">
        <f t="shared" ca="1" si="1"/>
        <v>0</v>
      </c>
      <c r="W12" s="3307"/>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14"/>
      <c r="B13" s="2762" t="s">
        <v>2870</v>
      </c>
      <c r="C13" s="2763" t="s">
        <v>2871</v>
      </c>
      <c r="D13" s="1806" t="s">
        <v>2872</v>
      </c>
      <c r="E13" s="1806" t="s">
        <v>2873</v>
      </c>
      <c r="F13" s="29" t="s">
        <v>2874</v>
      </c>
      <c r="G13" s="2764" t="s">
        <v>2875</v>
      </c>
      <c r="H13" s="2764" t="s">
        <v>2875</v>
      </c>
      <c r="I13" s="2764" t="s">
        <v>2875</v>
      </c>
      <c r="J13" s="2765" t="s">
        <v>2875</v>
      </c>
      <c r="K13" s="1369"/>
      <c r="L13" s="1369"/>
      <c r="M13" s="1369"/>
      <c r="N13" s="1369"/>
      <c r="O13" s="1369"/>
      <c r="P13" s="1369"/>
      <c r="Q13" s="1369"/>
      <c r="R13" s="1600">
        <v>12</v>
      </c>
      <c r="S13" s="1601"/>
      <c r="T13" s="1600">
        <f t="shared" ca="1" si="0"/>
        <v>0</v>
      </c>
      <c r="U13" s="1601"/>
      <c r="V13" s="1600">
        <f t="shared" ca="1" si="1"/>
        <v>0</v>
      </c>
      <c r="W13" s="3307"/>
      <c r="X13" s="1614"/>
      <c r="Y13" s="1611">
        <f>(-0.163*(Y12^2)-0.59*Y12+7617)*(10^(-4))/Y11</f>
        <v>7.8606811145510838E-2</v>
      </c>
      <c r="Z13" s="1611">
        <f t="shared" ref="Z13:AJ13" si="5">(-0.163*(Z12^2)-0.59*Z12+7617)*(10^(-4))/Z11</f>
        <v>7.8606811145510838E-2</v>
      </c>
      <c r="AA13" s="1611">
        <f t="shared" si="5"/>
        <v>7.8606811145510838E-2</v>
      </c>
      <c r="AB13" s="1611">
        <f t="shared" si="5"/>
        <v>7.8606811145510838E-2</v>
      </c>
      <c r="AC13" s="1611">
        <f t="shared" si="5"/>
        <v>7.8606811145510838E-2</v>
      </c>
      <c r="AD13" s="1611">
        <f t="shared" si="5"/>
        <v>7.8606811145510838E-2</v>
      </c>
      <c r="AE13" s="1611">
        <f t="shared" si="5"/>
        <v>7.8606811145510838E-2</v>
      </c>
      <c r="AF13" s="1611">
        <f t="shared" si="5"/>
        <v>7.8606811145510838E-2</v>
      </c>
      <c r="AG13" s="1611">
        <f t="shared" si="5"/>
        <v>7.8606811145510838E-2</v>
      </c>
      <c r="AH13" s="1611">
        <f t="shared" si="5"/>
        <v>7.8606811145510838E-2</v>
      </c>
      <c r="AI13" s="1611">
        <f t="shared" si="5"/>
        <v>7.8606811145510838E-2</v>
      </c>
      <c r="AJ13" s="1611">
        <f t="shared" si="5"/>
        <v>7.8606811145510838E-2</v>
      </c>
    </row>
    <row r="14" spans="1:36" ht="15">
      <c r="A14" s="3314"/>
      <c r="B14" s="2766"/>
      <c r="C14" s="2767"/>
      <c r="D14" s="2768"/>
      <c r="E14" s="2768"/>
      <c r="F14" s="2769"/>
      <c r="G14" s="2770" t="s">
        <v>2876</v>
      </c>
      <c r="H14" s="2771"/>
      <c r="I14" s="2772"/>
      <c r="J14" s="2773"/>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75" thickBot="1">
      <c r="A15" s="3315"/>
      <c r="B15" s="2774" t="s">
        <v>2877</v>
      </c>
      <c r="C15" s="228">
        <f>IF(C14="有",1.1,1)</f>
        <v>1</v>
      </c>
      <c r="D15" s="228">
        <f>IF(D14="有",1.1,1)</f>
        <v>1</v>
      </c>
      <c r="E15" s="228">
        <f>IF(E14="有",1.1,1)</f>
        <v>1</v>
      </c>
      <c r="F15" s="228">
        <f>IF(F14="500米范围内",1.2,IF(F14="500-1000米",1.1,1))</f>
        <v>1</v>
      </c>
      <c r="G15" s="946">
        <v>1</v>
      </c>
      <c r="H15" s="946">
        <v>1</v>
      </c>
      <c r="I15" s="946">
        <v>1</v>
      </c>
      <c r="J15" s="947">
        <v>1</v>
      </c>
      <c r="K15" s="1369"/>
      <c r="L15" s="2775" t="s">
        <v>2813</v>
      </c>
      <c r="M15" s="917" t="s">
        <v>2878</v>
      </c>
      <c r="N15" s="917" t="s">
        <v>2879</v>
      </c>
      <c r="O15" s="917" t="s">
        <v>2880</v>
      </c>
      <c r="P15" s="2776" t="s">
        <v>2881</v>
      </c>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
      <c r="A16" s="3312" t="s">
        <v>2882</v>
      </c>
      <c r="B16" s="2743" t="s">
        <v>2883</v>
      </c>
      <c r="C16" s="1799">
        <f>ROUND(SUM(G17:J17)/C17,0)</f>
        <v>0</v>
      </c>
      <c r="D16" s="2777" t="s">
        <v>2884</v>
      </c>
      <c r="E16" s="2778" t="s">
        <v>3061</v>
      </c>
      <c r="F16" s="2779" t="s">
        <v>3062</v>
      </c>
      <c r="G16" s="2780"/>
      <c r="H16" s="2780"/>
      <c r="I16" s="2780"/>
      <c r="J16" s="2781"/>
      <c r="K16" s="1369"/>
      <c r="L16" s="2782" t="s">
        <v>2885</v>
      </c>
      <c r="M16" s="919">
        <v>0.25</v>
      </c>
      <c r="N16" s="919">
        <v>0.2</v>
      </c>
      <c r="O16" s="919">
        <v>0.15</v>
      </c>
      <c r="P16" s="1368">
        <v>0.1</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13.5" thickBot="1">
      <c r="A17" s="3313"/>
      <c r="B17" s="2783" t="s">
        <v>2886</v>
      </c>
      <c r="C17" s="921">
        <f>SUMPRODUCT((修正!A2:A5=E2)*(修正!B1:M1=G2)*(修正!B2:M5))</f>
        <v>2.5</v>
      </c>
      <c r="D17" s="2784"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9"/>
      <c r="L17" s="2785" t="s">
        <v>2889</v>
      </c>
      <c r="M17" s="210">
        <f ca="1">ROUND($E$20*(1+M16),3)</f>
        <v>5.3999999999999999E-2</v>
      </c>
      <c r="N17" s="210">
        <f ca="1">ROUND($E$20*(1+N16),3)</f>
        <v>5.1999999999999998E-2</v>
      </c>
      <c r="O17" s="210">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2890</v>
      </c>
      <c r="C18" s="923">
        <f>SUMIF(修正!C18:C39,E3,修正!E18:E39)</f>
        <v>1</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2891</v>
      </c>
      <c r="C19" s="924">
        <f>ROUND(IF(H19="按公示增长率计算",SUMPRODUCT((地价!A3:A21=YEAR(G19)&amp;"-"&amp;ROUNDUP(MONTH(G19)/3,0))*(地价!X2:AB2=E2)*(地价!X3:AB21)),IF(H19="地价指数",M20/M19,(1+I19)^O19)),4)</f>
        <v>0</v>
      </c>
      <c r="D19" s="2795" t="s">
        <v>2892</v>
      </c>
      <c r="E19" s="925">
        <v>41640</v>
      </c>
      <c r="F19" s="2795" t="s">
        <v>2893</v>
      </c>
      <c r="G19" s="926">
        <f>'数据-取费表'!B2</f>
        <v>43358</v>
      </c>
      <c r="H19" s="2796" t="s">
        <v>2894</v>
      </c>
      <c r="I19" s="927" t="str">
        <f>IF(H19="季度增幅（自定义）",SUMIF(N21:N24,E2,O21:O24),"")</f>
        <v/>
      </c>
      <c r="J19" s="2793"/>
      <c r="K19" s="1376"/>
      <c r="L19" s="2797" t="s">
        <v>2895</v>
      </c>
      <c r="M19" s="1732">
        <f>ROUND(SUMIF(地价!B2:F2,E2,地价!B21:F21),0)</f>
        <v>258</v>
      </c>
      <c r="N19" s="2798" t="s">
        <v>2896</v>
      </c>
      <c r="O19" s="928">
        <f>ROUNDDOWN(DATEDIF(E19,G19,"M")/3,0)</f>
        <v>18</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2897</v>
      </c>
      <c r="C20" s="929">
        <f ca="1">ROUND(POWER(1+G20,J20-I20)*(POWER(1+G20,I20)-1)/(POWER(1+G20,J20)-1),4)</f>
        <v>0.96040000000000003</v>
      </c>
      <c r="D20" s="2804" t="s">
        <v>2898</v>
      </c>
      <c r="E20" s="1766">
        <f ca="1">存贷款利率!D4/100</f>
        <v>4.3499999999999997E-2</v>
      </c>
      <c r="F20" s="2804" t="s">
        <v>2889</v>
      </c>
      <c r="G20" s="934">
        <f ca="1">SUMIF(M15:P15,E2,M17:P17)</f>
        <v>5.1999999999999998E-2</v>
      </c>
      <c r="H20" s="2804" t="s">
        <v>2899</v>
      </c>
      <c r="I20" s="935">
        <f>SUMIF('数据-取费表'!C6:C15,E2,'数据-取费表'!F6:F15)/COUNTIF('数据-取费表'!C6:C15,E2)</f>
        <v>42.53</v>
      </c>
      <c r="J20" s="936">
        <f>IF(E2="住宅",70,IF(E2="商业",40,50))</f>
        <v>50</v>
      </c>
      <c r="K20" s="1376"/>
      <c r="L20" s="2805" t="s">
        <v>2900</v>
      </c>
      <c r="M20" s="1733">
        <f>ROUND(SUMPRODUCT((地价!A4:A21=YEAR(G19)&amp;"-"&amp;ROUNDUP(MONTH(G19)/3,0))*(地价!B2:F2=E2)*(地价!B4:F21)),0)</f>
        <v>0</v>
      </c>
      <c r="N20" s="2806" t="s">
        <v>2901</v>
      </c>
      <c r="O20" s="2807" t="s">
        <v>2902</v>
      </c>
      <c r="P20" s="2808" t="s">
        <v>2903</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3063</v>
      </c>
      <c r="C21" s="937">
        <f>IF(B21="容积率修正",IF(G3&lt;=10,D22,J22),C23)</f>
        <v>0.73080000000000001</v>
      </c>
      <c r="D21" s="2811"/>
      <c r="E21" s="2811"/>
      <c r="F21" s="2811"/>
      <c r="G21" s="2811"/>
      <c r="H21" s="2811"/>
      <c r="I21" s="2811"/>
      <c r="J21" s="2812"/>
      <c r="K21" s="1376"/>
      <c r="N21" s="2813" t="s">
        <v>2904</v>
      </c>
      <c r="O21" s="1560"/>
      <c r="P21" s="1561">
        <f>SUMPRODUCT((地价!A3:A21=YEAR(G19)&amp;"-"&amp;ROUNDUP(MONTH(G19)/3,0))*(地价!AD2:AH2=N21)*(地价!AD3:AH21))</f>
        <v>0</v>
      </c>
      <c r="R21" s="1375"/>
      <c r="S21" s="1375"/>
      <c r="T21" s="1370"/>
      <c r="U21" s="1370"/>
      <c r="V21" s="1370"/>
      <c r="W21" s="1369"/>
      <c r="X21" s="1369"/>
      <c r="Y21" s="1369"/>
      <c r="Z21" s="1376"/>
      <c r="AA21" s="1377"/>
      <c r="AB21" s="1377"/>
      <c r="AC21" s="1377"/>
      <c r="AD21" s="1377"/>
      <c r="AE21" s="1377"/>
      <c r="AF21" s="1377"/>
    </row>
    <row r="22" spans="1:37" s="2736" customFormat="1" ht="14.25">
      <c r="A22" s="2662" t="s">
        <v>2905</v>
      </c>
      <c r="B22" s="2814" t="s">
        <v>2906</v>
      </c>
      <c r="C22" s="1808" t="s">
        <v>2907</v>
      </c>
      <c r="D22" s="1808">
        <f>IF(E22=G22,F22,IF(G3&lt;=10,ROUND(F22+(H22-F22)*(G3-E22)/(G22-E22),4),"——"))</f>
        <v>0.73080000000000001</v>
      </c>
      <c r="E22" s="913">
        <f>ROUNDDOWN(G3,1)</f>
        <v>9.6</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0.73209999999999997</v>
      </c>
      <c r="G22" s="913">
        <f>ROUNDUP(G3,1)</f>
        <v>9.6999999999999993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0.73070000000000002</v>
      </c>
      <c r="I22" s="1808" t="s">
        <v>155</v>
      </c>
      <c r="J22" s="938" t="str">
        <f>IF(G3&gt;10,D113,"——")</f>
        <v>——</v>
      </c>
      <c r="K22" s="1376"/>
      <c r="N22" s="2813" t="s">
        <v>2908</v>
      </c>
      <c r="O22" s="1560"/>
      <c r="P22" s="1561">
        <f>SUMPRODUCT((地价!A3:A21=YEAR(G19)&amp;"-"&amp;ROUNDUP(MONTH(G19)/3,0))*(地价!AD2:AH2=N22)*(地价!AD3:AH21))</f>
        <v>0</v>
      </c>
      <c r="R22" s="1375"/>
      <c r="S22" s="1375"/>
      <c r="T22" s="1370"/>
      <c r="U22" s="1370"/>
      <c r="V22" s="1370"/>
      <c r="W22" s="1369"/>
      <c r="X22" s="1369"/>
      <c r="Y22" s="1369"/>
      <c r="Z22" s="1376"/>
      <c r="AA22" s="1377"/>
      <c r="AB22" s="1377"/>
      <c r="AC22" s="1377"/>
      <c r="AD22" s="1377"/>
      <c r="AE22" s="1377"/>
      <c r="AF22" s="1377"/>
    </row>
    <row r="23" spans="1:37" ht="27.75" thickBot="1">
      <c r="A23" s="2662" t="s">
        <v>2909</v>
      </c>
      <c r="B23" s="2815" t="s">
        <v>2910</v>
      </c>
      <c r="C23" s="1013">
        <f>ROUND(IF(G3&gt;1,IF(I3&lt;7,SUMPRODUCT((B93:B98=I3)*(C92:N92=G2)*(C93:N98)),SUMIF(C92:N92,G2,C100:N100)),IF(I3&lt;7,SUMPRODUCT((B102:B107=I3)*(C92:N92=G2)*(C102:N107)),SUMIF(C92:N92,G2,C109:N109))),4)</f>
        <v>0</v>
      </c>
      <c r="D23" s="2771"/>
      <c r="E23" s="2771"/>
      <c r="F23" s="2816"/>
      <c r="G23" s="2817"/>
      <c r="H23" s="2818"/>
      <c r="I23" s="2819"/>
      <c r="J23" s="2820"/>
      <c r="K23" s="1369"/>
      <c r="N23" s="2813" t="s">
        <v>2911</v>
      </c>
      <c r="O23" s="1560"/>
      <c r="P23" s="1561">
        <f>SUMPRODUCT((地价!A3:A21=YEAR(G19)&amp;"-"&amp;ROUNDUP(MONTH(G19)/3,0))*(地价!AD2:AH2=N23)*(地价!AD3:AH21))</f>
        <v>0</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2912</v>
      </c>
      <c r="C24" s="924">
        <f>SUMIF(A45:A88,E2,B45:B88)</f>
        <v>1</v>
      </c>
      <c r="D24" s="2791"/>
      <c r="E24" s="2821"/>
      <c r="F24" s="2821"/>
      <c r="G24" s="2821"/>
      <c r="H24" s="2821"/>
      <c r="I24" s="2821"/>
      <c r="J24" s="2822"/>
      <c r="K24" s="1376"/>
      <c r="N24" s="2823" t="s">
        <v>2913</v>
      </c>
      <c r="O24" s="1562"/>
      <c r="P24" s="1563">
        <f>SUMPRODUCT((地价!A3:A21=YEAR(G19)&amp;"-"&amp;ROUNDUP(MONTH(G19)/3,0))*(地价!AD2:AH2=N24)*(地价!AD3:AH21))</f>
        <v>0</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2914</v>
      </c>
      <c r="C25" s="930"/>
      <c r="D25" s="2746"/>
      <c r="E25" s="2746"/>
      <c r="F25" s="2825"/>
      <c r="G25" s="2746"/>
      <c r="H25" s="2746"/>
      <c r="I25" s="2746"/>
      <c r="J25" s="2747"/>
      <c r="K25" s="1369"/>
      <c r="N25" s="2826" t="s">
        <v>2915</v>
      </c>
      <c r="O25" s="1564"/>
      <c r="P25" s="1563">
        <f>SUMPRODUCT((地价!A3:A21=YEAR(G19)&amp;"-"&amp;ROUNDUP(MONTH(G19)/3,0))*(地价!AD2:AH2=N25)*(地价!AD3:AH21))</f>
        <v>0</v>
      </c>
      <c r="R25" s="1375"/>
      <c r="S25" s="1375"/>
      <c r="T25" s="1370"/>
      <c r="U25" s="1370"/>
      <c r="V25" s="1370"/>
      <c r="W25" s="1369"/>
      <c r="X25" s="1369"/>
      <c r="Y25" s="1369"/>
      <c r="Z25" s="1376"/>
      <c r="AA25" s="1377"/>
      <c r="AB25" s="1377"/>
      <c r="AC25" s="1377"/>
      <c r="AD25" s="1377"/>
    </row>
    <row r="26" spans="1:37" ht="15">
      <c r="A26" s="2827"/>
      <c r="B26" s="2814" t="s">
        <v>2916</v>
      </c>
      <c r="C26" s="205">
        <f ca="1">E29+SUM(E33:E39)</f>
        <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2917</v>
      </c>
      <c r="C27" s="931" t="e">
        <f ca="1">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2918</v>
      </c>
      <c r="C28" s="2838" t="s">
        <v>2919</v>
      </c>
      <c r="D28" s="2838" t="s">
        <v>2920</v>
      </c>
      <c r="E28" s="2839" t="s">
        <v>2921</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2922</v>
      </c>
      <c r="C29" s="205">
        <f ca="1">ROUND(C5*C18*C19*C20*C21*C24,0)</f>
        <v>0</v>
      </c>
      <c r="D29" s="2843"/>
      <c r="E29" s="942">
        <f ca="1">ROUND(C29*D29/10000,0)</f>
        <v>0</v>
      </c>
      <c r="F29" s="2844" t="s">
        <v>2923</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2924</v>
      </c>
      <c r="C30" s="228">
        <f ca="1">ROUND(IF(E2="工业",C29*M39,C29*M38),0)</f>
        <v>0</v>
      </c>
      <c r="D30" s="2849"/>
      <c r="E30" s="942">
        <f ca="1">ROUND(C30*D30/10000,0)</f>
        <v>0</v>
      </c>
      <c r="F30" s="2850" t="s">
        <v>2925</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500" t="s">
        <v>2919</v>
      </c>
      <c r="D32" s="497" t="s">
        <v>2920</v>
      </c>
      <c r="E32" s="497" t="s">
        <v>2921</v>
      </c>
      <c r="F32" s="387" t="s">
        <v>2929</v>
      </c>
      <c r="G32" s="2858" t="s">
        <v>2919</v>
      </c>
      <c r="H32" s="2858" t="s">
        <v>2920</v>
      </c>
      <c r="I32" s="2858" t="s">
        <v>2921</v>
      </c>
      <c r="J32" s="286"/>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322" t="s">
        <v>2930</v>
      </c>
      <c r="B33" s="2859" t="s">
        <v>2931</v>
      </c>
      <c r="C33" s="205">
        <f ca="1">ROUND(D5*C19*C20*C24*F33,0)</f>
        <v>0</v>
      </c>
      <c r="D33" s="2843"/>
      <c r="E33" s="199">
        <f ca="1">ROUND(C33*D33/10000,0)</f>
        <v>0</v>
      </c>
      <c r="F33" s="199">
        <f>SUMIF(修正!A45:A56,G2,修正!B45:B56)</f>
        <v>0.7</v>
      </c>
      <c r="G33" s="199">
        <f t="shared" ref="G33:G39" ca="1" si="6">ROUND(IF(E2="工业",C33*$M$39,C33*$M$38),0)</f>
        <v>0</v>
      </c>
      <c r="H33" s="199">
        <f>D33</f>
        <v>0</v>
      </c>
      <c r="I33" s="199">
        <f ca="1">ROUND(G33*H33/10000,0)</f>
        <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23"/>
      <c r="B34" s="2763" t="s">
        <v>2932</v>
      </c>
      <c r="C34" s="205">
        <f ca="1">ROUND(D5*C19*C20*C24*F34,0)</f>
        <v>0</v>
      </c>
      <c r="D34" s="2843"/>
      <c r="E34" s="199">
        <f t="shared" ref="E34:E39" ca="1" si="7">ROUND(C34*D34/10000,0)</f>
        <v>0</v>
      </c>
      <c r="F34" s="199">
        <f>SUMIF(修正!A45:A56,G2,修正!C45:C56)</f>
        <v>0.4</v>
      </c>
      <c r="G34" s="199">
        <f t="shared" ca="1" si="6"/>
        <v>0</v>
      </c>
      <c r="H34" s="199">
        <f t="shared" ref="H34:H39" si="8">D34</f>
        <v>0</v>
      </c>
      <c r="I34" s="199">
        <f t="shared" ref="I34:I39" ca="1" si="9">ROUND(G34*H34/10000,0)</f>
        <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23"/>
      <c r="B35" s="2763" t="s">
        <v>2933</v>
      </c>
      <c r="C35" s="205">
        <f ca="1">ROUND(D5*C19*C20*C24*F35,0)</f>
        <v>0</v>
      </c>
      <c r="D35" s="2843"/>
      <c r="E35" s="199">
        <f t="shared" ca="1" si="7"/>
        <v>0</v>
      </c>
      <c r="F35" s="199">
        <f>SUMIF(修正!A45:A56,G2,修正!D45:D56)</f>
        <v>0.28000000000000003</v>
      </c>
      <c r="G35" s="199">
        <f t="shared" ca="1" si="6"/>
        <v>0</v>
      </c>
      <c r="H35" s="199">
        <f t="shared" si="8"/>
        <v>0</v>
      </c>
      <c r="I35" s="199">
        <f t="shared" ca="1" si="9"/>
        <v>0</v>
      </c>
      <c r="J35" s="2860"/>
      <c r="K35" s="1369"/>
      <c r="L35" s="1369"/>
      <c r="M35" s="1369"/>
      <c r="N35" s="1369"/>
      <c r="O35" s="1369"/>
      <c r="P35" s="1369"/>
      <c r="Q35" s="1369"/>
      <c r="R35" s="1369"/>
      <c r="S35" s="1369"/>
      <c r="T35" s="1369"/>
      <c r="U35" s="1369"/>
      <c r="V35" s="1369"/>
      <c r="W35" s="1369"/>
      <c r="X35" s="1369"/>
      <c r="Y35" s="1369"/>
      <c r="Z35" s="1370"/>
    </row>
    <row r="36" spans="1:37" ht="13.5" thickBot="1">
      <c r="A36" s="3324"/>
      <c r="B36" s="2763" t="s">
        <v>2934</v>
      </c>
      <c r="C36" s="205">
        <f ca="1">ROUND(D5*C19*C20*C24*F36,0)</f>
        <v>0</v>
      </c>
      <c r="D36" s="2843"/>
      <c r="E36" s="199">
        <f t="shared" ca="1" si="7"/>
        <v>0</v>
      </c>
      <c r="F36" s="199">
        <f>SUMIF(修正!A45:A56,G2,修正!E45:E56)</f>
        <v>0.25</v>
      </c>
      <c r="G36" s="199">
        <f t="shared" ca="1" si="6"/>
        <v>0</v>
      </c>
      <c r="H36" s="199">
        <f t="shared" si="8"/>
        <v>0</v>
      </c>
      <c r="I36" s="199">
        <f t="shared" ca="1" si="9"/>
        <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2935</v>
      </c>
      <c r="C37" s="199">
        <f ca="1">ROUND(C5*C19*C20*C24*F37,0)</f>
        <v>0</v>
      </c>
      <c r="D37" s="2843"/>
      <c r="E37" s="199">
        <f t="shared" ca="1" si="7"/>
        <v>0</v>
      </c>
      <c r="F37" s="205">
        <f>SUMIF(修正!A45:A56,G2,修正!F45:F56)</f>
        <v>0.25</v>
      </c>
      <c r="G37" s="199">
        <f t="shared" ca="1" si="6"/>
        <v>0</v>
      </c>
      <c r="H37" s="199">
        <f t="shared" si="8"/>
        <v>0</v>
      </c>
      <c r="I37" s="199">
        <f t="shared" ca="1" si="9"/>
        <v>0</v>
      </c>
      <c r="J37" s="2860"/>
      <c r="K37" s="1369"/>
      <c r="L37" s="2862" t="s">
        <v>2936</v>
      </c>
      <c r="M37" s="2863"/>
      <c r="N37" s="1369"/>
      <c r="O37" s="1369"/>
      <c r="P37" s="1369"/>
      <c r="Q37" s="1369"/>
      <c r="R37" s="1369"/>
      <c r="S37" s="1369"/>
      <c r="T37" s="1369"/>
      <c r="U37" s="1369"/>
      <c r="V37" s="1369"/>
      <c r="W37" s="1369"/>
      <c r="X37" s="1369"/>
      <c r="Y37" s="1369"/>
      <c r="Z37" s="1370"/>
    </row>
    <row r="38" spans="1:37">
      <c r="A38" s="2861"/>
      <c r="B38" s="2763" t="s">
        <v>2937</v>
      </c>
      <c r="C38" s="199">
        <f ca="1">ROUND(C5*C19*C20*C24*F38,0)</f>
        <v>0</v>
      </c>
      <c r="D38" s="2843"/>
      <c r="E38" s="199">
        <f t="shared" ca="1" si="7"/>
        <v>0</v>
      </c>
      <c r="F38" s="205">
        <f>SUMIF(修正!A45:A56,G2,修正!G45:G56)</f>
        <v>0.25</v>
      </c>
      <c r="G38" s="199">
        <f t="shared" ca="1" si="6"/>
        <v>0</v>
      </c>
      <c r="H38" s="199">
        <f t="shared" si="8"/>
        <v>0</v>
      </c>
      <c r="I38" s="199">
        <f t="shared" ca="1" si="9"/>
        <v>0</v>
      </c>
      <c r="J38" s="2860"/>
      <c r="K38" s="1369"/>
      <c r="L38" s="1885" t="s">
        <v>2938</v>
      </c>
      <c r="M38" s="2864">
        <v>0.25</v>
      </c>
      <c r="N38" s="1369"/>
      <c r="O38" s="1369"/>
      <c r="P38" s="1369"/>
      <c r="Q38" s="1369"/>
      <c r="R38" s="1369"/>
      <c r="S38" s="1369"/>
      <c r="T38" s="1369"/>
      <c r="U38" s="1369"/>
      <c r="V38" s="1369"/>
      <c r="W38" s="1369"/>
      <c r="X38" s="1369"/>
      <c r="Y38" s="1369"/>
      <c r="Z38" s="1370"/>
    </row>
    <row r="39" spans="1:37" ht="13.5" thickBot="1">
      <c r="A39" s="2847"/>
      <c r="B39" s="2865" t="s">
        <v>2939</v>
      </c>
      <c r="C39" s="228">
        <f ca="1">ROUND(C5*C19*C20*C24*F39,0)</f>
        <v>0</v>
      </c>
      <c r="D39" s="2849"/>
      <c r="E39" s="228">
        <f t="shared" ca="1" si="7"/>
        <v>0</v>
      </c>
      <c r="F39" s="932">
        <f>SUMIF(修正!A45:A56,G2,修正!H45:H56)</f>
        <v>0.2</v>
      </c>
      <c r="G39" s="228" t="e">
        <f t="shared" si="6"/>
        <v>#DIV/0!</v>
      </c>
      <c r="H39" s="228">
        <f t="shared" si="8"/>
        <v>0</v>
      </c>
      <c r="I39" s="228" t="e">
        <f t="shared" si="9"/>
        <v>#DIV/0!</v>
      </c>
      <c r="J39" s="2866"/>
      <c r="K39" s="1369"/>
      <c r="L39" s="2867" t="s">
        <v>2881</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2940</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2941</v>
      </c>
      <c r="B46" s="2873">
        <f>1+E48</f>
        <v>1</v>
      </c>
      <c r="C46" s="2874"/>
      <c r="D46" s="811"/>
      <c r="E46" s="812"/>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2942</v>
      </c>
      <c r="B47" s="1807" t="s">
        <v>2943</v>
      </c>
      <c r="C47" s="1807" t="s">
        <v>2944</v>
      </c>
      <c r="D47" s="1807" t="s">
        <v>2945</v>
      </c>
      <c r="E47" s="816" t="s">
        <v>2946</v>
      </c>
      <c r="F47" s="2877" t="s">
        <v>2947</v>
      </c>
      <c r="G47" s="1807" t="s">
        <v>754</v>
      </c>
      <c r="H47" s="2878" t="s">
        <v>2948</v>
      </c>
      <c r="I47" s="1807" t="s">
        <v>2949</v>
      </c>
      <c r="J47" s="602" t="s">
        <v>2597</v>
      </c>
      <c r="K47" s="602" t="s">
        <v>2598</v>
      </c>
      <c r="L47" s="602" t="s">
        <v>2599</v>
      </c>
      <c r="M47" s="602" t="s">
        <v>2600</v>
      </c>
      <c r="N47" s="602" t="s">
        <v>2601</v>
      </c>
      <c r="AA47" s="1370"/>
      <c r="AB47" s="1370"/>
      <c r="AC47" s="1370"/>
      <c r="AD47" s="1370"/>
      <c r="AE47" s="1370"/>
      <c r="AF47" s="1370"/>
      <c r="AG47" s="1370"/>
      <c r="AH47" s="1370"/>
      <c r="AI47" s="1370"/>
      <c r="AJ47" s="1370"/>
      <c r="AK47" s="1370"/>
    </row>
    <row r="48" spans="1:37" s="1369" customFormat="1" ht="51">
      <c r="A48" s="2876" t="s">
        <v>2950</v>
      </c>
      <c r="B48" s="2879" t="str">
        <f>估价对象房地状况!C4</f>
        <v>估价对象位于通州运河核心区，周边商业氛围成熟度一般，人流量一般，商业繁华度一般。</v>
      </c>
      <c r="C48" s="2768"/>
      <c r="D48" s="1285">
        <f t="shared" ref="D48:D56" si="10">SUMIF($J$47:$N$47,C48,J48:N48)</f>
        <v>0</v>
      </c>
      <c r="E48" s="818">
        <f>ROUND(SUM(D48:D56),4)</f>
        <v>0</v>
      </c>
      <c r="F48" s="2499" t="str">
        <f>IF(E2="商业",SUMIF(L1:L12,G2,N1:N12),"——")</f>
        <v>——</v>
      </c>
      <c r="G48" s="1283"/>
      <c r="H48" s="1287" t="str">
        <f t="shared" ref="H48:H56" si="11">IFERROR(ROUNDDOWN($F$48*I48/2,4),"——")</f>
        <v>——</v>
      </c>
      <c r="I48" s="817">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63.75">
      <c r="A49" s="2876" t="s">
        <v>2951</v>
      </c>
      <c r="B49" s="2880" t="str">
        <f>估价对象房地状况!C18</f>
        <v>附近主要有317路、552路、809、通49路等公交线路，紧邻地铁6号线，路网密集度较好，交通便捷度较好。</v>
      </c>
      <c r="C49" s="2768"/>
      <c r="D49" s="1285">
        <f t="shared" si="10"/>
        <v>0</v>
      </c>
      <c r="E49" s="819"/>
      <c r="F49" s="2499"/>
      <c r="G49" s="1283"/>
      <c r="H49" s="1287" t="str">
        <f t="shared" si="11"/>
        <v>——</v>
      </c>
      <c r="I49" s="817">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2952</v>
      </c>
      <c r="B50" s="2880">
        <f>估价对象房地状况!C19</f>
        <v>0</v>
      </c>
      <c r="C50" s="2768"/>
      <c r="D50" s="1285">
        <f t="shared" si="10"/>
        <v>0</v>
      </c>
      <c r="E50" s="819"/>
      <c r="F50" s="2499"/>
      <c r="G50" s="1283"/>
      <c r="H50" s="1287" t="str">
        <f t="shared" si="11"/>
        <v>——</v>
      </c>
      <c r="I50" s="817">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2953</v>
      </c>
      <c r="B51" s="2881" t="s">
        <v>2954</v>
      </c>
      <c r="C51" s="2768"/>
      <c r="D51" s="1285">
        <f t="shared" si="10"/>
        <v>0</v>
      </c>
      <c r="E51" s="819"/>
      <c r="F51" s="2499"/>
      <c r="G51" s="1283"/>
      <c r="H51" s="1287" t="str">
        <f t="shared" si="11"/>
        <v>——</v>
      </c>
      <c r="I51" s="817">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2955</v>
      </c>
      <c r="B52" s="2880" t="str">
        <f>估价对象房地状况!C24</f>
        <v>城市支路——永顺南街</v>
      </c>
      <c r="C52" s="2768"/>
      <c r="D52" s="1285">
        <f t="shared" si="10"/>
        <v>0</v>
      </c>
      <c r="E52" s="819"/>
      <c r="F52" s="2499"/>
      <c r="G52" s="1283"/>
      <c r="H52" s="1287" t="str">
        <f t="shared" si="11"/>
        <v>——</v>
      </c>
      <c r="I52" s="817">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2956</v>
      </c>
      <c r="B53" s="2882" t="s">
        <v>2957</v>
      </c>
      <c r="C53" s="2768"/>
      <c r="D53" s="1285">
        <f t="shared" si="10"/>
        <v>0</v>
      </c>
      <c r="E53" s="819"/>
      <c r="F53" s="2499"/>
      <c r="G53" s="1283"/>
      <c r="H53" s="1287" t="str">
        <f t="shared" si="11"/>
        <v>——</v>
      </c>
      <c r="I53" s="817">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89.25">
      <c r="A54" s="2883" t="s">
        <v>2958</v>
      </c>
      <c r="B54" s="1723" t="str">
        <f>估价对象房地状况!C21</f>
        <v>估价对象周边有银行（兴业银行（北京通州运河支行）等）、医院（北京京通医院等）、超市（隆品源超市等）、学校（北京通州芙蓉小学等），公共配套设施齐备情况较好。</v>
      </c>
      <c r="C54" s="2768"/>
      <c r="D54" s="1285">
        <f t="shared" si="10"/>
        <v>0</v>
      </c>
      <c r="E54" s="819"/>
      <c r="F54" s="2499"/>
      <c r="G54" s="1283"/>
      <c r="H54" s="1287" t="str">
        <f t="shared" si="11"/>
        <v>——</v>
      </c>
      <c r="I54" s="817">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3" t="s">
        <v>2959</v>
      </c>
      <c r="B55" s="2880" t="str">
        <f>估价对象房地状况!C22</f>
        <v>七通。</v>
      </c>
      <c r="C55" s="2768"/>
      <c r="D55" s="1285">
        <f t="shared" si="10"/>
        <v>0</v>
      </c>
      <c r="E55" s="819"/>
      <c r="F55" s="2499"/>
      <c r="G55" s="1283"/>
      <c r="H55" s="1287" t="str">
        <f t="shared" si="11"/>
        <v>——</v>
      </c>
      <c r="I55" s="817">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77.25" thickBot="1">
      <c r="A56" s="2884" t="s">
        <v>2960</v>
      </c>
      <c r="B56" s="2885" t="str">
        <f>估价对象房地状况!C20</f>
        <v>估价对象周边有水系、运河奥体公园，自然环境较好；周边有大运河美术馆等人文设施，人文环境较好；综合评价环境状况较好。</v>
      </c>
      <c r="C56" s="2768"/>
      <c r="D56" s="1285">
        <f t="shared" si="10"/>
        <v>0</v>
      </c>
      <c r="E56" s="822"/>
      <c r="F56" s="2499"/>
      <c r="G56" s="1283"/>
      <c r="H56" s="1287" t="str">
        <f t="shared" si="11"/>
        <v>——</v>
      </c>
      <c r="I56" s="821">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2961</v>
      </c>
      <c r="B57" s="2873">
        <f>1+E59</f>
        <v>1</v>
      </c>
      <c r="C57" s="811"/>
      <c r="D57" s="811"/>
      <c r="E57" s="812"/>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2942</v>
      </c>
      <c r="B58" s="1807"/>
      <c r="C58" s="1807" t="s">
        <v>2944</v>
      </c>
      <c r="D58" s="1807" t="s">
        <v>2945</v>
      </c>
      <c r="E58" s="816" t="s">
        <v>2946</v>
      </c>
      <c r="F58" s="2877" t="s">
        <v>2962</v>
      </c>
      <c r="G58" s="1807" t="s">
        <v>754</v>
      </c>
      <c r="H58" s="2878" t="s">
        <v>2948</v>
      </c>
      <c r="I58" s="1807" t="s">
        <v>2949</v>
      </c>
      <c r="J58" s="602" t="s">
        <v>2597</v>
      </c>
      <c r="K58" s="602" t="s">
        <v>2598</v>
      </c>
      <c r="L58" s="602" t="s">
        <v>2599</v>
      </c>
      <c r="M58" s="602" t="s">
        <v>2600</v>
      </c>
      <c r="N58" s="602" t="s">
        <v>2601</v>
      </c>
      <c r="AA58" s="1370"/>
      <c r="AB58" s="1370"/>
      <c r="AC58" s="1370"/>
      <c r="AD58" s="1370"/>
      <c r="AE58" s="1370"/>
      <c r="AF58" s="1370"/>
      <c r="AG58" s="1370"/>
      <c r="AH58" s="1370"/>
      <c r="AI58" s="1370"/>
      <c r="AJ58" s="1370"/>
      <c r="AK58" s="1370"/>
    </row>
    <row r="59" spans="1:37" s="1369" customFormat="1" ht="51">
      <c r="A59" s="2876" t="s">
        <v>2963</v>
      </c>
      <c r="B59" s="2879" t="str">
        <f>估价对象房地状况!C17</f>
        <v>估价对象位于通州运河核心区，周边办公楼项目数量一般，入驻率一般，办公集聚程度一般。</v>
      </c>
      <c r="C59" s="2768"/>
      <c r="D59" s="1285">
        <f t="shared" ref="D59:D67" si="15">SUMIF($J$58:$N$58,C59,J59:N59)</f>
        <v>0</v>
      </c>
      <c r="E59" s="818">
        <f>ROUND(SUM(D59:D67),4)</f>
        <v>0</v>
      </c>
      <c r="F59" s="2499">
        <f>IF(E2="办公",SUMIF(L1:L12,G2,N1:N12),"——")</f>
        <v>0.123</v>
      </c>
      <c r="G59" s="1283"/>
      <c r="H59" s="1287">
        <f t="shared" ref="H59:H67" si="16">IFERROR(ROUNDDOWN($F$59*I59/2,4),"——")</f>
        <v>1.47E-2</v>
      </c>
      <c r="I59" s="817">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63.75">
      <c r="A60" s="2876" t="s">
        <v>2951</v>
      </c>
      <c r="B60" s="2880" t="str">
        <f>估价对象房地状况!C18</f>
        <v>附近主要有317路、552路、809、通49路等公交线路，紧邻地铁6号线，路网密集度较好，交通便捷度较好。</v>
      </c>
      <c r="C60" s="2768"/>
      <c r="D60" s="1285">
        <f t="shared" si="15"/>
        <v>0</v>
      </c>
      <c r="E60" s="819"/>
      <c r="F60" s="2499"/>
      <c r="G60" s="1283"/>
      <c r="H60" s="1287">
        <f t="shared" si="16"/>
        <v>1.84E-2</v>
      </c>
      <c r="I60" s="817">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2952</v>
      </c>
      <c r="B61" s="2880">
        <f>估价对象房地状况!C19</f>
        <v>0</v>
      </c>
      <c r="C61" s="2768"/>
      <c r="D61" s="1285">
        <f t="shared" si="15"/>
        <v>0</v>
      </c>
      <c r="E61" s="819"/>
      <c r="F61" s="2499"/>
      <c r="G61" s="1283"/>
      <c r="H61" s="1287">
        <f t="shared" si="16"/>
        <v>4.8999999999999998E-3</v>
      </c>
      <c r="I61" s="817">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2953</v>
      </c>
      <c r="B62" s="2881" t="s">
        <v>2954</v>
      </c>
      <c r="C62" s="2768"/>
      <c r="D62" s="1285">
        <f t="shared" si="15"/>
        <v>0</v>
      </c>
      <c r="E62" s="819"/>
      <c r="F62" s="2499"/>
      <c r="G62" s="1283"/>
      <c r="H62" s="1287">
        <f t="shared" si="16"/>
        <v>2.3999999999999998E-3</v>
      </c>
      <c r="I62" s="817">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2955</v>
      </c>
      <c r="B63" s="2880" t="str">
        <f>估价对象房地状况!C24</f>
        <v>城市支路——永顺南街</v>
      </c>
      <c r="C63" s="2768"/>
      <c r="D63" s="1285">
        <f t="shared" si="15"/>
        <v>0</v>
      </c>
      <c r="E63" s="819"/>
      <c r="F63" s="2499"/>
      <c r="G63" s="1283"/>
      <c r="H63" s="1287">
        <f t="shared" si="16"/>
        <v>3.0000000000000001E-3</v>
      </c>
      <c r="I63" s="817">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2956</v>
      </c>
      <c r="B64" s="2882" t="s">
        <v>2957</v>
      </c>
      <c r="C64" s="2768"/>
      <c r="D64" s="1285">
        <f t="shared" si="15"/>
        <v>0</v>
      </c>
      <c r="E64" s="819"/>
      <c r="F64" s="2499"/>
      <c r="G64" s="1283"/>
      <c r="H64" s="1287">
        <f t="shared" si="16"/>
        <v>3.0000000000000001E-3</v>
      </c>
      <c r="I64" s="817">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89.25">
      <c r="A65" s="2876" t="s">
        <v>2958</v>
      </c>
      <c r="B65" s="1723" t="str">
        <f>估价对象房地状况!C21</f>
        <v>估价对象周边有银行（兴业银行（北京通州运河支行）等）、医院（北京京通医院等）、超市（隆品源超市等）、学校（北京通州芙蓉小学等），公共配套设施齐备情况较好。</v>
      </c>
      <c r="C65" s="2768"/>
      <c r="D65" s="1285">
        <f t="shared" si="15"/>
        <v>0</v>
      </c>
      <c r="E65" s="819"/>
      <c r="F65" s="2499"/>
      <c r="G65" s="1283"/>
      <c r="H65" s="1287">
        <f t="shared" si="16"/>
        <v>3.5999999999999999E-3</v>
      </c>
      <c r="I65" s="817">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6" t="s">
        <v>2959</v>
      </c>
      <c r="B66" s="1723" t="str">
        <f>估价对象房地状况!C22</f>
        <v>七通。</v>
      </c>
      <c r="C66" s="2768"/>
      <c r="D66" s="1285">
        <f t="shared" si="15"/>
        <v>0</v>
      </c>
      <c r="E66" s="819"/>
      <c r="F66" s="2499"/>
      <c r="G66" s="1283"/>
      <c r="H66" s="1287">
        <f t="shared" si="16"/>
        <v>7.3000000000000001E-3</v>
      </c>
      <c r="I66" s="817">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77.25" thickBot="1">
      <c r="A67" s="2884" t="s">
        <v>2960</v>
      </c>
      <c r="B67" s="2886" t="str">
        <f>估价对象房地状况!C20</f>
        <v>估价对象周边有水系、运河奥体公园，自然环境较好；周边有大运河美术馆等人文设施，人文环境较好；综合评价环境状况较好。</v>
      </c>
      <c r="C67" s="2768"/>
      <c r="D67" s="1285">
        <f t="shared" si="15"/>
        <v>0</v>
      </c>
      <c r="E67" s="822"/>
      <c r="F67" s="2499"/>
      <c r="G67" s="1283"/>
      <c r="H67" s="1287">
        <f t="shared" si="16"/>
        <v>3.5999999999999999E-3</v>
      </c>
      <c r="I67" s="821">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2964</v>
      </c>
      <c r="B68" s="2873">
        <f>1+E70</f>
        <v>1</v>
      </c>
      <c r="C68" s="811"/>
      <c r="D68" s="811"/>
      <c r="E68" s="812"/>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2942</v>
      </c>
      <c r="B69" s="1807"/>
      <c r="C69" s="1807" t="s">
        <v>2944</v>
      </c>
      <c r="D69" s="1807" t="s">
        <v>2945</v>
      </c>
      <c r="E69" s="816" t="s">
        <v>2946</v>
      </c>
      <c r="F69" s="2877" t="s">
        <v>2962</v>
      </c>
      <c r="G69" s="1807" t="s">
        <v>754</v>
      </c>
      <c r="H69" s="2878" t="s">
        <v>2948</v>
      </c>
      <c r="I69" s="1807" t="s">
        <v>2949</v>
      </c>
      <c r="J69" s="602" t="s">
        <v>2597</v>
      </c>
      <c r="K69" s="602" t="s">
        <v>2598</v>
      </c>
      <c r="L69" s="602" t="s">
        <v>2599</v>
      </c>
      <c r="M69" s="602" t="s">
        <v>2600</v>
      </c>
      <c r="N69" s="602" t="s">
        <v>2601</v>
      </c>
      <c r="AA69" s="1370"/>
      <c r="AB69" s="1370"/>
      <c r="AC69" s="1370"/>
      <c r="AD69" s="1370"/>
      <c r="AE69" s="1370"/>
      <c r="AF69" s="1370"/>
      <c r="AG69" s="1370"/>
      <c r="AH69" s="1370"/>
      <c r="AI69" s="1370"/>
      <c r="AJ69" s="1370"/>
      <c r="AK69" s="1370"/>
    </row>
    <row r="70" spans="1:37" s="1369" customFormat="1" ht="51">
      <c r="A70" s="2876" t="s">
        <v>2965</v>
      </c>
      <c r="B70" s="2879" t="str">
        <f>估价对象房地状况!C15</f>
        <v>估价对象周边居住用地比例、居住小区规模和社区发展完善程度，综合评价居住社区成熟度一般</v>
      </c>
      <c r="C70" s="2768"/>
      <c r="D70" s="1285">
        <f t="shared" ref="D70:D78" si="20">SUMIF($J$69:$N$69,C70,J70:N70)</f>
        <v>0</v>
      </c>
      <c r="E70" s="818">
        <f>ROUND(SUM(D70:D78),4)</f>
        <v>0</v>
      </c>
      <c r="F70" s="2499" t="str">
        <f>IF(E2="住宅",SUMIF(L1:L12,G2,N1:N12),"——")</f>
        <v>——</v>
      </c>
      <c r="G70" s="1283"/>
      <c r="H70" s="1287" t="str">
        <f t="shared" ref="H70:H78" si="21">IFERROR(ROUNDDOWN($F$70*I70/2,4),"——")</f>
        <v>——</v>
      </c>
      <c r="I70" s="817">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63.75">
      <c r="A71" s="2876" t="s">
        <v>2951</v>
      </c>
      <c r="B71" s="2880" t="str">
        <f>估价对象房地状况!C18</f>
        <v>附近主要有317路、552路、809、通49路等公交线路，紧邻地铁6号线，路网密集度较好，交通便捷度较好。</v>
      </c>
      <c r="C71" s="2768"/>
      <c r="D71" s="1285">
        <f t="shared" si="20"/>
        <v>0</v>
      </c>
      <c r="E71" s="823"/>
      <c r="F71" s="2499"/>
      <c r="G71" s="1283"/>
      <c r="H71" s="1287" t="str">
        <f t="shared" si="21"/>
        <v>——</v>
      </c>
      <c r="I71" s="817">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2952</v>
      </c>
      <c r="B72" s="2880">
        <f>估价对象房地状况!C19</f>
        <v>0</v>
      </c>
      <c r="C72" s="2768"/>
      <c r="D72" s="1285">
        <f t="shared" si="20"/>
        <v>0</v>
      </c>
      <c r="E72" s="823"/>
      <c r="F72" s="2499"/>
      <c r="G72" s="1283"/>
      <c r="H72" s="1287" t="str">
        <f t="shared" si="21"/>
        <v>——</v>
      </c>
      <c r="I72" s="817">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2966</v>
      </c>
      <c r="B73" s="2880" t="str">
        <f>估价对象房地状况!C24</f>
        <v>城市支路——永顺南街</v>
      </c>
      <c r="C73" s="2768"/>
      <c r="D73" s="1285">
        <f t="shared" si="20"/>
        <v>0</v>
      </c>
      <c r="E73" s="823"/>
      <c r="F73" s="2499"/>
      <c r="G73" s="1283"/>
      <c r="H73" s="1287" t="str">
        <f t="shared" si="21"/>
        <v>——</v>
      </c>
      <c r="I73" s="817">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89.25">
      <c r="A74" s="2876" t="s">
        <v>2958</v>
      </c>
      <c r="B74" s="1723" t="str">
        <f>估价对象房地状况!C21</f>
        <v>估价对象周边有银行（兴业银行（北京通州运河支行）等）、医院（北京京通医院等）、超市（隆品源超市等）、学校（北京通州芙蓉小学等），公共配套设施齐备情况较好。</v>
      </c>
      <c r="C74" s="2768"/>
      <c r="D74" s="1285">
        <f t="shared" si="20"/>
        <v>0</v>
      </c>
      <c r="E74" s="823"/>
      <c r="F74" s="2499"/>
      <c r="G74" s="1283"/>
      <c r="H74" s="1287" t="str">
        <f t="shared" si="21"/>
        <v>——</v>
      </c>
      <c r="I74" s="817">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6" t="s">
        <v>2959</v>
      </c>
      <c r="B75" s="1723" t="str">
        <f>估价对象房地状况!C22</f>
        <v>七通。</v>
      </c>
      <c r="C75" s="2768"/>
      <c r="D75" s="1285">
        <f t="shared" si="20"/>
        <v>0</v>
      </c>
      <c r="E75" s="823"/>
      <c r="F75" s="2499"/>
      <c r="G75" s="1283"/>
      <c r="H75" s="1287" t="str">
        <f t="shared" si="21"/>
        <v>——</v>
      </c>
      <c r="I75" s="817">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2956</v>
      </c>
      <c r="B76" s="2882" t="s">
        <v>2957</v>
      </c>
      <c r="C76" s="2768"/>
      <c r="D76" s="1285">
        <f t="shared" si="20"/>
        <v>0</v>
      </c>
      <c r="E76" s="823"/>
      <c r="F76" s="2499"/>
      <c r="G76" s="1283"/>
      <c r="H76" s="1287" t="str">
        <f t="shared" si="21"/>
        <v>——</v>
      </c>
      <c r="I76" s="817">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76.5">
      <c r="A77" s="2876" t="s">
        <v>2960</v>
      </c>
      <c r="B77" s="2879" t="str">
        <f>估价对象房地状况!C20</f>
        <v>估价对象周边有水系、运河奥体公园，自然环境较好；周边有大运河美术馆等人文设施，人文环境较好；综合评价环境状况较好。</v>
      </c>
      <c r="C77" s="2768"/>
      <c r="D77" s="1285">
        <f t="shared" si="20"/>
        <v>0</v>
      </c>
      <c r="E77" s="823"/>
      <c r="F77" s="2499"/>
      <c r="G77" s="1283"/>
      <c r="H77" s="1287" t="str">
        <f t="shared" si="21"/>
        <v>——</v>
      </c>
      <c r="I77" s="817">
        <v>0.15</v>
      </c>
      <c r="J77" s="1284">
        <f t="shared" si="22"/>
        <v>0</v>
      </c>
      <c r="K77" s="1284">
        <f t="shared" si="23"/>
        <v>0</v>
      </c>
      <c r="L77" s="1284">
        <v>0</v>
      </c>
      <c r="M77" s="1284">
        <f t="shared" si="24"/>
        <v>0</v>
      </c>
      <c r="N77" s="1284">
        <f t="shared" si="24"/>
        <v>0</v>
      </c>
      <c r="Z77" s="2718"/>
      <c r="AA77" s="2794"/>
      <c r="AG77" s="1371"/>
      <c r="AK77" s="2794"/>
    </row>
    <row r="78" spans="1:37" ht="24.75" thickBot="1">
      <c r="A78" s="2884" t="s">
        <v>2967</v>
      </c>
      <c r="B78" s="2888"/>
      <c r="C78" s="2768"/>
      <c r="D78" s="1285">
        <f t="shared" si="20"/>
        <v>0</v>
      </c>
      <c r="E78" s="824"/>
      <c r="F78" s="2499"/>
      <c r="G78" s="1283"/>
      <c r="H78" s="1287" t="str">
        <f t="shared" si="21"/>
        <v>——</v>
      </c>
      <c r="I78" s="821">
        <v>0.04</v>
      </c>
      <c r="J78" s="1284">
        <f t="shared" si="22"/>
        <v>0</v>
      </c>
      <c r="K78" s="1284">
        <f t="shared" si="23"/>
        <v>0</v>
      </c>
      <c r="L78" s="1284">
        <v>0</v>
      </c>
      <c r="M78" s="1284">
        <f t="shared" si="24"/>
        <v>0</v>
      </c>
      <c r="N78" s="1284">
        <f t="shared" si="24"/>
        <v>0</v>
      </c>
      <c r="Z78" s="2718"/>
      <c r="AA78" s="2794"/>
      <c r="AG78" s="1371"/>
      <c r="AK78" s="2794"/>
    </row>
    <row r="79" spans="1:37" ht="15">
      <c r="A79" s="2872" t="s">
        <v>2968</v>
      </c>
      <c r="B79" s="2873">
        <f>1+E81</f>
        <v>1</v>
      </c>
      <c r="C79" s="811"/>
      <c r="D79" s="811"/>
      <c r="E79" s="812"/>
      <c r="F79" s="2875"/>
      <c r="G79" s="6"/>
      <c r="H79" s="6"/>
      <c r="I79" s="6"/>
      <c r="J79" s="7"/>
      <c r="K79" s="7"/>
      <c r="L79" s="7"/>
      <c r="M79" s="7"/>
      <c r="N79" s="7"/>
      <c r="Z79" s="2718"/>
      <c r="AA79" s="2794"/>
      <c r="AG79" s="1371"/>
      <c r="AK79" s="2794"/>
    </row>
    <row r="80" spans="1:37" ht="24.75">
      <c r="A80" s="2876" t="s">
        <v>2942</v>
      </c>
      <c r="B80" s="1807"/>
      <c r="C80" s="1807" t="s">
        <v>2944</v>
      </c>
      <c r="D80" s="1807" t="s">
        <v>2945</v>
      </c>
      <c r="E80" s="816" t="s">
        <v>2946</v>
      </c>
      <c r="F80" s="2877" t="s">
        <v>2962</v>
      </c>
      <c r="G80" s="1807" t="s">
        <v>754</v>
      </c>
      <c r="H80" s="2878" t="s">
        <v>2948</v>
      </c>
      <c r="I80" s="1807" t="s">
        <v>2949</v>
      </c>
      <c r="J80" s="602" t="s">
        <v>2597</v>
      </c>
      <c r="K80" s="602" t="s">
        <v>2598</v>
      </c>
      <c r="L80" s="602" t="s">
        <v>2599</v>
      </c>
      <c r="M80" s="602" t="s">
        <v>2600</v>
      </c>
      <c r="N80" s="602" t="s">
        <v>2601</v>
      </c>
      <c r="Z80" s="2718"/>
      <c r="AA80" s="2794"/>
      <c r="AG80" s="1371"/>
      <c r="AK80" s="2794"/>
    </row>
    <row r="81" spans="1:37" ht="38.25">
      <c r="A81" s="2876" t="s">
        <v>2969</v>
      </c>
      <c r="B81" s="2880" t="str">
        <f>估价对象房地状况!G15</f>
        <v>估价对象位于XX开发区，园区建设成熟度XX，产业集聚程度XX</v>
      </c>
      <c r="C81" s="2768"/>
      <c r="D81" s="1285">
        <f t="shared" ref="D81:D88" si="25">SUMIF($J$80:$N$80,C81,J81:N81)</f>
        <v>0</v>
      </c>
      <c r="E81" s="818">
        <f>ROUND(SUM(D81:D88),4)</f>
        <v>0</v>
      </c>
      <c r="F81" s="2499" t="str">
        <f>IF(E2="工业",SUMIF(L1:L12,G2,N1:N12),"——")</f>
        <v>——</v>
      </c>
      <c r="G81" s="1283"/>
      <c r="H81" s="1287" t="str">
        <f t="shared" ref="H81:H88" si="26">IFERROR(ROUNDDOWN($F$81*I81/2,4),"——")</f>
        <v>——</v>
      </c>
      <c r="I81" s="817">
        <v>0.26</v>
      </c>
      <c r="J81" s="1284">
        <f t="shared" ref="J81:J88" si="27">K81+$G81</f>
        <v>0</v>
      </c>
      <c r="K81" s="1284">
        <f t="shared" ref="K81:K88" si="28">$L81+$G81</f>
        <v>0</v>
      </c>
      <c r="L81" s="1284">
        <v>0</v>
      </c>
      <c r="M81" s="1284">
        <f t="shared" ref="M81:N88" si="29">L81-$G81</f>
        <v>0</v>
      </c>
      <c r="N81" s="1284">
        <f t="shared" si="29"/>
        <v>0</v>
      </c>
      <c r="Z81" s="2718"/>
      <c r="AA81" s="2794"/>
      <c r="AG81" s="1371"/>
      <c r="AK81" s="2794"/>
    </row>
    <row r="82" spans="1:37" ht="51">
      <c r="A82" s="2876" t="s">
        <v>2951</v>
      </c>
      <c r="B82" s="2880" t="str">
        <f>估价对象房地状况!G16</f>
        <v>估价对象周边道路状况、公共交通通达情况、停车便捷程度，综合评价交通便捷度较好</v>
      </c>
      <c r="C82" s="2768"/>
      <c r="D82" s="1285">
        <f t="shared" si="25"/>
        <v>0</v>
      </c>
      <c r="E82" s="823"/>
      <c r="F82" s="2499"/>
      <c r="G82" s="1283"/>
      <c r="H82" s="1287" t="str">
        <f t="shared" si="26"/>
        <v>——</v>
      </c>
      <c r="I82" s="817">
        <v>0.33</v>
      </c>
      <c r="J82" s="1284">
        <f t="shared" si="27"/>
        <v>0</v>
      </c>
      <c r="K82" s="1284">
        <f t="shared" si="28"/>
        <v>0</v>
      </c>
      <c r="L82" s="1284">
        <v>0</v>
      </c>
      <c r="M82" s="1284">
        <f t="shared" si="29"/>
        <v>0</v>
      </c>
      <c r="N82" s="1284">
        <f t="shared" si="29"/>
        <v>0</v>
      </c>
      <c r="Z82" s="2718"/>
      <c r="AA82" s="2794"/>
      <c r="AG82" s="1371"/>
      <c r="AK82" s="2794"/>
    </row>
    <row r="83" spans="1:37" ht="24">
      <c r="A83" s="2876" t="s">
        <v>2952</v>
      </c>
      <c r="B83" s="2880">
        <f>估价对象房地状况!G17</f>
        <v>0</v>
      </c>
      <c r="C83" s="2768"/>
      <c r="D83" s="1285">
        <f t="shared" si="25"/>
        <v>0</v>
      </c>
      <c r="E83" s="823"/>
      <c r="F83" s="2499"/>
      <c r="G83" s="1283"/>
      <c r="H83" s="1287" t="str">
        <f t="shared" si="26"/>
        <v>——</v>
      </c>
      <c r="I83" s="817">
        <v>0.05</v>
      </c>
      <c r="J83" s="1284">
        <f t="shared" si="27"/>
        <v>0</v>
      </c>
      <c r="K83" s="1284">
        <f t="shared" si="28"/>
        <v>0</v>
      </c>
      <c r="L83" s="1284">
        <v>0</v>
      </c>
      <c r="M83" s="1284">
        <f t="shared" si="29"/>
        <v>0</v>
      </c>
      <c r="N83" s="1284">
        <f t="shared" si="29"/>
        <v>0</v>
      </c>
      <c r="Z83" s="2718"/>
      <c r="AA83" s="2794"/>
      <c r="AG83" s="1371"/>
      <c r="AK83" s="2794"/>
    </row>
    <row r="84" spans="1:37" ht="14.25">
      <c r="A84" s="2876" t="s">
        <v>2966</v>
      </c>
      <c r="B84" s="2880">
        <f>估价对象房地状况!G22</f>
        <v>0</v>
      </c>
      <c r="C84" s="2768"/>
      <c r="D84" s="1285">
        <f t="shared" si="25"/>
        <v>0</v>
      </c>
      <c r="E84" s="823"/>
      <c r="F84" s="2499"/>
      <c r="G84" s="1283"/>
      <c r="H84" s="1287" t="str">
        <f t="shared" si="26"/>
        <v>——</v>
      </c>
      <c r="I84" s="817">
        <v>0.04</v>
      </c>
      <c r="J84" s="1284">
        <f t="shared" si="27"/>
        <v>0</v>
      </c>
      <c r="K84" s="1284">
        <f t="shared" si="28"/>
        <v>0</v>
      </c>
      <c r="L84" s="1284">
        <v>0</v>
      </c>
      <c r="M84" s="1284">
        <f t="shared" si="29"/>
        <v>0</v>
      </c>
      <c r="N84" s="1284">
        <f t="shared" si="29"/>
        <v>0</v>
      </c>
      <c r="Z84" s="2718"/>
      <c r="AA84" s="2794"/>
      <c r="AG84" s="1371"/>
      <c r="AK84" s="2794"/>
    </row>
    <row r="85" spans="1:37" ht="25.5">
      <c r="A85" s="2876" t="s">
        <v>2958</v>
      </c>
      <c r="B85" s="1723" t="str">
        <f>估价对象房地状况!G19</f>
        <v>估价对象所在区域公共配套设施齐备情况</v>
      </c>
      <c r="C85" s="2768"/>
      <c r="D85" s="1285">
        <f t="shared" si="25"/>
        <v>0</v>
      </c>
      <c r="E85" s="823"/>
      <c r="F85" s="2499"/>
      <c r="G85" s="1283"/>
      <c r="H85" s="1287" t="str">
        <f t="shared" si="26"/>
        <v>——</v>
      </c>
      <c r="I85" s="817">
        <v>0.06</v>
      </c>
      <c r="J85" s="1284">
        <f t="shared" si="27"/>
        <v>0</v>
      </c>
      <c r="K85" s="1284">
        <f t="shared" si="28"/>
        <v>0</v>
      </c>
      <c r="L85" s="1284">
        <v>0</v>
      </c>
      <c r="M85" s="1284">
        <f t="shared" si="29"/>
        <v>0</v>
      </c>
      <c r="N85" s="1284">
        <f t="shared" si="29"/>
        <v>0</v>
      </c>
      <c r="Z85" s="2718"/>
      <c r="AA85" s="2794"/>
      <c r="AG85" s="1371"/>
      <c r="AK85" s="2794"/>
    </row>
    <row r="86" spans="1:37" ht="25.5">
      <c r="A86" s="2876" t="s">
        <v>2959</v>
      </c>
      <c r="B86" s="1723" t="str">
        <f>估价对象房地状况!G20</f>
        <v>估价对象所在区域基础设施水平</v>
      </c>
      <c r="C86" s="2768"/>
      <c r="D86" s="1285">
        <f t="shared" si="25"/>
        <v>0</v>
      </c>
      <c r="E86" s="823"/>
      <c r="F86" s="2499"/>
      <c r="G86" s="1283"/>
      <c r="H86" s="1287" t="str">
        <f t="shared" si="26"/>
        <v>——</v>
      </c>
      <c r="I86" s="817">
        <v>0.15</v>
      </c>
      <c r="J86" s="1284">
        <f t="shared" si="27"/>
        <v>0</v>
      </c>
      <c r="K86" s="1284">
        <f t="shared" si="28"/>
        <v>0</v>
      </c>
      <c r="L86" s="1284">
        <v>0</v>
      </c>
      <c r="M86" s="1284">
        <f t="shared" si="29"/>
        <v>0</v>
      </c>
      <c r="N86" s="1284">
        <f t="shared" si="29"/>
        <v>0</v>
      </c>
      <c r="Z86" s="2718"/>
      <c r="AA86" s="2794"/>
      <c r="AG86" s="1371"/>
      <c r="AK86" s="2794"/>
    </row>
    <row r="87" spans="1:37" ht="24">
      <c r="A87" s="2876" t="s">
        <v>2956</v>
      </c>
      <c r="B87" s="2882" t="s">
        <v>2970</v>
      </c>
      <c r="C87" s="2768"/>
      <c r="D87" s="1285">
        <f t="shared" si="25"/>
        <v>0</v>
      </c>
      <c r="E87" s="823"/>
      <c r="F87" s="2499"/>
      <c r="G87" s="1283"/>
      <c r="H87" s="1287" t="str">
        <f t="shared" si="26"/>
        <v>——</v>
      </c>
      <c r="I87" s="817">
        <v>0.05</v>
      </c>
      <c r="J87" s="1284">
        <f t="shared" si="27"/>
        <v>0</v>
      </c>
      <c r="K87" s="1284">
        <f t="shared" si="28"/>
        <v>0</v>
      </c>
      <c r="L87" s="1284">
        <v>0</v>
      </c>
      <c r="M87" s="1284">
        <f t="shared" si="29"/>
        <v>0</v>
      </c>
      <c r="N87" s="1284">
        <f t="shared" si="29"/>
        <v>0</v>
      </c>
      <c r="Z87" s="2718"/>
      <c r="AA87" s="2794"/>
      <c r="AG87" s="1371"/>
      <c r="AK87" s="2794"/>
    </row>
    <row r="88" spans="1:37" ht="39" thickBot="1">
      <c r="A88" s="2884" t="s">
        <v>2971</v>
      </c>
      <c r="B88" s="2889" t="str">
        <f>估价对象房地状况!G18</f>
        <v>该园区内是否有污染型企业，绿化情况，卫生条件，整体环境状况判断</v>
      </c>
      <c r="C88" s="2768"/>
      <c r="D88" s="1285">
        <f t="shared" si="25"/>
        <v>0</v>
      </c>
      <c r="E88" s="824"/>
      <c r="F88" s="2499"/>
      <c r="G88" s="1283"/>
      <c r="H88" s="1287" t="str">
        <f t="shared" si="26"/>
        <v>——</v>
      </c>
      <c r="I88" s="821">
        <v>0.06</v>
      </c>
      <c r="J88" s="1284">
        <f t="shared" si="27"/>
        <v>0</v>
      </c>
      <c r="K88" s="1284">
        <f t="shared" si="28"/>
        <v>0</v>
      </c>
      <c r="L88" s="1284">
        <v>0</v>
      </c>
      <c r="M88" s="1284">
        <f t="shared" si="29"/>
        <v>0</v>
      </c>
      <c r="N88" s="1284">
        <f t="shared" si="29"/>
        <v>0</v>
      </c>
      <c r="Z88" s="2718"/>
      <c r="AA88" s="2794"/>
      <c r="AG88" s="1371"/>
      <c r="AK88" s="2794"/>
    </row>
    <row r="90" spans="1:37">
      <c r="A90" s="3316" t="s">
        <v>2972</v>
      </c>
      <c r="B90" s="3316"/>
      <c r="C90" s="3316"/>
      <c r="D90" s="3316"/>
      <c r="E90" s="3316"/>
      <c r="F90" s="3316"/>
      <c r="G90" s="3316"/>
      <c r="H90" s="3316"/>
      <c r="I90" s="3316"/>
      <c r="J90" s="3316"/>
      <c r="K90" s="2890"/>
      <c r="L90" s="2890"/>
      <c r="M90" s="2890"/>
      <c r="N90" s="2890"/>
    </row>
    <row r="91" spans="1:37">
      <c r="A91" s="3318" t="s">
        <v>2973</v>
      </c>
      <c r="B91" s="3318" t="s">
        <v>2974</v>
      </c>
      <c r="C91" s="2844" t="s">
        <v>2975</v>
      </c>
      <c r="D91" s="2845"/>
      <c r="E91" s="2845"/>
      <c r="F91" s="2845"/>
      <c r="G91" s="2845"/>
      <c r="H91" s="2845"/>
      <c r="I91" s="2845"/>
      <c r="J91" s="2891"/>
      <c r="K91" s="2892"/>
      <c r="L91" s="2892"/>
      <c r="M91" s="2892"/>
      <c r="N91" s="2892"/>
    </row>
    <row r="92" spans="1:37">
      <c r="A92" s="3318"/>
      <c r="B92" s="3318"/>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319"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320"/>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320"/>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320"/>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320"/>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320"/>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320"/>
      <c r="B99" s="2893" t="s">
        <v>2856</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321"/>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319" t="s">
        <v>2977</v>
      </c>
      <c r="B101" s="2897" t="s">
        <v>2978</v>
      </c>
      <c r="C101" s="2898">
        <f>$G$3</f>
        <v>9.69</v>
      </c>
      <c r="D101" s="2898">
        <f t="shared" ref="D101:N101" si="31">$G$3</f>
        <v>9.69</v>
      </c>
      <c r="E101" s="2898">
        <f t="shared" si="31"/>
        <v>9.69</v>
      </c>
      <c r="F101" s="2898">
        <f t="shared" si="31"/>
        <v>9.69</v>
      </c>
      <c r="G101" s="2898">
        <f t="shared" si="31"/>
        <v>9.69</v>
      </c>
      <c r="H101" s="2898">
        <f t="shared" si="31"/>
        <v>9.69</v>
      </c>
      <c r="I101" s="2898">
        <f t="shared" si="31"/>
        <v>9.69</v>
      </c>
      <c r="J101" s="2898">
        <f t="shared" si="31"/>
        <v>9.69</v>
      </c>
      <c r="K101" s="2898">
        <f t="shared" si="31"/>
        <v>9.69</v>
      </c>
      <c r="L101" s="2898">
        <f t="shared" si="31"/>
        <v>9.69</v>
      </c>
      <c r="M101" s="2898">
        <f t="shared" si="31"/>
        <v>9.69</v>
      </c>
      <c r="N101" s="2898">
        <f t="shared" si="31"/>
        <v>9.69</v>
      </c>
    </row>
    <row r="102" spans="1:14">
      <c r="A102" s="3320"/>
      <c r="B102" s="2893">
        <v>1</v>
      </c>
      <c r="C102" s="2894">
        <f>1.9362/C101</f>
        <v>0.19981424148606811</v>
      </c>
      <c r="D102" s="2894">
        <f>1.9362/D101</f>
        <v>0.19981424148606811</v>
      </c>
      <c r="E102" s="2894">
        <f>1.8629/E101</f>
        <v>0.19224974200206399</v>
      </c>
      <c r="F102" s="2894">
        <f>1.8629/F101</f>
        <v>0.19224974200206399</v>
      </c>
      <c r="G102" s="2894">
        <f>1.8629/G101</f>
        <v>0.19224974200206399</v>
      </c>
      <c r="H102" s="2894">
        <f>1.8629/H101</f>
        <v>0.19224974200206399</v>
      </c>
      <c r="I102" s="2894">
        <f>1.8629/I101</f>
        <v>0.19224974200206399</v>
      </c>
      <c r="J102" s="2894">
        <f>1.942/J101</f>
        <v>0.20041279669762643</v>
      </c>
      <c r="K102" s="2894">
        <f>1.942/K101</f>
        <v>0.20041279669762643</v>
      </c>
      <c r="L102" s="2894">
        <f>1.942/L101</f>
        <v>0.20041279669762643</v>
      </c>
      <c r="M102" s="2894">
        <f>1.942/M101</f>
        <v>0.20041279669762643</v>
      </c>
      <c r="N102" s="2894">
        <f>1.942/N101</f>
        <v>0.20041279669762643</v>
      </c>
    </row>
    <row r="103" spans="1:14">
      <c r="A103" s="3320"/>
      <c r="B103" s="2893">
        <v>2</v>
      </c>
      <c r="C103" s="2894">
        <f>1.4198/C101</f>
        <v>0.14652218782249743</v>
      </c>
      <c r="D103" s="2894">
        <f>1.4198/D101</f>
        <v>0.14652218782249743</v>
      </c>
      <c r="E103" s="2894">
        <f>1.3372/E101</f>
        <v>0.13799793601651186</v>
      </c>
      <c r="F103" s="2894">
        <f>1.3372/F101</f>
        <v>0.13799793601651186</v>
      </c>
      <c r="G103" s="2894">
        <f>1.3372/G101</f>
        <v>0.13799793601651186</v>
      </c>
      <c r="H103" s="2894">
        <f>1.3372/H101</f>
        <v>0.13799793601651186</v>
      </c>
      <c r="I103" s="2894">
        <f>1.3372/I101</f>
        <v>0.13799793601651186</v>
      </c>
      <c r="J103" s="2894">
        <f>1.2799/J101</f>
        <v>0.13208462332301343</v>
      </c>
      <c r="K103" s="2894">
        <f>1.2799/K101</f>
        <v>0.13208462332301343</v>
      </c>
      <c r="L103" s="2894">
        <f>1.2799/L101</f>
        <v>0.13208462332301343</v>
      </c>
      <c r="M103" s="2894">
        <f>1.2799/M101</f>
        <v>0.13208462332301343</v>
      </c>
      <c r="N103" s="2894">
        <f>1.2799/N101</f>
        <v>0.13208462332301343</v>
      </c>
    </row>
    <row r="104" spans="1:14">
      <c r="A104" s="3320"/>
      <c r="B104" s="2893">
        <v>3</v>
      </c>
      <c r="C104" s="2894">
        <f>1.1594/C101</f>
        <v>0.11964912280701755</v>
      </c>
      <c r="D104" s="2894">
        <f>1.1594/D101</f>
        <v>0.11964912280701755</v>
      </c>
      <c r="E104" s="2894">
        <f>1.0788/E101</f>
        <v>0.1113312693498452</v>
      </c>
      <c r="F104" s="2894">
        <f>1.0788/F101</f>
        <v>0.1113312693498452</v>
      </c>
      <c r="G104" s="2894">
        <f>1.0788/G101</f>
        <v>0.1113312693498452</v>
      </c>
      <c r="H104" s="2894">
        <f>1.0788/H101</f>
        <v>0.1113312693498452</v>
      </c>
      <c r="I104" s="2894">
        <f>1.0788/I101</f>
        <v>0.1113312693498452</v>
      </c>
      <c r="J104" s="2894">
        <f>1.0072/J101</f>
        <v>0.10394220846233232</v>
      </c>
      <c r="K104" s="2894">
        <f>1.0072/K101</f>
        <v>0.10394220846233232</v>
      </c>
      <c r="L104" s="2894">
        <f>1.0072/L101</f>
        <v>0.10394220846233232</v>
      </c>
      <c r="M104" s="2894">
        <f>1.0072/M101</f>
        <v>0.10394220846233232</v>
      </c>
      <c r="N104" s="2894">
        <f>1.0072/N101</f>
        <v>0.10394220846233232</v>
      </c>
    </row>
    <row r="105" spans="1:14">
      <c r="A105" s="3320"/>
      <c r="B105" s="2893">
        <v>4</v>
      </c>
      <c r="C105" s="2894">
        <f>0.9622/C101</f>
        <v>9.9298245614035094E-2</v>
      </c>
      <c r="D105" s="2894">
        <f>0.9622/D101</f>
        <v>9.9298245614035094E-2</v>
      </c>
      <c r="E105" s="2894">
        <f>0.8656/E101</f>
        <v>8.9329205366357078E-2</v>
      </c>
      <c r="F105" s="2894">
        <f>0.8656/F101</f>
        <v>8.9329205366357078E-2</v>
      </c>
      <c r="G105" s="2894">
        <f>0.8656/G101</f>
        <v>8.9329205366357078E-2</v>
      </c>
      <c r="H105" s="2894">
        <f>0.8656/H101</f>
        <v>8.9329205366357078E-2</v>
      </c>
      <c r="I105" s="2894">
        <f>0.8656/I101</f>
        <v>8.9329205366357078E-2</v>
      </c>
      <c r="J105" s="2894">
        <f>0.7525/J101</f>
        <v>7.7657378740970076E-2</v>
      </c>
      <c r="K105" s="2894">
        <f>0.7525/K101</f>
        <v>7.7657378740970076E-2</v>
      </c>
      <c r="L105" s="2894">
        <f>0.7525/L101</f>
        <v>7.7657378740970076E-2</v>
      </c>
      <c r="M105" s="2894">
        <f>0.7525/M101</f>
        <v>7.7657378740970076E-2</v>
      </c>
      <c r="N105" s="2894">
        <f>0.7525/N101</f>
        <v>7.7657378740970076E-2</v>
      </c>
    </row>
    <row r="106" spans="1:14">
      <c r="A106" s="3320"/>
      <c r="B106" s="2893">
        <v>5</v>
      </c>
      <c r="C106" s="2894">
        <f>0.8417/C101</f>
        <v>8.6862745098039221E-2</v>
      </c>
      <c r="D106" s="2894">
        <f>0.8417/D101</f>
        <v>8.6862745098039221E-2</v>
      </c>
      <c r="E106" s="2894">
        <f>0.7371/E101</f>
        <v>7.6068111455108361E-2</v>
      </c>
      <c r="F106" s="2894">
        <f>0.7371/F101</f>
        <v>7.6068111455108361E-2</v>
      </c>
      <c r="G106" s="2894">
        <f>0.7371/G101</f>
        <v>7.6068111455108361E-2</v>
      </c>
      <c r="H106" s="2894">
        <f>0.7371/H101</f>
        <v>7.6068111455108361E-2</v>
      </c>
      <c r="I106" s="2894">
        <f>0.7371/I101</f>
        <v>7.6068111455108361E-2</v>
      </c>
      <c r="J106" s="2894">
        <f>0.5659/J101</f>
        <v>5.8400412796697623E-2</v>
      </c>
      <c r="K106" s="2894">
        <f>0.5659/K101</f>
        <v>5.8400412796697623E-2</v>
      </c>
      <c r="L106" s="2894">
        <f>0.5659/L101</f>
        <v>5.8400412796697623E-2</v>
      </c>
      <c r="M106" s="2894">
        <f>0.5659/M101</f>
        <v>5.8400412796697623E-2</v>
      </c>
      <c r="N106" s="2894">
        <f>0.5659/N101</f>
        <v>5.8400412796697623E-2</v>
      </c>
    </row>
    <row r="107" spans="1:14">
      <c r="A107" s="3320"/>
      <c r="B107" s="2893">
        <v>6</v>
      </c>
      <c r="C107" s="2894">
        <f>0.7608/C101</f>
        <v>7.8513931888544899E-2</v>
      </c>
      <c r="D107" s="2894">
        <f>0.7608/D101</f>
        <v>7.8513931888544899E-2</v>
      </c>
      <c r="E107" s="2894">
        <f>0.6482/E101</f>
        <v>6.6893704850361196E-2</v>
      </c>
      <c r="F107" s="2894">
        <f>0.6482/F101</f>
        <v>6.6893704850361196E-2</v>
      </c>
      <c r="G107" s="2894">
        <f>0.6482/G101</f>
        <v>6.6893704850361196E-2</v>
      </c>
      <c r="H107" s="2894">
        <f>0.6482/H101</f>
        <v>6.6893704850361196E-2</v>
      </c>
      <c r="I107" s="2894">
        <f>0.6482/I101</f>
        <v>6.6893704850361196E-2</v>
      </c>
      <c r="J107" s="2894">
        <f>0.4525/J101</f>
        <v>4.6697626418988655E-2</v>
      </c>
      <c r="K107" s="2894">
        <f>0.4525/K101</f>
        <v>4.6697626418988655E-2</v>
      </c>
      <c r="L107" s="2894">
        <f>0.4525/L101</f>
        <v>4.6697626418988655E-2</v>
      </c>
      <c r="M107" s="2894">
        <f>0.4525/M101</f>
        <v>4.6697626418988655E-2</v>
      </c>
      <c r="N107" s="2894">
        <f>0.4525/N101</f>
        <v>4.6697626418988655E-2</v>
      </c>
    </row>
    <row r="108" spans="1:14">
      <c r="A108" s="3320"/>
      <c r="B108" s="3149"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321"/>
      <c r="B109" s="3150"/>
      <c r="C109" s="2896">
        <f>(-0.163*(C108^2)-0.59*C108+7617)*(10^(-4))/C101</f>
        <v>7.8606811145510838E-2</v>
      </c>
      <c r="D109" s="2896">
        <f>(-0.163*(D108^2)-0.59*D108+7617)*(10^(-4))/D101</f>
        <v>7.8606811145510838E-2</v>
      </c>
      <c r="E109" s="2896">
        <f>(-0.161*(E108^2)-7.509*E108+6533)*(10^(-4))/E101</f>
        <v>6.7420020639834891E-2</v>
      </c>
      <c r="F109" s="2896">
        <f>(-0.161*(F108^2)-7.509*F108+6533)*(10^(-4))/F101</f>
        <v>6.7420020639834891E-2</v>
      </c>
      <c r="G109" s="2896">
        <f>(-0.161*(G108^2)-7.509*G108+6533)*(10^(-4))/G101</f>
        <v>6.7420020639834891E-2</v>
      </c>
      <c r="H109" s="2896">
        <f>(-0.161*(H108^2)-7.509*H108+6533)*(10^(-4))/H101</f>
        <v>6.7420020639834891E-2</v>
      </c>
      <c r="I109" s="2896">
        <f>(-0.161*(I108^2)-7.509*I108+6533)*(10^(-4))/I101</f>
        <v>6.7420020639834891E-2</v>
      </c>
      <c r="J109" s="2896">
        <f>(-0.214*(J108^2)-21.991*J108+4665)*(10^(-4))/J101</f>
        <v>4.8142414860681118E-2</v>
      </c>
      <c r="K109" s="2896">
        <f>(-0.214*(K108^2)-21.991*K108+4665)*(10^(-4))/K101</f>
        <v>4.8142414860681118E-2</v>
      </c>
      <c r="L109" s="2896">
        <f>(-0.214*(L108^2)-21.991*L108+4665)*(10^(-4))/L101</f>
        <v>4.8142414860681118E-2</v>
      </c>
      <c r="M109" s="2896">
        <f>(-0.214*(M108^2)-21.991*M108+4665)*(10^(-4))/M101</f>
        <v>4.8142414860681118E-2</v>
      </c>
      <c r="N109" s="2896">
        <f>(-0.214*(N108^2)-21.991*N108+4665)*(10^(-4))/N101</f>
        <v>4.8142414860681118E-2</v>
      </c>
    </row>
    <row r="110" spans="1:14">
      <c r="A110" s="3317" t="s">
        <v>2980</v>
      </c>
      <c r="B110" s="3317"/>
      <c r="C110" s="3317"/>
      <c r="D110" s="3317"/>
      <c r="E110" s="3317"/>
      <c r="F110" s="3317"/>
      <c r="G110" s="3317"/>
      <c r="H110" s="3317"/>
      <c r="I110" s="3317"/>
      <c r="J110" s="3317"/>
      <c r="K110" s="2899"/>
      <c r="L110" s="2899"/>
      <c r="M110" s="2899"/>
      <c r="N110" s="2899"/>
    </row>
    <row r="112" spans="1:14" ht="13.5" thickBot="1"/>
    <row r="113" spans="1:13" ht="25.5" thickBot="1">
      <c r="A113" s="900" t="s">
        <v>2981</v>
      </c>
      <c r="B113" s="1286">
        <f>G3</f>
        <v>9.69</v>
      </c>
      <c r="C113" s="901" t="s">
        <v>2982</v>
      </c>
      <c r="D113" s="902">
        <f>SUMPRODUCT((A115:A118=F113)*(B114:M114=H113)*B115:M118)</f>
        <v>0.73070000000000002</v>
      </c>
      <c r="E113" s="2722" t="s">
        <v>2813</v>
      </c>
      <c r="F113" s="2901" t="str">
        <f>E2</f>
        <v>办公</v>
      </c>
      <c r="G113" s="2722" t="s">
        <v>2814</v>
      </c>
      <c r="H113" s="2901" t="str">
        <f>G2</f>
        <v>六级</v>
      </c>
      <c r="I113" s="2722"/>
      <c r="J113" s="2902"/>
      <c r="K113" s="2902"/>
      <c r="L113" s="2902"/>
      <c r="M113" s="2902"/>
    </row>
    <row r="114" spans="1:13">
      <c r="A114" s="905"/>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6" t="s">
        <v>2878</v>
      </c>
      <c r="B115" s="907">
        <f>ROUND(0.9335-0.0094*B113,4)</f>
        <v>0.84240000000000004</v>
      </c>
      <c r="C115" s="907">
        <f>B115</f>
        <v>0.84240000000000004</v>
      </c>
      <c r="D115" s="907">
        <f>ROUND(0.8331-0.0109*B113,4)</f>
        <v>0.72750000000000004</v>
      </c>
      <c r="E115" s="907">
        <f>D115</f>
        <v>0.72750000000000004</v>
      </c>
      <c r="F115" s="907">
        <f>E115</f>
        <v>0.72750000000000004</v>
      </c>
      <c r="G115" s="907">
        <f>F115</f>
        <v>0.72750000000000004</v>
      </c>
      <c r="H115" s="907">
        <f>G115</f>
        <v>0.72750000000000004</v>
      </c>
      <c r="I115" s="907">
        <f>ROUND(0.689-0.0155*B113,4)</f>
        <v>0.53879999999999995</v>
      </c>
      <c r="J115" s="907">
        <f t="shared" ref="J115:M118" si="33">I115</f>
        <v>0.53879999999999995</v>
      </c>
      <c r="K115" s="907">
        <f t="shared" si="33"/>
        <v>0.53879999999999995</v>
      </c>
      <c r="L115" s="907">
        <f t="shared" si="33"/>
        <v>0.53879999999999995</v>
      </c>
      <c r="M115" s="908">
        <f t="shared" si="33"/>
        <v>0.53879999999999995</v>
      </c>
    </row>
    <row r="116" spans="1:13">
      <c r="A116" s="906" t="s">
        <v>2879</v>
      </c>
      <c r="B116" s="907">
        <f>ROUND(0.949-0.012*B113,4)</f>
        <v>0.8327</v>
      </c>
      <c r="C116" s="907">
        <f>B116</f>
        <v>0.8327</v>
      </c>
      <c r="D116" s="907">
        <f>ROUND(0.8567-0.013*B113,4)</f>
        <v>0.73070000000000002</v>
      </c>
      <c r="E116" s="907">
        <f t="shared" ref="E116:H117" si="34">D116</f>
        <v>0.73070000000000002</v>
      </c>
      <c r="F116" s="907">
        <f t="shared" si="34"/>
        <v>0.73070000000000002</v>
      </c>
      <c r="G116" s="907">
        <f t="shared" si="34"/>
        <v>0.73070000000000002</v>
      </c>
      <c r="H116" s="907">
        <f t="shared" si="34"/>
        <v>0.73070000000000002</v>
      </c>
      <c r="I116" s="907">
        <f>ROUND(0.7694-0.014*B113,4)</f>
        <v>0.63370000000000004</v>
      </c>
      <c r="J116" s="907">
        <f t="shared" si="33"/>
        <v>0.63370000000000004</v>
      </c>
      <c r="K116" s="907">
        <f t="shared" si="33"/>
        <v>0.63370000000000004</v>
      </c>
      <c r="L116" s="907">
        <f t="shared" si="33"/>
        <v>0.63370000000000004</v>
      </c>
      <c r="M116" s="908">
        <f t="shared" si="33"/>
        <v>0.63370000000000004</v>
      </c>
    </row>
    <row r="117" spans="1:13">
      <c r="A117" s="906" t="s">
        <v>2880</v>
      </c>
      <c r="B117" s="907">
        <f>ROUND(0.8808-0.006*B113,4)</f>
        <v>0.82269999999999999</v>
      </c>
      <c r="C117" s="907">
        <f>B117</f>
        <v>0.82269999999999999</v>
      </c>
      <c r="D117" s="907">
        <f>ROUND(0.8748-0.008*B113,4)</f>
        <v>0.79730000000000001</v>
      </c>
      <c r="E117" s="907">
        <f t="shared" si="34"/>
        <v>0.79730000000000001</v>
      </c>
      <c r="F117" s="907">
        <f t="shared" si="34"/>
        <v>0.79730000000000001</v>
      </c>
      <c r="G117" s="907">
        <f t="shared" si="34"/>
        <v>0.79730000000000001</v>
      </c>
      <c r="H117" s="907">
        <f t="shared" si="34"/>
        <v>0.79730000000000001</v>
      </c>
      <c r="I117" s="907">
        <f>ROUND(0.7412-0.0095*B113,4)</f>
        <v>0.64910000000000001</v>
      </c>
      <c r="J117" s="907">
        <f t="shared" si="33"/>
        <v>0.64910000000000001</v>
      </c>
      <c r="K117" s="907">
        <f t="shared" si="33"/>
        <v>0.64910000000000001</v>
      </c>
      <c r="L117" s="907">
        <f t="shared" si="33"/>
        <v>0.64910000000000001</v>
      </c>
      <c r="M117" s="908">
        <f t="shared" si="33"/>
        <v>0.64910000000000001</v>
      </c>
    </row>
    <row r="118" spans="1:13" ht="13.5" thickBot="1">
      <c r="A118" s="713" t="s">
        <v>2881</v>
      </c>
      <c r="B118" s="909">
        <f>ROUND(0.7275-0.01*B113,4)</f>
        <v>0.63060000000000005</v>
      </c>
      <c r="C118" s="909">
        <f>B118</f>
        <v>0.63060000000000005</v>
      </c>
      <c r="D118" s="909">
        <f>ROUND(0.7043-0.012*B113,4)</f>
        <v>0.58799999999999997</v>
      </c>
      <c r="E118" s="909">
        <f>D118</f>
        <v>0.58799999999999997</v>
      </c>
      <c r="F118" s="909">
        <f>E118</f>
        <v>0.58799999999999997</v>
      </c>
      <c r="G118" s="909">
        <f>ROUND(0.6299-0.0122*B113,4)</f>
        <v>0.51170000000000004</v>
      </c>
      <c r="H118" s="909">
        <f>G118</f>
        <v>0.51170000000000004</v>
      </c>
      <c r="I118" s="909">
        <f>ROUND(0.5667-0.0136*B113,4)</f>
        <v>0.43490000000000001</v>
      </c>
      <c r="J118" s="909">
        <f t="shared" si="33"/>
        <v>0.43490000000000001</v>
      </c>
      <c r="K118" s="909">
        <f t="shared" si="33"/>
        <v>0.43490000000000001</v>
      </c>
      <c r="L118" s="909">
        <f t="shared" si="33"/>
        <v>0.43490000000000001</v>
      </c>
      <c r="M118" s="910">
        <f t="shared" si="33"/>
        <v>0.43490000000000001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25" t="s">
        <v>183</v>
      </c>
      <c r="B18" s="879" t="s">
        <v>560</v>
      </c>
      <c r="C18" s="880" t="s">
        <v>561</v>
      </c>
      <c r="D18" s="881"/>
      <c r="E18" s="879">
        <v>1</v>
      </c>
      <c r="F18" s="882" t="s">
        <v>562</v>
      </c>
      <c r="G18" s="883"/>
      <c r="H18" s="875"/>
      <c r="I18" s="875"/>
    </row>
    <row r="19" spans="1:9" s="884" customFormat="1" ht="19.5" customHeight="1">
      <c r="A19" s="3325"/>
      <c r="B19" s="3325" t="s">
        <v>563</v>
      </c>
      <c r="C19" s="880" t="s">
        <v>564</v>
      </c>
      <c r="D19" s="881"/>
      <c r="E19" s="879">
        <v>0.9</v>
      </c>
      <c r="F19" s="882" t="s">
        <v>565</v>
      </c>
      <c r="G19" s="883"/>
      <c r="H19" s="875"/>
      <c r="I19" s="875"/>
    </row>
    <row r="20" spans="1:9" s="884" customFormat="1" ht="19.5" customHeight="1">
      <c r="A20" s="3325"/>
      <c r="B20" s="3325"/>
      <c r="C20" s="880" t="s">
        <v>566</v>
      </c>
      <c r="D20" s="881"/>
      <c r="E20" s="879">
        <v>1.1000000000000001</v>
      </c>
      <c r="F20" s="882" t="s">
        <v>567</v>
      </c>
      <c r="G20" s="883"/>
      <c r="H20" s="875"/>
      <c r="I20" s="875"/>
    </row>
    <row r="21" spans="1:9" s="884" customFormat="1" ht="19.5" customHeight="1">
      <c r="A21" s="3325"/>
      <c r="B21" s="3325"/>
      <c r="C21" s="880" t="s">
        <v>568</v>
      </c>
      <c r="D21" s="881"/>
      <c r="E21" s="879">
        <v>0.8</v>
      </c>
      <c r="F21" s="882" t="s">
        <v>569</v>
      </c>
      <c r="G21" s="883"/>
      <c r="H21" s="875"/>
      <c r="I21" s="875"/>
    </row>
    <row r="22" spans="1:9" s="884" customFormat="1" ht="19.5" customHeight="1">
      <c r="A22" s="3325"/>
      <c r="B22" s="3325"/>
      <c r="C22" s="880" t="s">
        <v>570</v>
      </c>
      <c r="D22" s="881"/>
      <c r="E22" s="879">
        <v>0.5</v>
      </c>
      <c r="F22" s="882"/>
      <c r="G22" s="883"/>
      <c r="H22" s="875"/>
      <c r="I22" s="875"/>
    </row>
    <row r="23" spans="1:9" s="884" customFormat="1" ht="19.5" customHeight="1">
      <c r="A23" s="3325" t="s">
        <v>184</v>
      </c>
      <c r="B23" s="879" t="s">
        <v>560</v>
      </c>
      <c r="C23" s="880" t="s">
        <v>571</v>
      </c>
      <c r="D23" s="881"/>
      <c r="E23" s="879">
        <v>1</v>
      </c>
      <c r="F23" s="882" t="s">
        <v>572</v>
      </c>
      <c r="G23" s="883"/>
      <c r="H23" s="875"/>
      <c r="I23" s="875"/>
    </row>
    <row r="24" spans="1:9" s="884" customFormat="1" ht="19.5" customHeight="1">
      <c r="A24" s="3325"/>
      <c r="B24" s="3325" t="s">
        <v>563</v>
      </c>
      <c r="C24" s="880" t="s">
        <v>573</v>
      </c>
      <c r="D24" s="881"/>
      <c r="E24" s="879">
        <v>0.5</v>
      </c>
      <c r="F24" s="882"/>
      <c r="G24" s="883"/>
      <c r="H24" s="875"/>
      <c r="I24" s="875"/>
    </row>
    <row r="25" spans="1:9" s="884" customFormat="1" ht="19.5" customHeight="1">
      <c r="A25" s="3325"/>
      <c r="B25" s="3325"/>
      <c r="C25" s="880" t="s">
        <v>574</v>
      </c>
      <c r="D25" s="881"/>
      <c r="E25" s="879">
        <v>1.1000000000000001</v>
      </c>
      <c r="F25" s="882"/>
      <c r="G25" s="883"/>
      <c r="H25" s="875"/>
      <c r="I25" s="875"/>
    </row>
    <row r="26" spans="1:9" s="884" customFormat="1" ht="19.5" customHeight="1">
      <c r="A26" s="3325"/>
      <c r="B26" s="3325"/>
      <c r="C26" s="880" t="s">
        <v>575</v>
      </c>
      <c r="D26" s="881"/>
      <c r="E26" s="879">
        <v>1.1000000000000001</v>
      </c>
      <c r="F26" s="882"/>
      <c r="G26" s="883"/>
      <c r="H26" s="875"/>
      <c r="I26" s="875"/>
    </row>
    <row r="27" spans="1:9" s="884" customFormat="1" ht="19.5" customHeight="1">
      <c r="A27" s="3325"/>
      <c r="B27" s="3325"/>
      <c r="C27" s="880" t="s">
        <v>576</v>
      </c>
      <c r="D27" s="881"/>
      <c r="E27" s="879">
        <v>0.9</v>
      </c>
      <c r="F27" s="882" t="s">
        <v>577</v>
      </c>
      <c r="G27" s="883"/>
      <c r="H27" s="875"/>
      <c r="I27" s="875"/>
    </row>
    <row r="28" spans="1:9" s="884" customFormat="1" ht="19.5" customHeight="1">
      <c r="A28" s="3325"/>
      <c r="B28" s="3325"/>
      <c r="C28" s="880" t="s">
        <v>578</v>
      </c>
      <c r="D28" s="881"/>
      <c r="E28" s="879">
        <v>0.9</v>
      </c>
      <c r="F28" s="882" t="s">
        <v>579</v>
      </c>
      <c r="G28" s="883"/>
      <c r="H28" s="875"/>
      <c r="I28" s="875"/>
    </row>
    <row r="29" spans="1:9" s="884" customFormat="1" ht="19.5" customHeight="1">
      <c r="A29" s="3325"/>
      <c r="B29" s="3325"/>
      <c r="C29" s="880" t="s">
        <v>580</v>
      </c>
      <c r="D29" s="881"/>
      <c r="E29" s="879">
        <v>0.9</v>
      </c>
      <c r="F29" s="882" t="s">
        <v>581</v>
      </c>
      <c r="G29" s="883"/>
      <c r="H29" s="875"/>
      <c r="I29" s="875"/>
    </row>
    <row r="30" spans="1:9" s="884" customFormat="1" ht="19.5" customHeight="1">
      <c r="A30" s="3325"/>
      <c r="B30" s="3325"/>
      <c r="C30" s="880" t="s">
        <v>582</v>
      </c>
      <c r="D30" s="881"/>
      <c r="E30" s="879">
        <v>0.9</v>
      </c>
      <c r="F30" s="882" t="s">
        <v>583</v>
      </c>
      <c r="G30" s="883"/>
      <c r="H30" s="875"/>
      <c r="I30" s="875"/>
    </row>
    <row r="31" spans="1:9" s="884" customFormat="1" ht="19.5" customHeight="1">
      <c r="A31" s="3325"/>
      <c r="B31" s="3325"/>
      <c r="C31" s="880" t="s">
        <v>584</v>
      </c>
      <c r="D31" s="881"/>
      <c r="E31" s="879">
        <v>0.8</v>
      </c>
      <c r="F31" s="882" t="s">
        <v>585</v>
      </c>
      <c r="G31" s="883"/>
      <c r="H31" s="875"/>
      <c r="I31" s="875"/>
    </row>
    <row r="32" spans="1:9" s="884" customFormat="1" ht="19.5" customHeight="1">
      <c r="A32" s="3325"/>
      <c r="B32" s="3325"/>
      <c r="C32" s="880" t="s">
        <v>586</v>
      </c>
      <c r="D32" s="881"/>
      <c r="E32" s="879">
        <v>0.8</v>
      </c>
      <c r="F32" s="882" t="s">
        <v>587</v>
      </c>
      <c r="G32" s="883"/>
      <c r="H32" s="875"/>
      <c r="I32" s="875"/>
    </row>
    <row r="33" spans="1:9" s="884" customFormat="1" ht="19.5" customHeight="1">
      <c r="A33" s="3325" t="s">
        <v>185</v>
      </c>
      <c r="B33" s="879" t="s">
        <v>560</v>
      </c>
      <c r="C33" s="880" t="s">
        <v>588</v>
      </c>
      <c r="D33" s="881"/>
      <c r="E33" s="879">
        <v>1</v>
      </c>
      <c r="F33" s="882" t="s">
        <v>589</v>
      </c>
      <c r="G33" s="883"/>
      <c r="H33" s="875"/>
      <c r="I33" s="875"/>
    </row>
    <row r="34" spans="1:9" s="884" customFormat="1" ht="19.5" customHeight="1">
      <c r="A34" s="3325"/>
      <c r="B34" s="879" t="s">
        <v>563</v>
      </c>
      <c r="C34" s="880" t="s">
        <v>590</v>
      </c>
      <c r="D34" s="881"/>
      <c r="E34" s="879">
        <v>1.5</v>
      </c>
      <c r="F34" s="882" t="s">
        <v>591</v>
      </c>
      <c r="G34" s="883"/>
      <c r="H34" s="875"/>
      <c r="I34" s="875"/>
    </row>
    <row r="35" spans="1:9" s="884" customFormat="1" ht="19.5" customHeight="1">
      <c r="A35" s="3325" t="s">
        <v>186</v>
      </c>
      <c r="B35" s="879" t="s">
        <v>560</v>
      </c>
      <c r="C35" s="880" t="s">
        <v>592</v>
      </c>
      <c r="D35" s="881"/>
      <c r="E35" s="879">
        <v>1</v>
      </c>
      <c r="F35" s="882" t="s">
        <v>593</v>
      </c>
      <c r="G35" s="883"/>
      <c r="H35" s="875"/>
      <c r="I35" s="875"/>
    </row>
    <row r="36" spans="1:9" s="884" customFormat="1" ht="19.5" customHeight="1">
      <c r="A36" s="3325"/>
      <c r="B36" s="3325" t="s">
        <v>563</v>
      </c>
      <c r="C36" s="880" t="s">
        <v>594</v>
      </c>
      <c r="D36" s="881"/>
      <c r="E36" s="879">
        <v>1</v>
      </c>
      <c r="F36" s="882" t="s">
        <v>595</v>
      </c>
      <c r="G36" s="883"/>
      <c r="H36" s="875"/>
      <c r="I36" s="875"/>
    </row>
    <row r="37" spans="1:9" s="884" customFormat="1" ht="19.5" customHeight="1">
      <c r="A37" s="3325"/>
      <c r="B37" s="3325"/>
      <c r="C37" s="880" t="s">
        <v>596</v>
      </c>
      <c r="D37" s="881"/>
      <c r="E37" s="879">
        <v>1.5</v>
      </c>
      <c r="F37" s="882" t="s">
        <v>597</v>
      </c>
      <c r="G37" s="883"/>
      <c r="H37" s="875"/>
      <c r="I37" s="875"/>
    </row>
    <row r="38" spans="1:9" s="884" customFormat="1" ht="19.5" customHeight="1">
      <c r="A38" s="3325"/>
      <c r="B38" s="3325"/>
      <c r="C38" s="880" t="s">
        <v>598</v>
      </c>
      <c r="D38" s="881"/>
      <c r="E38" s="879">
        <v>1</v>
      </c>
      <c r="F38" s="882" t="s">
        <v>599</v>
      </c>
      <c r="G38" s="883"/>
      <c r="H38" s="875"/>
      <c r="I38" s="875"/>
    </row>
    <row r="39" spans="1:9" s="884" customFormat="1" ht="19.5" customHeight="1">
      <c r="A39" s="3325"/>
      <c r="B39" s="3325"/>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25" t="s">
        <v>614</v>
      </c>
      <c r="C61" s="815" t="s">
        <v>615</v>
      </c>
      <c r="D61" s="815" t="s">
        <v>616</v>
      </c>
      <c r="E61" s="892">
        <v>0.5</v>
      </c>
      <c r="F61" s="879">
        <v>80</v>
      </c>
    </row>
    <row r="62" spans="1:8" s="875" customFormat="1" ht="24">
      <c r="A62" s="879">
        <v>2</v>
      </c>
      <c r="B62" s="3325"/>
      <c r="C62" s="815" t="s">
        <v>617</v>
      </c>
      <c r="D62" s="815" t="s">
        <v>618</v>
      </c>
      <c r="E62" s="892">
        <v>0.5</v>
      </c>
      <c r="F62" s="879">
        <v>80</v>
      </c>
    </row>
    <row r="63" spans="1:8" s="875" customFormat="1" ht="36">
      <c r="A63" s="879">
        <v>3</v>
      </c>
      <c r="B63" s="3325"/>
      <c r="C63" s="815" t="s">
        <v>619</v>
      </c>
      <c r="D63" s="815" t="s">
        <v>620</v>
      </c>
      <c r="E63" s="892">
        <v>0.5</v>
      </c>
      <c r="F63" s="879">
        <v>80</v>
      </c>
    </row>
    <row r="64" spans="1:8" s="875" customFormat="1" ht="36">
      <c r="A64" s="879">
        <v>4</v>
      </c>
      <c r="B64" s="3325"/>
      <c r="C64" s="815" t="s">
        <v>621</v>
      </c>
      <c r="D64" s="815" t="s">
        <v>622</v>
      </c>
      <c r="E64" s="892">
        <v>0.4</v>
      </c>
      <c r="F64" s="879">
        <v>60</v>
      </c>
    </row>
    <row r="65" spans="1:6" s="875" customFormat="1" ht="36">
      <c r="A65" s="879">
        <v>5</v>
      </c>
      <c r="B65" s="3325"/>
      <c r="C65" s="815" t="s">
        <v>623</v>
      </c>
      <c r="D65" s="815" t="s">
        <v>624</v>
      </c>
      <c r="E65" s="892">
        <v>0.2</v>
      </c>
      <c r="F65" s="879">
        <v>30</v>
      </c>
    </row>
    <row r="66" spans="1:6" s="875" customFormat="1" ht="36">
      <c r="A66" s="879">
        <v>6</v>
      </c>
      <c r="B66" s="3325"/>
      <c r="C66" s="815" t="s">
        <v>625</v>
      </c>
      <c r="D66" s="815" t="s">
        <v>626</v>
      </c>
      <c r="E66" s="892">
        <v>0.3</v>
      </c>
      <c r="F66" s="879">
        <v>50</v>
      </c>
    </row>
    <row r="67" spans="1:6" s="875" customFormat="1" ht="36">
      <c r="A67" s="879">
        <v>7</v>
      </c>
      <c r="B67" s="3325"/>
      <c r="C67" s="815" t="s">
        <v>627</v>
      </c>
      <c r="D67" s="815" t="s">
        <v>628</v>
      </c>
      <c r="E67" s="892">
        <v>0.2</v>
      </c>
      <c r="F67" s="879">
        <v>30</v>
      </c>
    </row>
    <row r="68" spans="1:6" s="875" customFormat="1" ht="36">
      <c r="A68" s="879">
        <v>8</v>
      </c>
      <c r="B68" s="3325"/>
      <c r="C68" s="815" t="s">
        <v>629</v>
      </c>
      <c r="D68" s="815" t="s">
        <v>630</v>
      </c>
      <c r="E68" s="892">
        <v>0.2</v>
      </c>
      <c r="F68" s="879">
        <v>30</v>
      </c>
    </row>
    <row r="69" spans="1:6" s="875" customFormat="1" ht="36">
      <c r="A69" s="879">
        <v>9</v>
      </c>
      <c r="B69" s="3325"/>
      <c r="C69" s="815" t="s">
        <v>631</v>
      </c>
      <c r="D69" s="815" t="s">
        <v>632</v>
      </c>
      <c r="E69" s="892">
        <v>0.2</v>
      </c>
      <c r="F69" s="879">
        <v>30</v>
      </c>
    </row>
    <row r="70" spans="1:6" s="875" customFormat="1" ht="48">
      <c r="A70" s="879">
        <v>10</v>
      </c>
      <c r="B70" s="3325"/>
      <c r="C70" s="815" t="s">
        <v>633</v>
      </c>
      <c r="D70" s="815" t="s">
        <v>634</v>
      </c>
      <c r="E70" s="892">
        <v>0.2</v>
      </c>
      <c r="F70" s="879">
        <v>30</v>
      </c>
    </row>
    <row r="71" spans="1:6" s="875" customFormat="1" ht="48">
      <c r="A71" s="879">
        <v>11</v>
      </c>
      <c r="B71" s="3325"/>
      <c r="C71" s="815" t="s">
        <v>635</v>
      </c>
      <c r="D71" s="815" t="s">
        <v>636</v>
      </c>
      <c r="E71" s="892">
        <v>0.2</v>
      </c>
      <c r="F71" s="879">
        <v>30</v>
      </c>
    </row>
    <row r="72" spans="1:6" s="875" customFormat="1" ht="36">
      <c r="A72" s="879">
        <v>12</v>
      </c>
      <c r="B72" s="3325"/>
      <c r="C72" s="815" t="s">
        <v>637</v>
      </c>
      <c r="D72" s="815" t="s">
        <v>638</v>
      </c>
      <c r="E72" s="892">
        <v>0.5</v>
      </c>
      <c r="F72" s="879">
        <v>80</v>
      </c>
    </row>
    <row r="73" spans="1:6" s="875" customFormat="1" ht="24">
      <c r="A73" s="879">
        <v>13</v>
      </c>
      <c r="B73" s="3325"/>
      <c r="C73" s="815" t="s">
        <v>639</v>
      </c>
      <c r="D73" s="815" t="s">
        <v>640</v>
      </c>
      <c r="E73" s="892">
        <v>0.4</v>
      </c>
      <c r="F73" s="879">
        <v>60</v>
      </c>
    </row>
    <row r="74" spans="1:6" s="875" customFormat="1" ht="24">
      <c r="A74" s="879">
        <v>14</v>
      </c>
      <c r="B74" s="3325"/>
      <c r="C74" s="815" t="s">
        <v>641</v>
      </c>
      <c r="D74" s="815" t="s">
        <v>642</v>
      </c>
      <c r="E74" s="892">
        <v>0.2</v>
      </c>
      <c r="F74" s="879">
        <v>30</v>
      </c>
    </row>
    <row r="75" spans="1:6" s="875" customFormat="1" ht="24">
      <c r="A75" s="879">
        <v>15</v>
      </c>
      <c r="B75" s="3325"/>
      <c r="C75" s="815" t="s">
        <v>643</v>
      </c>
      <c r="D75" s="815" t="s">
        <v>644</v>
      </c>
      <c r="E75" s="892">
        <v>0.2</v>
      </c>
      <c r="F75" s="879">
        <v>30</v>
      </c>
    </row>
    <row r="76" spans="1:6" s="875" customFormat="1" ht="24">
      <c r="A76" s="879">
        <v>16</v>
      </c>
      <c r="B76" s="3325" t="s">
        <v>645</v>
      </c>
      <c r="C76" s="815" t="s">
        <v>646</v>
      </c>
      <c r="D76" s="815" t="s">
        <v>647</v>
      </c>
      <c r="E76" s="892">
        <v>0.5</v>
      </c>
      <c r="F76" s="879">
        <v>80</v>
      </c>
    </row>
    <row r="77" spans="1:6" s="875" customFormat="1" ht="24">
      <c r="A77" s="879">
        <v>17</v>
      </c>
      <c r="B77" s="3325"/>
      <c r="C77" s="815" t="s">
        <v>648</v>
      </c>
      <c r="D77" s="815" t="s">
        <v>649</v>
      </c>
      <c r="E77" s="892">
        <v>0.5</v>
      </c>
      <c r="F77" s="879">
        <v>80</v>
      </c>
    </row>
    <row r="78" spans="1:6" s="875" customFormat="1" ht="24">
      <c r="A78" s="879">
        <v>18</v>
      </c>
      <c r="B78" s="3325"/>
      <c r="C78" s="815" t="s">
        <v>650</v>
      </c>
      <c r="D78" s="815" t="s">
        <v>651</v>
      </c>
      <c r="E78" s="892">
        <v>0.2</v>
      </c>
      <c r="F78" s="879">
        <v>30</v>
      </c>
    </row>
    <row r="79" spans="1:6" s="875" customFormat="1" ht="24">
      <c r="A79" s="879">
        <v>19</v>
      </c>
      <c r="B79" s="3325"/>
      <c r="C79" s="815" t="s">
        <v>652</v>
      </c>
      <c r="D79" s="815" t="s">
        <v>653</v>
      </c>
      <c r="E79" s="892">
        <v>0.5</v>
      </c>
      <c r="F79" s="879">
        <v>80</v>
      </c>
    </row>
    <row r="80" spans="1:6" s="875" customFormat="1" ht="36">
      <c r="A80" s="879">
        <v>20</v>
      </c>
      <c r="B80" s="3325"/>
      <c r="C80" s="815" t="s">
        <v>654</v>
      </c>
      <c r="D80" s="815" t="s">
        <v>655</v>
      </c>
      <c r="E80" s="892">
        <v>0.2</v>
      </c>
      <c r="F80" s="879">
        <v>30</v>
      </c>
    </row>
    <row r="81" spans="1:6" s="875" customFormat="1" ht="36">
      <c r="A81" s="879">
        <v>21</v>
      </c>
      <c r="B81" s="3325"/>
      <c r="C81" s="815" t="s">
        <v>656</v>
      </c>
      <c r="D81" s="815" t="s">
        <v>657</v>
      </c>
      <c r="E81" s="892">
        <v>0.2</v>
      </c>
      <c r="F81" s="879">
        <v>30</v>
      </c>
    </row>
    <row r="82" spans="1:6" s="875" customFormat="1" ht="48">
      <c r="A82" s="879">
        <v>22</v>
      </c>
      <c r="B82" s="3325"/>
      <c r="C82" s="815" t="s">
        <v>658</v>
      </c>
      <c r="D82" s="815" t="s">
        <v>659</v>
      </c>
      <c r="E82" s="892">
        <v>0.2</v>
      </c>
      <c r="F82" s="879">
        <v>30</v>
      </c>
    </row>
    <row r="83" spans="1:6" s="875" customFormat="1" ht="48">
      <c r="A83" s="879">
        <v>23</v>
      </c>
      <c r="B83" s="3325"/>
      <c r="C83" s="815" t="s">
        <v>660</v>
      </c>
      <c r="D83" s="815" t="s">
        <v>661</v>
      </c>
      <c r="E83" s="892">
        <v>0.2</v>
      </c>
      <c r="F83" s="879">
        <v>30</v>
      </c>
    </row>
    <row r="84" spans="1:6" s="875" customFormat="1" ht="36">
      <c r="A84" s="879">
        <v>24</v>
      </c>
      <c r="B84" s="3325"/>
      <c r="C84" s="815" t="s">
        <v>662</v>
      </c>
      <c r="D84" s="815" t="s">
        <v>663</v>
      </c>
      <c r="E84" s="892">
        <v>0.2</v>
      </c>
      <c r="F84" s="879">
        <v>30</v>
      </c>
    </row>
    <row r="85" spans="1:6" s="875" customFormat="1" ht="36">
      <c r="A85" s="879">
        <v>25</v>
      </c>
      <c r="B85" s="3325"/>
      <c r="C85" s="815" t="s">
        <v>664</v>
      </c>
      <c r="D85" s="815" t="s">
        <v>665</v>
      </c>
      <c r="E85" s="892">
        <v>0.5</v>
      </c>
      <c r="F85" s="879">
        <v>80</v>
      </c>
    </row>
    <row r="86" spans="1:6" s="875" customFormat="1" ht="36">
      <c r="A86" s="879">
        <v>26</v>
      </c>
      <c r="B86" s="3325"/>
      <c r="C86" s="815" t="s">
        <v>666</v>
      </c>
      <c r="D86" s="815" t="s">
        <v>667</v>
      </c>
      <c r="E86" s="892">
        <v>0.2</v>
      </c>
      <c r="F86" s="879">
        <v>30</v>
      </c>
    </row>
    <row r="87" spans="1:6" s="875" customFormat="1" ht="36">
      <c r="A87" s="879">
        <v>27</v>
      </c>
      <c r="B87" s="3325"/>
      <c r="C87" s="815" t="s">
        <v>668</v>
      </c>
      <c r="D87" s="815" t="s">
        <v>669</v>
      </c>
      <c r="E87" s="892">
        <v>0.2</v>
      </c>
      <c r="F87" s="879">
        <v>30</v>
      </c>
    </row>
    <row r="88" spans="1:6" s="875" customFormat="1" ht="36">
      <c r="A88" s="879">
        <v>28</v>
      </c>
      <c r="B88" s="3325"/>
      <c r="C88" s="815" t="s">
        <v>670</v>
      </c>
      <c r="D88" s="815" t="s">
        <v>671</v>
      </c>
      <c r="E88" s="892">
        <v>0.2</v>
      </c>
      <c r="F88" s="879">
        <v>30</v>
      </c>
    </row>
    <row r="89" spans="1:6" s="875" customFormat="1" ht="24">
      <c r="A89" s="879">
        <v>29</v>
      </c>
      <c r="B89" s="3325"/>
      <c r="C89" s="815" t="s">
        <v>672</v>
      </c>
      <c r="D89" s="815" t="s">
        <v>673</v>
      </c>
      <c r="E89" s="892">
        <v>0.2</v>
      </c>
      <c r="F89" s="879">
        <v>30</v>
      </c>
    </row>
    <row r="90" spans="1:6" s="875" customFormat="1" ht="24">
      <c r="A90" s="879">
        <v>30</v>
      </c>
      <c r="B90" s="3325"/>
      <c r="C90" s="815" t="s">
        <v>674</v>
      </c>
      <c r="D90" s="815" t="s">
        <v>675</v>
      </c>
      <c r="E90" s="892">
        <v>0.2</v>
      </c>
      <c r="F90" s="879">
        <v>30</v>
      </c>
    </row>
    <row r="91" spans="1:6" s="875" customFormat="1" ht="36">
      <c r="A91" s="879">
        <v>31</v>
      </c>
      <c r="B91" s="3325"/>
      <c r="C91" s="815" t="s">
        <v>676</v>
      </c>
      <c r="D91" s="815" t="s">
        <v>677</v>
      </c>
      <c r="E91" s="892">
        <v>0.2</v>
      </c>
      <c r="F91" s="879">
        <v>30</v>
      </c>
    </row>
    <row r="92" spans="1:6" s="875" customFormat="1" ht="24">
      <c r="A92" s="879">
        <v>32</v>
      </c>
      <c r="B92" s="3325" t="s">
        <v>678</v>
      </c>
      <c r="C92" s="879" t="s">
        <v>679</v>
      </c>
      <c r="D92" s="815" t="s">
        <v>680</v>
      </c>
      <c r="E92" s="892">
        <v>0.2</v>
      </c>
      <c r="F92" s="879">
        <v>30</v>
      </c>
    </row>
    <row r="93" spans="1:6" s="875" customFormat="1" ht="36">
      <c r="A93" s="879">
        <v>33</v>
      </c>
      <c r="B93" s="3325"/>
      <c r="C93" s="879" t="s">
        <v>681</v>
      </c>
      <c r="D93" s="815" t="s">
        <v>682</v>
      </c>
      <c r="E93" s="892">
        <v>0.2</v>
      </c>
      <c r="F93" s="879">
        <v>30</v>
      </c>
    </row>
    <row r="94" spans="1:6" s="875" customFormat="1" ht="48">
      <c r="A94" s="879">
        <v>34</v>
      </c>
      <c r="B94" s="3325"/>
      <c r="C94" s="879" t="s">
        <v>683</v>
      </c>
      <c r="D94" s="815" t="s">
        <v>684</v>
      </c>
      <c r="E94" s="892">
        <v>0.2</v>
      </c>
      <c r="F94" s="879">
        <v>30</v>
      </c>
    </row>
    <row r="95" spans="1:6" s="875" customFormat="1" ht="36">
      <c r="A95" s="879">
        <v>35</v>
      </c>
      <c r="B95" s="3325"/>
      <c r="C95" s="879" t="s">
        <v>685</v>
      </c>
      <c r="D95" s="815" t="s">
        <v>686</v>
      </c>
      <c r="E95" s="892">
        <v>0.2</v>
      </c>
      <c r="F95" s="879">
        <v>30</v>
      </c>
    </row>
    <row r="96" spans="1:6" s="875" customFormat="1" ht="48">
      <c r="A96" s="879">
        <v>36</v>
      </c>
      <c r="B96" s="3325"/>
      <c r="C96" s="815" t="s">
        <v>687</v>
      </c>
      <c r="D96" s="815" t="s">
        <v>688</v>
      </c>
      <c r="E96" s="892">
        <v>0.2</v>
      </c>
      <c r="F96" s="879">
        <v>30</v>
      </c>
    </row>
    <row r="97" spans="1:6" s="875" customFormat="1" ht="36">
      <c r="A97" s="879">
        <v>37</v>
      </c>
      <c r="B97" s="3325"/>
      <c r="C97" s="879" t="s">
        <v>689</v>
      </c>
      <c r="D97" s="815" t="s">
        <v>690</v>
      </c>
      <c r="E97" s="892">
        <v>0.2</v>
      </c>
      <c r="F97" s="879">
        <v>30</v>
      </c>
    </row>
    <row r="98" spans="1:6" s="875" customFormat="1" ht="36">
      <c r="A98" s="879">
        <v>38</v>
      </c>
      <c r="B98" s="3325"/>
      <c r="C98" s="879" t="s">
        <v>691</v>
      </c>
      <c r="D98" s="815" t="s">
        <v>692</v>
      </c>
      <c r="E98" s="892">
        <v>0.2</v>
      </c>
      <c r="F98" s="879">
        <v>30</v>
      </c>
    </row>
    <row r="99" spans="1:6" s="875" customFormat="1" ht="36">
      <c r="A99" s="879">
        <v>39</v>
      </c>
      <c r="B99" s="3325" t="s">
        <v>693</v>
      </c>
      <c r="C99" s="879" t="s">
        <v>694</v>
      </c>
      <c r="D99" s="815" t="s">
        <v>695</v>
      </c>
      <c r="E99" s="892">
        <v>0.3</v>
      </c>
      <c r="F99" s="879">
        <v>50</v>
      </c>
    </row>
    <row r="100" spans="1:6" s="875" customFormat="1" ht="24">
      <c r="A100" s="879">
        <v>40</v>
      </c>
      <c r="B100" s="3325"/>
      <c r="C100" s="879" t="s">
        <v>696</v>
      </c>
      <c r="D100" s="815" t="s">
        <v>697</v>
      </c>
      <c r="E100" s="892">
        <v>0.2</v>
      </c>
      <c r="F100" s="879">
        <v>30</v>
      </c>
    </row>
    <row r="101" spans="1:6" s="875" customFormat="1" ht="36">
      <c r="A101" s="879">
        <v>41</v>
      </c>
      <c r="B101" s="3325"/>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25" t="s">
        <v>708</v>
      </c>
      <c r="C105" s="879" t="s">
        <v>709</v>
      </c>
      <c r="D105" s="815" t="s">
        <v>710</v>
      </c>
      <c r="E105" s="892">
        <v>0.2</v>
      </c>
      <c r="F105" s="879">
        <v>30</v>
      </c>
    </row>
    <row r="106" spans="1:6" s="875" customFormat="1" ht="36">
      <c r="A106" s="879">
        <v>46</v>
      </c>
      <c r="B106" s="3325"/>
      <c r="C106" s="879" t="s">
        <v>711</v>
      </c>
      <c r="D106" s="815" t="s">
        <v>712</v>
      </c>
      <c r="E106" s="892">
        <v>0.2</v>
      </c>
      <c r="F106" s="879">
        <v>30</v>
      </c>
    </row>
    <row r="107" spans="1:6" s="875" customFormat="1" ht="36">
      <c r="A107" s="879">
        <v>47</v>
      </c>
      <c r="B107" s="3325" t="s">
        <v>713</v>
      </c>
      <c r="C107" s="879" t="s">
        <v>714</v>
      </c>
      <c r="D107" s="815" t="s">
        <v>715</v>
      </c>
      <c r="E107" s="892">
        <v>0.3</v>
      </c>
      <c r="F107" s="879">
        <v>50</v>
      </c>
    </row>
    <row r="108" spans="1:6" s="875" customFormat="1" ht="36">
      <c r="A108" s="879">
        <v>48</v>
      </c>
      <c r="B108" s="3325"/>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25" t="s">
        <v>724</v>
      </c>
      <c r="C111" s="879" t="s">
        <v>725</v>
      </c>
      <c r="D111" s="815" t="s">
        <v>726</v>
      </c>
      <c r="E111" s="892">
        <v>0.2</v>
      </c>
      <c r="F111" s="879">
        <v>30</v>
      </c>
    </row>
    <row r="112" spans="1:6" s="875" customFormat="1" ht="24">
      <c r="A112" s="879">
        <v>52</v>
      </c>
      <c r="B112" s="3325"/>
      <c r="C112" s="879" t="s">
        <v>727</v>
      </c>
      <c r="D112" s="815" t="s">
        <v>728</v>
      </c>
      <c r="E112" s="892">
        <v>0.2</v>
      </c>
      <c r="F112" s="879">
        <v>30</v>
      </c>
    </row>
    <row r="113" spans="1:6" s="875" customFormat="1" ht="24">
      <c r="A113" s="879">
        <v>53</v>
      </c>
      <c r="B113" s="3325"/>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25" t="s">
        <v>737</v>
      </c>
      <c r="C116" s="879" t="s">
        <v>738</v>
      </c>
      <c r="D116" s="815" t="s">
        <v>739</v>
      </c>
      <c r="E116" s="892">
        <v>0.2</v>
      </c>
      <c r="F116" s="879">
        <v>30</v>
      </c>
    </row>
    <row r="117" spans="1:6" ht="36">
      <c r="A117" s="879">
        <v>57</v>
      </c>
      <c r="B117" s="3325"/>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0.73209999999999997</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3003</v>
      </c>
    </row>
    <row r="2" spans="1:5" ht="15.75">
      <c r="A2" s="2908" t="s">
        <v>2995</v>
      </c>
      <c r="B2" s="2909">
        <f ca="1">SUMIF(B6:B13,"&lt;&gt;#ref!",B6:B13)</f>
        <v>0</v>
      </c>
      <c r="C2" s="2908" t="s">
        <v>2996</v>
      </c>
      <c r="D2" s="2908" t="s">
        <v>2997</v>
      </c>
      <c r="E2" s="2909" t="e">
        <f ca="1">SUM(E6:E13)</f>
        <v>#REF!</v>
      </c>
    </row>
    <row r="3" spans="1:5" ht="15.75">
      <c r="A3" s="2908" t="s">
        <v>2998</v>
      </c>
      <c r="B3" s="2909" t="e">
        <f ca="1">ROUND(B2*10000/E2,0)</f>
        <v>#REF!</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f ca="1">SUMIF(INDIRECT("'"&amp;A6&amp;"'"&amp;"!A:A"),"总价",INDIRECT("'"&amp;A6&amp;"'"&amp;"!B:B"))</f>
        <v>0</v>
      </c>
      <c r="C6" s="2908" t="s">
        <v>2996</v>
      </c>
      <c r="D6" s="2910"/>
      <c r="E6" s="2573">
        <f ca="1">SUMIF(INDIRECT("'"&amp;A6&amp;"'"&amp;"!C:C"),"建筑面积",INDIRECT("'"&amp;A6&amp;"'"&amp;"!D:D"))</f>
        <v>0</v>
      </c>
    </row>
    <row r="7" spans="1:5" ht="15.75">
      <c r="A7" s="2913"/>
      <c r="B7" s="2909" t="e">
        <f ca="1">SUMIF(INDIRECT("'"&amp;A7&amp;"'"&amp;"!A:A"),"总价",INDIRECT("'"&amp;A7&amp;"'"&amp;"!B:B"))</f>
        <v>#REF!</v>
      </c>
      <c r="C7" s="2908" t="s">
        <v>2996</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3" t="e">
        <f t="shared" ca="1" si="0"/>
        <v>#REF!</v>
      </c>
    </row>
    <row r="9" spans="1:5" ht="15.75">
      <c r="A9" s="2913"/>
      <c r="B9" s="2909" t="e">
        <f t="shared" ca="1" si="1"/>
        <v>#REF!</v>
      </c>
      <c r="C9" s="2908" t="s">
        <v>2996</v>
      </c>
      <c r="D9" s="2910"/>
      <c r="E9" s="2573" t="e">
        <f t="shared" ca="1" si="0"/>
        <v>#REF!</v>
      </c>
    </row>
    <row r="10" spans="1:5" ht="15.75">
      <c r="A10" s="2913"/>
      <c r="B10" s="2909" t="e">
        <f t="shared" ca="1" si="1"/>
        <v>#REF!</v>
      </c>
      <c r="C10" s="2908" t="s">
        <v>2996</v>
      </c>
      <c r="D10" s="2910"/>
      <c r="E10" s="2573" t="e">
        <f t="shared" ca="1" si="0"/>
        <v>#REF!</v>
      </c>
    </row>
    <row r="11" spans="1:5" ht="15.75">
      <c r="A11" s="2913"/>
      <c r="B11" s="2909" t="e">
        <f t="shared" ca="1" si="1"/>
        <v>#REF!</v>
      </c>
      <c r="C11" s="2908" t="s">
        <v>2996</v>
      </c>
      <c r="D11" s="2910"/>
      <c r="E11" s="2573" t="e">
        <f t="shared" ca="1" si="0"/>
        <v>#REF!</v>
      </c>
    </row>
    <row r="12" spans="1:5" ht="15.75">
      <c r="A12" s="2913"/>
      <c r="B12" s="2909" t="e">
        <f t="shared" ca="1" si="1"/>
        <v>#REF!</v>
      </c>
      <c r="C12" s="2908" t="s">
        <v>2996</v>
      </c>
      <c r="D12" s="2910"/>
      <c r="E12" s="2573" t="e">
        <f t="shared" ca="1" si="0"/>
        <v>#REF!</v>
      </c>
    </row>
    <row r="13" spans="1:5" ht="15.75">
      <c r="A13" s="2913"/>
      <c r="B13" s="2909" t="e">
        <f t="shared" ca="1" si="1"/>
        <v>#REF!</v>
      </c>
      <c r="C13" s="2908" t="s">
        <v>2996</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31" t="s">
        <v>1150</v>
      </c>
      <c r="C1" s="3331"/>
      <c r="D1" s="3331"/>
      <c r="E1" s="3331"/>
      <c r="F1" s="3331"/>
      <c r="G1" s="3330" t="s">
        <v>1151</v>
      </c>
      <c r="H1" s="3330"/>
      <c r="I1" s="3330"/>
      <c r="J1" s="3330"/>
      <c r="K1" s="3330"/>
      <c r="L1" s="3330"/>
      <c r="N1" s="3330" t="s">
        <v>1152</v>
      </c>
      <c r="O1" s="3330"/>
      <c r="P1" s="3330"/>
      <c r="Q1" s="3330"/>
      <c r="R1" s="1445"/>
      <c r="S1" s="3330" t="s">
        <v>1153</v>
      </c>
      <c r="T1" s="3330"/>
      <c r="U1" s="3330"/>
      <c r="V1" s="3330"/>
      <c r="X1" s="3329" t="s">
        <v>1154</v>
      </c>
      <c r="Y1" s="3330"/>
      <c r="Z1" s="3330"/>
      <c r="AA1" s="3330"/>
      <c r="AB1" s="3330"/>
      <c r="AD1" s="3329" t="s">
        <v>1155</v>
      </c>
      <c r="AE1" s="3330"/>
      <c r="AF1" s="3330"/>
      <c r="AG1" s="3330"/>
      <c r="AH1" s="3330"/>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7" customFormat="1" ht="14.25">
      <c r="A3" s="2936" t="s">
        <v>3040</v>
      </c>
      <c r="B3" s="2928"/>
      <c r="C3" s="2928"/>
      <c r="D3" s="2929"/>
      <c r="E3" s="2929"/>
      <c r="F3" s="2928"/>
      <c r="G3" s="2930"/>
      <c r="H3" s="2931"/>
      <c r="I3" s="2932">
        <f>ROUND(AVERAGE($I6:$I21),2)</f>
        <v>2.4500000000000002</v>
      </c>
      <c r="J3" s="2932">
        <f>ROUND(AVERAGE($J6:$J21),2)</f>
        <v>1.65</v>
      </c>
      <c r="K3" s="2932">
        <f>ROUND(AVERAGE($K6:$K21),2)</f>
        <v>2.71</v>
      </c>
      <c r="L3" s="2932">
        <f>ROUND(AVERAGE($L6:$L21),2)</f>
        <v>1.39</v>
      </c>
      <c r="N3" s="2930"/>
      <c r="O3" s="2933"/>
      <c r="P3" s="2933"/>
      <c r="Q3" s="2933"/>
      <c r="R3" s="2933"/>
      <c r="S3" s="2930"/>
      <c r="T3" s="2933"/>
      <c r="U3" s="2933"/>
      <c r="V3" s="2933"/>
      <c r="W3" s="2925"/>
      <c r="X3" s="2934">
        <f>ROUND(SUMPRODUCT(PRODUCT(1+N3:N$20)),4)</f>
        <v>1.4274</v>
      </c>
      <c r="Y3" s="2934">
        <f>ROUND(SUMPRODUCT(PRODUCT(1+O3:O$20)),4)</f>
        <v>1.2685</v>
      </c>
      <c r="Z3" s="2934">
        <f t="shared" ref="Z3:Z18" si="0">Y3</f>
        <v>1.2685</v>
      </c>
      <c r="AA3" s="2934">
        <f>ROUND(SUMPRODUCT(PRODUCT(1+P3:P$20)),4)</f>
        <v>1.4825999999999999</v>
      </c>
      <c r="AB3" s="2934">
        <f>ROUND(SUMPRODUCT(PRODUCT(1+Q3:Q$20)),4)</f>
        <v>1.2309000000000001</v>
      </c>
      <c r="AD3" s="2935">
        <f>ROUND(AVERAGE(I3:I$21)/100,4)</f>
        <v>2.3099999999999999E-2</v>
      </c>
      <c r="AE3" s="2935">
        <f>ROUND(AVERAGE(J3:J$21)/100,4)</f>
        <v>1.5599999999999999E-2</v>
      </c>
      <c r="AF3" s="2935">
        <f t="shared" ref="AF3:AF19" si="1">AE3</f>
        <v>1.5599999999999999E-2</v>
      </c>
      <c r="AG3" s="2935">
        <f>ROUND(AVERAGE(K3:K$21)/100,4)</f>
        <v>2.5600000000000001E-2</v>
      </c>
      <c r="AH3" s="2935">
        <f>ROUND(AVERAGE(L3:L$21)/100,4)</f>
        <v>1.32E-2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3039</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24">
        <v>2018</v>
      </c>
      <c r="H5" s="1728">
        <v>1</v>
      </c>
      <c r="I5" s="2922">
        <v>0</v>
      </c>
      <c r="J5" s="2922">
        <v>0</v>
      </c>
      <c r="K5" s="2922">
        <v>0</v>
      </c>
      <c r="L5" s="2922">
        <v>0</v>
      </c>
      <c r="N5" s="1466">
        <f t="shared" ref="N5:N10" si="7">I5/100</f>
        <v>0</v>
      </c>
      <c r="O5" s="1466">
        <f t="shared" ref="O5" si="8">J5/100</f>
        <v>0</v>
      </c>
      <c r="P5" s="1466">
        <f t="shared" ref="P5" si="9">K5/100</f>
        <v>0</v>
      </c>
      <c r="Q5" s="1466">
        <f t="shared" ref="Q5" si="10">L5/100</f>
        <v>0</v>
      </c>
      <c r="R5" s="1730"/>
      <c r="S5" s="1731"/>
      <c r="T5" s="1730"/>
      <c r="U5" s="1730"/>
      <c r="V5" s="1730"/>
      <c r="W5" s="2926" t="s">
        <v>3041</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3036</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24">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3037</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20"/>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9"/>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20"/>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32">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27"/>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27"/>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28"/>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26">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27"/>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27"/>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28"/>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26">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27"/>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27"/>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28"/>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33">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34"/>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34"/>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35"/>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26">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27"/>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27"/>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28"/>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26">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27">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27">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28">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26">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27">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27">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28">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26">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27">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27">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28">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26">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27">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27">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28">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26">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27">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27">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28">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26">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27">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27">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28">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26">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27">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27">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28">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26">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27">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27">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28">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26">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27">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27">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28">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26">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27">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27">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28">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30170</v>
      </c>
      <c r="C2" s="2" t="s">
        <v>133</v>
      </c>
      <c r="D2" s="242"/>
      <c r="E2" s="242"/>
      <c r="F2" s="242"/>
      <c r="G2" s="242"/>
    </row>
    <row r="3" spans="1:7" s="243" customFormat="1" ht="18" customHeight="1" thickBot="1">
      <c r="A3" s="246" t="s">
        <v>85</v>
      </c>
      <c r="B3" s="247">
        <f ca="1">ROUND(B2*10000/'数据-汇总表'!E3,0)</f>
        <v>1371</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9" t="s">
        <v>791</v>
      </c>
      <c r="B6" s="258" t="s">
        <v>91</v>
      </c>
      <c r="C6" s="259">
        <v>20000</v>
      </c>
      <c r="D6" s="260"/>
      <c r="E6" s="261"/>
      <c r="F6" s="261"/>
      <c r="G6" s="262"/>
    </row>
    <row r="7" spans="1:7" s="257" customFormat="1" ht="13.5" customHeight="1">
      <c r="A7" s="949" t="s">
        <v>792</v>
      </c>
      <c r="B7" s="258" t="s">
        <v>57</v>
      </c>
      <c r="C7" s="263">
        <f>ROUND(C6*F7,0)</f>
        <v>610</v>
      </c>
      <c r="D7" s="263"/>
      <c r="E7" s="261"/>
      <c r="F7" s="264">
        <f>'数据-取费表'!B48+'数据-取费表'!B49</f>
        <v>3.0499999999999999E-2</v>
      </c>
      <c r="G7" s="262"/>
    </row>
    <row r="8" spans="1:7" s="266" customFormat="1">
      <c r="A8" s="949" t="s">
        <v>793</v>
      </c>
      <c r="B8" s="258" t="s">
        <v>92</v>
      </c>
      <c r="C8" s="263" t="str">
        <f>IF(G8="已包含在土地购买价格中","0",'数据-取费表'!B29)</f>
        <v>0</v>
      </c>
      <c r="D8" s="265"/>
      <c r="E8" s="263"/>
      <c r="F8" s="264"/>
      <c r="G8" s="1" t="s">
        <v>1148</v>
      </c>
    </row>
    <row r="9" spans="1:7" s="257" customFormat="1" ht="13.5" customHeight="1">
      <c r="A9" s="950" t="s">
        <v>800</v>
      </c>
      <c r="B9" s="267" t="s">
        <v>93</v>
      </c>
      <c r="C9" s="268">
        <f>ROUND(D9*E9/10000,0)</f>
        <v>0</v>
      </c>
      <c r="D9" s="1032">
        <f>'数据-汇总表'!E5</f>
        <v>0</v>
      </c>
      <c r="E9" s="268">
        <f>'数据-取费表'!B27</f>
        <v>0</v>
      </c>
      <c r="F9" s="264"/>
      <c r="G9" s="269"/>
    </row>
    <row r="10" spans="1:7" s="257" customFormat="1" ht="13.5" customHeight="1">
      <c r="A10" s="950" t="s">
        <v>801</v>
      </c>
      <c r="B10" s="267" t="s">
        <v>94</v>
      </c>
      <c r="C10" s="268">
        <f>ROUND(D10*E10/10000,0)</f>
        <v>4401</v>
      </c>
      <c r="D10" s="1032">
        <f>'数据-汇总表'!E6</f>
        <v>220053.4</v>
      </c>
      <c r="E10" s="268">
        <f>'数据-取费表'!B28</f>
        <v>200</v>
      </c>
      <c r="F10" s="264"/>
      <c r="G10" s="269"/>
    </row>
    <row r="11" spans="1:7" s="257" customFormat="1" ht="13.5" hidden="1" customHeight="1">
      <c r="A11" s="270" t="s">
        <v>7</v>
      </c>
      <c r="B11" s="258" t="s">
        <v>95</v>
      </c>
      <c r="C11" s="254"/>
      <c r="D11" s="1034"/>
      <c r="E11" s="261"/>
      <c r="F11" s="261"/>
      <c r="G11" s="262"/>
    </row>
    <row r="12" spans="1:7" s="257" customFormat="1" ht="13.5" hidden="1" customHeight="1">
      <c r="A12" s="270" t="s">
        <v>8</v>
      </c>
      <c r="B12" s="258" t="s">
        <v>96</v>
      </c>
      <c r="C12" s="254">
        <v>0</v>
      </c>
      <c r="D12" s="1034"/>
      <c r="E12" s="271"/>
      <c r="F12" s="264">
        <v>3.0499999999999999E-2</v>
      </c>
      <c r="G12" s="262"/>
    </row>
    <row r="13" spans="1:7" s="257" customFormat="1" ht="13.5" hidden="1" customHeight="1">
      <c r="A13" s="270" t="s">
        <v>9</v>
      </c>
      <c r="B13" s="258" t="s">
        <v>97</v>
      </c>
      <c r="C13" s="254"/>
      <c r="D13" s="1034"/>
      <c r="E13" s="261"/>
      <c r="F13" s="261"/>
      <c r="G13" s="262"/>
    </row>
    <row r="14" spans="1:7" s="257" customFormat="1" ht="13.5" hidden="1" customHeight="1">
      <c r="A14" s="270" t="s">
        <v>10</v>
      </c>
      <c r="B14" s="258" t="s">
        <v>92</v>
      </c>
      <c r="C14" s="254"/>
      <c r="D14" s="1034"/>
      <c r="E14" s="261"/>
      <c r="F14" s="261"/>
      <c r="G14" s="262" t="s">
        <v>98</v>
      </c>
    </row>
    <row r="15" spans="1:7" s="257" customFormat="1" ht="13.5" hidden="1" customHeight="1">
      <c r="A15" s="270" t="s">
        <v>11</v>
      </c>
      <c r="B15" s="258" t="s">
        <v>99</v>
      </c>
      <c r="C15" s="263"/>
      <c r="D15" s="1034"/>
      <c r="E15" s="261"/>
      <c r="F15" s="261"/>
      <c r="G15" s="262" t="s">
        <v>100</v>
      </c>
    </row>
    <row r="16" spans="1:7" s="257" customFormat="1" ht="13.5" hidden="1" customHeight="1">
      <c r="A16" s="270" t="s">
        <v>12</v>
      </c>
      <c r="B16" s="258" t="s">
        <v>92</v>
      </c>
      <c r="C16" s="263"/>
      <c r="D16" s="1034"/>
      <c r="E16" s="261"/>
      <c r="F16" s="261"/>
      <c r="G16" s="262"/>
    </row>
    <row r="17" spans="1:7" s="257" customFormat="1" ht="13.5" hidden="1" customHeight="1">
      <c r="A17" s="270" t="s">
        <v>13</v>
      </c>
      <c r="B17" s="258" t="s">
        <v>101</v>
      </c>
      <c r="C17" s="272"/>
      <c r="D17" s="1035"/>
      <c r="E17" s="272"/>
      <c r="F17" s="272"/>
      <c r="G17" s="262" t="s">
        <v>100</v>
      </c>
    </row>
    <row r="18" spans="1:7" s="257" customFormat="1" ht="13.5" hidden="1" customHeight="1">
      <c r="A18" s="270" t="s">
        <v>14</v>
      </c>
      <c r="B18" s="258" t="s">
        <v>102</v>
      </c>
      <c r="C18" s="263">
        <v>0</v>
      </c>
      <c r="D18" s="1034"/>
      <c r="E18" s="261"/>
      <c r="F18" s="264">
        <v>3.0499999999999999E-2</v>
      </c>
      <c r="G18" s="262" t="s">
        <v>103</v>
      </c>
    </row>
    <row r="19" spans="1:7" s="266" customFormat="1" ht="13.5" customHeight="1">
      <c r="A19" s="948" t="s">
        <v>1055</v>
      </c>
      <c r="B19" s="253" t="s">
        <v>111</v>
      </c>
      <c r="C19" s="254">
        <f>IF(G19="已包含在土地取得成本中","0",ROUND(D19*E19/10000,0))</f>
        <v>4401</v>
      </c>
      <c r="D19" s="1036">
        <f>'数据-汇总表'!E3</f>
        <v>220053.4</v>
      </c>
      <c r="E19" s="254">
        <f>'数据-取费表'!B31</f>
        <v>200</v>
      </c>
      <c r="F19" s="274"/>
      <c r="G19" s="1" t="s">
        <v>1074</v>
      </c>
    </row>
    <row r="20" spans="1:7" s="257" customFormat="1" ht="13.5" customHeight="1">
      <c r="A20" s="948" t="s">
        <v>1057</v>
      </c>
      <c r="B20" s="253" t="s">
        <v>104</v>
      </c>
      <c r="C20" s="275">
        <f>ROUND((C5+C19)*F20,0)</f>
        <v>500</v>
      </c>
      <c r="D20" s="275"/>
      <c r="E20" s="275"/>
      <c r="F20" s="276">
        <f>'数据-取费表'!B37</f>
        <v>0.02</v>
      </c>
      <c r="G20" s="1288" t="s">
        <v>1068</v>
      </c>
    </row>
    <row r="21" spans="1:7" s="257" customFormat="1" ht="13.5" customHeight="1">
      <c r="A21" s="948" t="s">
        <v>1059</v>
      </c>
      <c r="B21" s="253" t="s">
        <v>105</v>
      </c>
      <c r="C21" s="278">
        <f>F21</f>
        <v>0.02</v>
      </c>
      <c r="D21" s="279" t="s">
        <v>126</v>
      </c>
      <c r="E21" s="275"/>
      <c r="F21" s="276">
        <f>'数据-取费表'!B38</f>
        <v>0.02</v>
      </c>
      <c r="G21" s="277" t="s">
        <v>106</v>
      </c>
    </row>
    <row r="22" spans="1:7" s="257" customFormat="1" ht="13.5" customHeight="1">
      <c r="A22" s="948" t="s">
        <v>786</v>
      </c>
      <c r="B22" s="253" t="s">
        <v>107</v>
      </c>
      <c r="C22" s="1353">
        <f ca="1">ROUND(SUM(C23:C25),0)</f>
        <v>117</v>
      </c>
      <c r="D22" s="278">
        <f ca="1">C26</f>
        <v>0</v>
      </c>
      <c r="E22" s="279" t="s">
        <v>126</v>
      </c>
      <c r="F22" s="280">
        <f ca="1">'数据-取费表'!B40</f>
        <v>4.7500000000000001E-2</v>
      </c>
      <c r="G22" s="1288" t="str">
        <f>IF('数据-取费表'!B22&lt;=1,"单利计息","复利计息")</f>
        <v>复利计息</v>
      </c>
    </row>
    <row r="23" spans="1:7" s="257" customFormat="1" ht="13.5" customHeight="1">
      <c r="A23" s="951" t="s">
        <v>794</v>
      </c>
      <c r="B23" s="258" t="s">
        <v>1061</v>
      </c>
      <c r="C23" s="1354">
        <f ca="1">ROUND(IF('数据-取费表'!B22&lt;=1,C5*F22*'数据-取费表'!B23,C5*(POWER((1+F22),'数据-取费表'!B23)-1)),0)</f>
        <v>96</v>
      </c>
      <c r="D23" s="281"/>
      <c r="E23" s="281"/>
      <c r="F23" s="282"/>
      <c r="G23" s="283" t="s">
        <v>108</v>
      </c>
    </row>
    <row r="24" spans="1:7" s="257" customFormat="1" ht="13.5" customHeight="1">
      <c r="A24" s="951" t="s">
        <v>792</v>
      </c>
      <c r="B24" s="258" t="s">
        <v>1056</v>
      </c>
      <c r="C24" s="1354">
        <f ca="1">ROUND(IF('数据-取费表'!B22&lt;=1,C19*F22*('数据-取费表'!B19/2+'数据-取费表'!B21),C19*(POWER((1+F22),('数据-取费表'!B19/2+'数据-取费表'!B21))-1)),0)</f>
        <v>20</v>
      </c>
      <c r="D24" s="281"/>
      <c r="E24" s="281"/>
      <c r="F24" s="282"/>
      <c r="G24" s="283" t="s">
        <v>109</v>
      </c>
    </row>
    <row r="25" spans="1:7" s="257" customFormat="1" ht="24">
      <c r="A25" s="951" t="s">
        <v>793</v>
      </c>
      <c r="B25" s="258" t="s">
        <v>1058</v>
      </c>
      <c r="C25" s="1354">
        <f ca="1">ROUND(IF('数据-取费表'!B22&lt;=1,C20*F22*'数据-取费表'!B23/2,C20*(POWER((1+F22),'数据-取费表'!B23/2)-1)),0)</f>
        <v>1</v>
      </c>
      <c r="D25" s="281"/>
      <c r="E25" s="284"/>
      <c r="F25" s="282"/>
      <c r="G25" s="285" t="s">
        <v>110</v>
      </c>
    </row>
    <row r="26" spans="1:7" s="257" customFormat="1">
      <c r="A26" s="951" t="s">
        <v>795</v>
      </c>
      <c r="B26" s="258" t="s">
        <v>1060</v>
      </c>
      <c r="C26" s="281">
        <f ca="1">ROUND(IF('数据-取费表'!B22&lt;=1,F21*F22*'数据-取费表'!B23/2,F21*(POWER((1+F22),'数据-取费表'!B23/2)-1)),4)</f>
        <v>0</v>
      </c>
      <c r="D26" s="281"/>
      <c r="E26" s="284"/>
      <c r="F26" s="282"/>
      <c r="G26" s="286"/>
    </row>
    <row r="27" spans="1:7" s="257" customFormat="1" ht="24.75">
      <c r="A27" s="948" t="s">
        <v>787</v>
      </c>
      <c r="B27" s="287" t="s">
        <v>112</v>
      </c>
      <c r="C27" s="288">
        <f>C28</f>
        <v>160</v>
      </c>
      <c r="D27" s="278">
        <f>C29</f>
        <v>1E-4</v>
      </c>
      <c r="E27" s="279" t="s">
        <v>126</v>
      </c>
      <c r="F27" s="289">
        <f>'数据-取费表'!Q16</f>
        <v>0.22</v>
      </c>
      <c r="G27" s="290" t="s">
        <v>1069</v>
      </c>
    </row>
    <row r="28" spans="1:7" s="257" customFormat="1" ht="13.5" customHeight="1">
      <c r="A28" s="951" t="s">
        <v>794</v>
      </c>
      <c r="B28" s="291" t="s">
        <v>1062</v>
      </c>
      <c r="C28" s="292">
        <f>ROUND((C5+C19+C20)*F27*'数据-取费表'!B21/'数据-取费表'!B20,0)</f>
        <v>160</v>
      </c>
      <c r="D28" s="278"/>
      <c r="E28" s="279"/>
      <c r="F28" s="289"/>
      <c r="G28" s="290"/>
    </row>
    <row r="29" spans="1:7" s="257" customFormat="1" ht="13.5" customHeight="1">
      <c r="A29" s="951" t="s">
        <v>792</v>
      </c>
      <c r="B29" s="291" t="s">
        <v>1063</v>
      </c>
      <c r="C29" s="281">
        <f>ROUND(C21*F27*'数据-取费表'!B21/'数据-取费表'!B20,4)</f>
        <v>1E-4</v>
      </c>
      <c r="D29" s="278"/>
      <c r="E29" s="279"/>
      <c r="F29" s="289"/>
      <c r="G29" s="290"/>
    </row>
    <row r="30" spans="1:7" s="257" customFormat="1" ht="13.5" customHeight="1">
      <c r="A30" s="948"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27803</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1753</v>
      </c>
      <c r="D33" s="275"/>
      <c r="E33" s="255"/>
      <c r="F33" s="284"/>
      <c r="G33" s="277"/>
    </row>
    <row r="34" spans="1:7" s="301" customFormat="1" ht="13.5" customHeight="1">
      <c r="A34" s="951" t="s">
        <v>794</v>
      </c>
      <c r="B34" s="258" t="s">
        <v>59</v>
      </c>
      <c r="C34" s="263">
        <f>IF(F34=100%,'数据-取费表'!M16-SUMIF('数据-取费表'!C:C,"公共配套",'数据-取费表'!M:M),'数据-取费表'!O16-SUMIF('数据-取费表'!C:C,"公共配套",'数据-取费表'!O:O))</f>
        <v>1593</v>
      </c>
      <c r="D34" s="260"/>
      <c r="E34" s="263"/>
      <c r="F34" s="300">
        <f>IF('数据-取费表'!B24=0,1,'数据-取费表'!N16)</f>
        <v>0.02</v>
      </c>
      <c r="G34" s="262" t="s">
        <v>116</v>
      </c>
    </row>
    <row r="35" spans="1:7" ht="13.5" customHeight="1">
      <c r="A35" s="951" t="s">
        <v>796</v>
      </c>
      <c r="B35" s="258" t="s">
        <v>60</v>
      </c>
      <c r="C35" s="263">
        <f>ROUND(C34*F35,0)</f>
        <v>48</v>
      </c>
      <c r="D35" s="263"/>
      <c r="E35" s="263"/>
      <c r="F35" s="302">
        <f>'数据-取费表'!B33</f>
        <v>0.03</v>
      </c>
      <c r="G35" s="262" t="s">
        <v>117</v>
      </c>
    </row>
    <row r="36" spans="1:7" ht="24">
      <c r="A36" s="951"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1" t="s">
        <v>798</v>
      </c>
      <c r="B37" s="258" t="s">
        <v>118</v>
      </c>
      <c r="C37" s="292">
        <f>ROUND(E37*D37*F34/10000,0)</f>
        <v>88</v>
      </c>
      <c r="D37" s="260">
        <f>'数据-汇总表'!E3</f>
        <v>220053.4</v>
      </c>
      <c r="E37" s="292">
        <f>'数据-取费表'!B35</f>
        <v>200</v>
      </c>
      <c r="F37" s="302"/>
      <c r="G37" s="304" t="s">
        <v>119</v>
      </c>
    </row>
    <row r="38" spans="1:7" ht="13.5" customHeight="1">
      <c r="A38" s="951" t="s">
        <v>799</v>
      </c>
      <c r="B38" s="258" t="s">
        <v>63</v>
      </c>
      <c r="C38" s="263">
        <f>ROUND(C34*F38,0)</f>
        <v>24</v>
      </c>
      <c r="D38" s="263"/>
      <c r="E38" s="263"/>
      <c r="F38" s="302">
        <f>'数据-取费表'!B36</f>
        <v>1.4999999999999999E-2</v>
      </c>
      <c r="G38" s="262" t="s">
        <v>117</v>
      </c>
    </row>
    <row r="39" spans="1:7" s="257" customFormat="1" ht="13.5" customHeight="1">
      <c r="A39" s="948" t="s">
        <v>783</v>
      </c>
      <c r="B39" s="253" t="s">
        <v>104</v>
      </c>
      <c r="C39" s="275">
        <f>ROUND(C33*F20,0)</f>
        <v>35</v>
      </c>
      <c r="D39" s="275"/>
      <c r="E39" s="275"/>
      <c r="F39" s="276"/>
      <c r="G39" s="1288" t="s">
        <v>1071</v>
      </c>
    </row>
    <row r="40" spans="1:7" s="257" customFormat="1" ht="13.5" customHeight="1">
      <c r="A40" s="948" t="s">
        <v>784</v>
      </c>
      <c r="B40" s="253" t="s">
        <v>105</v>
      </c>
      <c r="C40" s="305">
        <f>F21</f>
        <v>0.02</v>
      </c>
      <c r="D40" s="279" t="s">
        <v>129</v>
      </c>
      <c r="E40" s="275"/>
      <c r="F40" s="276"/>
      <c r="G40" s="277" t="s">
        <v>120</v>
      </c>
    </row>
    <row r="41" spans="1:7" s="257" customFormat="1" ht="13.5" customHeight="1">
      <c r="A41" s="948" t="s">
        <v>785</v>
      </c>
      <c r="B41" s="253" t="s">
        <v>107</v>
      </c>
      <c r="C41" s="275">
        <f ca="1">ROUND(SUM(C42:C43),0)</f>
        <v>4</v>
      </c>
      <c r="D41" s="278">
        <f ca="1">C44</f>
        <v>0</v>
      </c>
      <c r="E41" s="279" t="s">
        <v>129</v>
      </c>
      <c r="F41" s="280"/>
      <c r="G41" s="1288" t="str">
        <f>IF('数据-取费表'!B22&lt;=1,"单利计息","复利计息")</f>
        <v>复利计息</v>
      </c>
    </row>
    <row r="42" spans="1:7" ht="13.5" customHeight="1">
      <c r="A42" s="951" t="s">
        <v>794</v>
      </c>
      <c r="B42" s="258" t="s">
        <v>1061</v>
      </c>
      <c r="C42" s="281">
        <f ca="1">ROUND(IF('数据-取费表'!B22&lt;=1,C33*F22*'数据-取费表'!B21/2,C33*(POWER((1+F22),'数据-取费表'!B21/2)-1)),0)</f>
        <v>4</v>
      </c>
      <c r="D42" s="281"/>
      <c r="E42" s="281"/>
      <c r="F42" s="282"/>
      <c r="G42" s="3176" t="s">
        <v>121</v>
      </c>
    </row>
    <row r="43" spans="1:7" ht="13.5" customHeight="1">
      <c r="A43" s="951" t="s">
        <v>792</v>
      </c>
      <c r="B43" s="258" t="s">
        <v>1064</v>
      </c>
      <c r="C43" s="281">
        <f ca="1">ROUND(IF('数据-取费表'!B22&lt;=1,C39*F22*'数据-取费表'!B21/2,C39*(POWER((1+F22),'数据-取费表'!B21/2)-1)),0)</f>
        <v>0</v>
      </c>
      <c r="D43" s="281"/>
      <c r="E43" s="281"/>
      <c r="F43" s="282"/>
      <c r="G43" s="3177"/>
    </row>
    <row r="44" spans="1:7" ht="13.5" customHeight="1">
      <c r="A44" s="951" t="s">
        <v>793</v>
      </c>
      <c r="B44" s="258" t="s">
        <v>1066</v>
      </c>
      <c r="C44" s="281">
        <f ca="1">ROUND(IF('数据-取费表'!B22&lt;=1,C40*F22*'数据-取费表'!B21/2,C40*(POWER((1+F22),'数据-取费表'!B21/2)-1)),4)</f>
        <v>0</v>
      </c>
      <c r="D44" s="281"/>
      <c r="E44" s="281"/>
      <c r="F44" s="282"/>
      <c r="G44" s="3178"/>
    </row>
    <row r="45" spans="1:7" s="257" customFormat="1" ht="13.5" customHeight="1">
      <c r="A45" s="948" t="s">
        <v>786</v>
      </c>
      <c r="B45" s="287" t="s">
        <v>112</v>
      </c>
      <c r="C45" s="288">
        <f>C46</f>
        <v>393</v>
      </c>
      <c r="D45" s="278">
        <f>C47</f>
        <v>4.4000000000000003E-3</v>
      </c>
      <c r="E45" s="279" t="s">
        <v>129</v>
      </c>
      <c r="F45" s="289"/>
      <c r="G45" s="290" t="s">
        <v>1072</v>
      </c>
    </row>
    <row r="46" spans="1:7" s="257" customFormat="1" ht="13.5" customHeight="1">
      <c r="A46" s="951" t="s">
        <v>794</v>
      </c>
      <c r="B46" s="291" t="s">
        <v>1065</v>
      </c>
      <c r="C46" s="292">
        <f>ROUND((C33+C39)*F27,0)</f>
        <v>393</v>
      </c>
      <c r="D46" s="306"/>
      <c r="E46" s="279"/>
      <c r="F46" s="289"/>
      <c r="G46" s="290"/>
    </row>
    <row r="47" spans="1:7" s="257" customFormat="1" ht="13.5" customHeight="1">
      <c r="A47" s="951" t="s">
        <v>792</v>
      </c>
      <c r="B47" s="291" t="s">
        <v>1067</v>
      </c>
      <c r="C47" s="281">
        <f>ROUND(C40*F27,4)</f>
        <v>4.4000000000000003E-3</v>
      </c>
      <c r="D47" s="306"/>
      <c r="E47" s="279"/>
      <c r="F47" s="289"/>
      <c r="G47" s="290"/>
    </row>
    <row r="48" spans="1:7" s="257" customFormat="1" ht="13.5" customHeight="1">
      <c r="A48" s="948" t="s">
        <v>787</v>
      </c>
      <c r="B48" s="253" t="s">
        <v>122</v>
      </c>
      <c r="C48" s="305">
        <f>F30</f>
        <v>5.5000000000000007E-2</v>
      </c>
      <c r="D48" s="279" t="s">
        <v>130</v>
      </c>
      <c r="E48" s="275"/>
      <c r="F48" s="280"/>
      <c r="G48" s="277" t="s">
        <v>123</v>
      </c>
    </row>
    <row r="49" spans="1:7" ht="16.5" customHeight="1">
      <c r="A49" s="948" t="s">
        <v>788</v>
      </c>
      <c r="B49" s="253" t="s">
        <v>131</v>
      </c>
      <c r="C49" s="275">
        <f ca="1">ROUND((C33+C39+C41+C45)/(1-C40-D41-D45-C48/(1+'数据-取费表'!B42)),0)</f>
        <v>2367</v>
      </c>
      <c r="D49" s="275"/>
      <c r="E49" s="275"/>
      <c r="F49" s="307"/>
      <c r="G49" s="277" t="s">
        <v>1073</v>
      </c>
    </row>
    <row r="50" spans="1:7" s="301" customFormat="1" ht="24">
      <c r="A50" s="948" t="s">
        <v>789</v>
      </c>
      <c r="B50" s="253" t="s">
        <v>124</v>
      </c>
      <c r="C50" s="275"/>
      <c r="D50" s="275"/>
      <c r="E50" s="275"/>
      <c r="F50" s="307">
        <f>IF('数据-取费表'!B24=0,'数据-取费表'!N16,1)</f>
        <v>1</v>
      </c>
      <c r="G50" s="290" t="s">
        <v>125</v>
      </c>
    </row>
    <row r="51" spans="1:7" ht="16.5" customHeight="1">
      <c r="A51" s="948" t="s">
        <v>790</v>
      </c>
      <c r="B51" s="253" t="s">
        <v>132</v>
      </c>
      <c r="C51" s="275">
        <f ca="1">ROUND(C49*F50,0)</f>
        <v>2367</v>
      </c>
      <c r="D51" s="275"/>
      <c r="E51" s="275"/>
      <c r="F51" s="307"/>
      <c r="G51" s="277" t="s">
        <v>64</v>
      </c>
    </row>
    <row r="52" spans="1:7" s="251" customFormat="1" ht="16.5" thickBot="1">
      <c r="A52" s="308" t="s">
        <v>65</v>
      </c>
      <c r="B52" s="309"/>
      <c r="C52" s="310">
        <f ca="1">C31+C51</f>
        <v>30170</v>
      </c>
      <c r="D52" s="309"/>
      <c r="E52" s="309"/>
      <c r="F52" s="309"/>
      <c r="G52" s="311"/>
    </row>
    <row r="55" spans="1:7" ht="15">
      <c r="B55" s="313" t="s">
        <v>66</v>
      </c>
      <c r="C55" s="314"/>
    </row>
    <row r="56" spans="1:7">
      <c r="B56" s="316" t="s">
        <v>67</v>
      </c>
      <c r="C56" s="317">
        <f ca="1">ROUND(C51/C52,3)</f>
        <v>7.8E-2</v>
      </c>
    </row>
    <row r="57" spans="1:7">
      <c r="B57" s="316" t="s">
        <v>68</v>
      </c>
      <c r="C57" s="318">
        <f ca="1">1-C56</f>
        <v>0.92200000000000004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36" t="s">
        <v>156</v>
      </c>
      <c r="B1" s="3336"/>
      <c r="C1" s="3336"/>
      <c r="D1" s="3336"/>
      <c r="E1" s="3336"/>
      <c r="F1" s="3336"/>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37" t="s">
        <v>169</v>
      </c>
      <c r="B2" s="3337"/>
      <c r="C2" s="3337"/>
      <c r="D2" s="3337"/>
      <c r="E2" s="3337"/>
      <c r="F2" s="3337"/>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38"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39"/>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36" t="s">
        <v>871</v>
      </c>
      <c r="B1" s="3336"/>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43358</v>
      </c>
      <c r="D1" s="1698" t="s">
        <v>1301</v>
      </c>
      <c r="E1" s="1693">
        <f>'数据-取费表'!B22</f>
        <v>3.5</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6</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3058</v>
      </c>
      <c r="D1" s="1818" t="s">
        <v>3151</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277" t="s">
        <v>1403</v>
      </c>
      <c r="C6" s="1295" t="e">
        <f ca="1">ROUND(F6*F8*F7*(1-F9)/10000,0)</f>
        <v>#N/A</v>
      </c>
      <c r="D6" s="163" t="s">
        <v>3032</v>
      </c>
      <c r="E6" s="346" t="s">
        <v>1405</v>
      </c>
      <c r="F6" s="347" t="e">
        <f ca="1">INDIRECT("'数据-取费表'!u"&amp;$G$1)</f>
        <v>#N/A</v>
      </c>
      <c r="G6" s="1849"/>
      <c r="H6" s="1290" t="s">
        <v>1035</v>
      </c>
      <c r="I6" s="3277" t="s">
        <v>1403</v>
      </c>
      <c r="J6" s="345" t="e">
        <f ca="1">ROUND(M6*M8*M7*(1-M9)/10000,0)</f>
        <v>#N/A</v>
      </c>
      <c r="K6" s="163" t="s">
        <v>3031</v>
      </c>
      <c r="L6" s="346" t="s">
        <v>1405</v>
      </c>
      <c r="M6" s="347" t="e">
        <f ca="1">INDIRECT("'数据-取费表'!z"&amp;$G$1)</f>
        <v>#N/A</v>
      </c>
    </row>
    <row r="7" spans="1:37" ht="18" customHeight="1">
      <c r="A7" s="1294"/>
      <c r="B7" s="3278"/>
      <c r="C7" s="1296"/>
      <c r="D7" s="351"/>
      <c r="E7" s="2945" t="s">
        <v>1406</v>
      </c>
      <c r="F7" s="347" t="e">
        <f ca="1">IF(INDIRECT("'数据-取费表'!ah"&amp;$G$1)="",INDIRECT("'数据-取费表'!k"&amp;$G$1),INDIRECT("'数据-取费表'!ah"&amp;$G$1))</f>
        <v>#N/A</v>
      </c>
      <c r="G7" s="1849"/>
      <c r="H7" s="348"/>
      <c r="I7" s="3278"/>
      <c r="J7" s="350"/>
      <c r="K7" s="351"/>
      <c r="L7" s="346" t="s">
        <v>1406</v>
      </c>
      <c r="M7" s="347" t="e">
        <f ca="1">F7</f>
        <v>#N/A</v>
      </c>
    </row>
    <row r="8" spans="1:37" ht="18" customHeight="1">
      <c r="A8" s="348"/>
      <c r="B8" s="3278"/>
      <c r="C8" s="350"/>
      <c r="D8" s="351"/>
      <c r="E8" s="346" t="s">
        <v>1407</v>
      </c>
      <c r="F8" s="347" t="e">
        <f ca="1">INDIRECT("'数据-取费表'!ai"&amp;$G$1)</f>
        <v>#N/A</v>
      </c>
      <c r="G8" s="1849"/>
      <c r="H8" s="348"/>
      <c r="I8" s="3278"/>
      <c r="J8" s="350"/>
      <c r="K8" s="351"/>
      <c r="L8" s="346" t="s">
        <v>1407</v>
      </c>
      <c r="M8" s="347" t="e">
        <f ca="1">INDIRECT("'数据-取费表'!ai"&amp;$G$1)</f>
        <v>#N/A</v>
      </c>
    </row>
    <row r="9" spans="1:37" ht="18" customHeight="1">
      <c r="A9" s="348"/>
      <c r="B9" s="3279"/>
      <c r="C9" s="350"/>
      <c r="D9" s="351"/>
      <c r="E9" s="346" t="s">
        <v>1408</v>
      </c>
      <c r="F9" s="356" t="e">
        <f ca="1">INDIRECT("'数据-取费表'!w"&amp;$G$1)</f>
        <v>#N/A</v>
      </c>
      <c r="G9" s="1849"/>
      <c r="H9" s="348"/>
      <c r="I9" s="3279"/>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3152</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8"/>
      <c r="D11" s="1824"/>
      <c r="E11" s="357" t="s">
        <v>1413</v>
      </c>
      <c r="F11" s="358">
        <f ca="1">'数据-取费表'!B39</f>
        <v>1.4999999999999999E-2</v>
      </c>
      <c r="G11" s="1849"/>
      <c r="H11" s="1298"/>
      <c r="I11" s="1823" t="s">
        <v>1388</v>
      </c>
      <c r="J11" s="1178"/>
      <c r="K11" s="747"/>
      <c r="L11" s="357"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1" t="s">
        <v>1034</v>
      </c>
      <c r="B14" s="346" t="s">
        <v>1418</v>
      </c>
      <c r="C14" s="362" t="e">
        <f ca="1">INDIRECT("'数据-取费表'!m"&amp;$G$1)+INDIRECT("'数据-取费表'!t"&amp;$G$1)</f>
        <v>#N/A</v>
      </c>
      <c r="D14" s="2939" t="s">
        <v>1419</v>
      </c>
      <c r="E14" s="2937"/>
      <c r="F14" s="363"/>
      <c r="G14" s="1849"/>
      <c r="H14" s="1201" t="s">
        <v>1035</v>
      </c>
      <c r="I14" s="346" t="s">
        <v>1420</v>
      </c>
      <c r="J14" s="23" t="e">
        <f ca="1">C29</f>
        <v>#N/A</v>
      </c>
      <c r="K14" s="2944"/>
      <c r="L14" s="979"/>
      <c r="M14" s="980"/>
    </row>
    <row r="15" spans="1:37" s="1856" customFormat="1" ht="18" customHeight="1" thickBot="1">
      <c r="A15" s="1201"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1" t="s">
        <v>1390</v>
      </c>
      <c r="B17" s="346" t="s">
        <v>1427</v>
      </c>
      <c r="C17" s="23" t="e">
        <f ca="1">ROUND(F17*(F43+INDIRECT("'数据-取费表'!S"&amp;$G$1))/10000,0)</f>
        <v>#N/A</v>
      </c>
      <c r="D17" s="346" t="s">
        <v>1428</v>
      </c>
      <c r="E17" s="346" t="s">
        <v>1429</v>
      </c>
      <c r="F17" s="25">
        <f>'数据-取费表'!B35</f>
        <v>200</v>
      </c>
      <c r="G17" s="1852"/>
      <c r="H17" s="1201"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6" t="s">
        <v>1433</v>
      </c>
      <c r="C18" s="23" t="e">
        <f ca="1">ROUND(C14*F18,0)</f>
        <v>#N/A</v>
      </c>
      <c r="D18" s="346" t="s">
        <v>1422</v>
      </c>
      <c r="E18" s="346" t="s">
        <v>1423</v>
      </c>
      <c r="F18" s="366">
        <f>'数据-取费表'!B36</f>
        <v>1.4999999999999999E-2</v>
      </c>
      <c r="G18" s="1852"/>
      <c r="H18" s="1201"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6" t="s">
        <v>1436</v>
      </c>
      <c r="C19" s="23" t="e">
        <f ca="1">SUM(C14:C18)</f>
        <v>#N/A</v>
      </c>
      <c r="D19" s="139" t="s">
        <v>1437</v>
      </c>
      <c r="E19" s="2943"/>
      <c r="F19" s="25"/>
      <c r="G19" s="1849"/>
      <c r="H19" s="1201"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1" t="s">
        <v>1039</v>
      </c>
      <c r="B20" s="346" t="s">
        <v>1440</v>
      </c>
      <c r="C20" s="23" t="e">
        <f ca="1">ROUND(C19*F20,0)</f>
        <v>#N/A</v>
      </c>
      <c r="D20" s="368" t="s">
        <v>1441</v>
      </c>
      <c r="E20" s="346" t="s">
        <v>1423</v>
      </c>
      <c r="F20" s="366">
        <f>'数据-取费表'!B37</f>
        <v>0.02</v>
      </c>
      <c r="G20" s="1852"/>
      <c r="H20" s="1201"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6" t="s">
        <v>1449</v>
      </c>
      <c r="C22" s="23"/>
      <c r="D22" s="139" t="str">
        <f>IF(F23&lt;=1,"单利计息。","复利计息。")&amp;"建造成本、管理费用、销售费用产生的利息。"</f>
        <v>复利计息。建造成本、管理费用、销售费用产生的利息。</v>
      </c>
      <c r="E22" s="2943"/>
      <c r="F22" s="25"/>
      <c r="G22" s="1849"/>
      <c r="H22" s="1201" t="s">
        <v>1039</v>
      </c>
      <c r="I22" s="346" t="s">
        <v>1450</v>
      </c>
      <c r="J22" s="23" t="e">
        <f ca="1">ROUND(J14*M22,1)</f>
        <v>#N/A</v>
      </c>
      <c r="K22" s="2938" t="s">
        <v>1451</v>
      </c>
      <c r="L22" s="346" t="s">
        <v>1423</v>
      </c>
      <c r="M22" s="373" t="e">
        <f ca="1">INDIRECT("'数据-取费表'!Ak"&amp;$G$1)</f>
        <v>#N/A</v>
      </c>
    </row>
    <row r="23" spans="1:37" s="1856" customFormat="1" ht="18" customHeight="1">
      <c r="A23" s="1201"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2"/>
      <c r="H23" s="1201"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6" t="s">
        <v>1462</v>
      </c>
      <c r="C25" s="23"/>
      <c r="D25" s="139" t="s">
        <v>1463</v>
      </c>
      <c r="E25" s="2943"/>
      <c r="F25" s="25"/>
      <c r="G25" s="1849"/>
      <c r="H25" s="1328" t="s">
        <v>1031</v>
      </c>
      <c r="I25" s="1343" t="s">
        <v>1464</v>
      </c>
      <c r="J25" s="354" t="e">
        <f ca="1">J5-J16</f>
        <v>#N/A</v>
      </c>
      <c r="K25" s="1344" t="s">
        <v>1465</v>
      </c>
      <c r="L25" s="1345"/>
      <c r="M25" s="1346"/>
    </row>
    <row r="26" spans="1:37">
      <c r="A26" s="1201"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1"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1"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1"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1"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1"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1"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1"/>
      <c r="I47" s="1878" t="s">
        <v>1527</v>
      </c>
      <c r="J47" s="1879" t="s">
        <v>3153</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1"/>
      <c r="G48" s="791"/>
      <c r="H48" s="792"/>
      <c r="I48" s="1885" t="s">
        <v>1531</v>
      </c>
      <c r="J48" s="1886" t="s">
        <v>3154</v>
      </c>
      <c r="K48" s="1887" t="s">
        <v>1532</v>
      </c>
      <c r="L48" s="1888" t="e">
        <f ca="1">INDIRECT("'数据-取费表'!f"&amp;$G$1)</f>
        <v>#N/A</v>
      </c>
      <c r="O48" s="1882" t="s">
        <v>1041</v>
      </c>
      <c r="P48" s="1883" t="s">
        <v>1533</v>
      </c>
      <c r="Q48" s="1884" t="e">
        <f ca="1">J60</f>
        <v>#N/A</v>
      </c>
      <c r="R48" s="1884" t="s">
        <v>1534</v>
      </c>
    </row>
    <row r="49" spans="1:18" s="1840" customFormat="1" ht="13.5" thickBot="1">
      <c r="A49" s="1194"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5"/>
      <c r="B50" s="1198"/>
      <c r="C50" s="1367"/>
      <c r="D50" s="1172"/>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6"/>
      <c r="B51" s="1198"/>
      <c r="C51" s="1199"/>
      <c r="D51" s="1172"/>
      <c r="E51" s="1200"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275" t="s">
        <v>1549</v>
      </c>
      <c r="L53" s="3276"/>
      <c r="O53" s="1882" t="s">
        <v>1046</v>
      </c>
      <c r="P53" s="1883" t="s">
        <v>1550</v>
      </c>
      <c r="Q53" s="1884" t="e">
        <f ca="1">Q47+Q48</f>
        <v>#N/A</v>
      </c>
      <c r="R53" s="1884" t="s">
        <v>1047</v>
      </c>
    </row>
    <row r="54" spans="1:18" s="1840" customFormat="1" ht="13.5" thickBot="1">
      <c r="A54" s="1405"/>
      <c r="B54" s="1823" t="s">
        <v>1388</v>
      </c>
      <c r="C54" s="1178"/>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6">
        <v>2</v>
      </c>
      <c r="B56" s="1177" t="s">
        <v>1415</v>
      </c>
      <c r="C56" s="275" t="e">
        <f ca="1">C13</f>
        <v>#N/A</v>
      </c>
      <c r="D56" s="1912"/>
      <c r="E56" s="1913"/>
      <c r="F56" s="1905"/>
      <c r="I56" s="1914" t="s">
        <v>1555</v>
      </c>
      <c r="J56" s="1915" t="s">
        <v>3048</v>
      </c>
      <c r="K56" s="1885" t="s">
        <v>1556</v>
      </c>
      <c r="L56" s="1888" t="e">
        <f ca="1">IF(L48&lt;J51,"——",L48-J53)</f>
        <v>#N/A</v>
      </c>
      <c r="O56" s="1882" t="s">
        <v>1040</v>
      </c>
      <c r="P56" s="1883" t="s">
        <v>1529</v>
      </c>
      <c r="Q56" s="1884" t="e">
        <f ca="1">C40+J29</f>
        <v>#N/A</v>
      </c>
      <c r="R56" s="1884" t="s">
        <v>1530</v>
      </c>
    </row>
    <row r="57" spans="1:18" s="1840" customFormat="1" ht="24.75" thickBot="1">
      <c r="A57" s="1916"/>
      <c r="B57" s="1169"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7" t="s">
        <v>1425</v>
      </c>
      <c r="C58" s="360" t="e">
        <f ca="1">ROUND(C59+C64+C65+C66,0)</f>
        <v>#N/A</v>
      </c>
      <c r="D58" s="1179" t="s">
        <v>1426</v>
      </c>
      <c r="E58" s="1180"/>
      <c r="F58" s="1181"/>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1" t="s">
        <v>1035</v>
      </c>
      <c r="B59" s="1169" t="s">
        <v>1430</v>
      </c>
      <c r="C59" s="23" t="e">
        <f ca="1">ROUND(IF(项目基本情况!B11="自然人",C48*F59,C60+C61+C62),1)</f>
        <v>#N/A</v>
      </c>
      <c r="D59" s="1182" t="s">
        <v>1431</v>
      </c>
      <c r="E59" s="1183"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1" t="s">
        <v>1034</v>
      </c>
      <c r="B60" s="1169" t="s">
        <v>1434</v>
      </c>
      <c r="C60" s="23" t="e">
        <f ca="1">IF(项目基本情况!B11="自然人","——",ROUND(C48*F60/(1+'数据-取费表'!C42),2))</f>
        <v>#N/A</v>
      </c>
      <c r="D60" s="1183" t="s">
        <v>1435</v>
      </c>
      <c r="E60" s="1169"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1" t="s">
        <v>1493</v>
      </c>
      <c r="B61" s="1169" t="s">
        <v>1438</v>
      </c>
      <c r="C61" s="23" t="e">
        <f ca="1">IF(项目基本情况!B11="自然人","——",IF(D61="按租金收入计税",ROUND(C48*F61,2),IF(D61="按房产原值计税",ROUND(C57*F61*0.7,2),INDIRECT("'数据-取费表'!Aj"&amp;$G$1))))</f>
        <v>#N/A</v>
      </c>
      <c r="D61" s="1826" t="s">
        <v>1439</v>
      </c>
      <c r="E61" s="1169"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1" t="s">
        <v>1496</v>
      </c>
      <c r="B62" s="1168" t="s">
        <v>1442</v>
      </c>
      <c r="C62" s="24" t="e">
        <f ca="1">IF(项目基本情况!B11="自然人","——",ROUND(F62*F63/10000,2))</f>
        <v>#N/A</v>
      </c>
      <c r="D62" s="1184" t="s">
        <v>1443</v>
      </c>
      <c r="E62" s="1169"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5"/>
      <c r="C63" s="28"/>
      <c r="D63" s="1185"/>
      <c r="E63" s="1169"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1" t="s">
        <v>1039</v>
      </c>
      <c r="B64" s="1169" t="s">
        <v>1450</v>
      </c>
      <c r="C64" s="23" t="e">
        <f ca="1">ROUND(C57*F64,1)</f>
        <v>#N/A</v>
      </c>
      <c r="D64" s="1183" t="s">
        <v>1483</v>
      </c>
      <c r="E64" s="1169"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t="e">
        <f ca="1">ROUND(C56*F65,1)</f>
        <v>#N/A</v>
      </c>
      <c r="D65" s="1183" t="s">
        <v>1455</v>
      </c>
      <c r="E65" s="1169"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1" t="s">
        <v>1505</v>
      </c>
      <c r="B66" s="1169" t="s">
        <v>1440</v>
      </c>
      <c r="C66" s="23" t="e">
        <f ca="1">ROUND(C48*F66,1)</f>
        <v>#N/A</v>
      </c>
      <c r="D66" s="1183" t="s">
        <v>1460</v>
      </c>
      <c r="E66" s="1169" t="s">
        <v>1423</v>
      </c>
      <c r="F66" s="356" t="e">
        <f t="shared" ca="1" si="0"/>
        <v>#N/A</v>
      </c>
      <c r="O66" s="1882" t="s">
        <v>1041</v>
      </c>
      <c r="P66" s="1883" t="s">
        <v>1559</v>
      </c>
      <c r="Q66" s="1884" t="e">
        <f ca="1">L60</f>
        <v>#N/A</v>
      </c>
      <c r="R66" s="1884" t="s">
        <v>1582</v>
      </c>
    </row>
    <row r="67" spans="1:18" s="1840" customFormat="1" ht="16.5" thickBot="1">
      <c r="A67" s="1176" t="s">
        <v>1031</v>
      </c>
      <c r="B67" s="1186" t="s">
        <v>1464</v>
      </c>
      <c r="C67" s="360" t="e">
        <f ca="1">C48-C58</f>
        <v>#N/A</v>
      </c>
      <c r="D67" s="1182" t="s">
        <v>1465</v>
      </c>
      <c r="E67" s="1187"/>
      <c r="F67" s="1188"/>
      <c r="O67" s="1892" t="s">
        <v>1042</v>
      </c>
      <c r="P67" s="1883" t="s">
        <v>1563</v>
      </c>
      <c r="Q67" s="1931" t="e">
        <f ca="1">L51</f>
        <v>#N/A</v>
      </c>
      <c r="R67" s="1884" t="s">
        <v>1583</v>
      </c>
    </row>
    <row r="68" spans="1:18" s="1840" customFormat="1" ht="16.5" thickBot="1">
      <c r="A68" s="1166" t="s">
        <v>1032</v>
      </c>
      <c r="B68" s="1167" t="s">
        <v>1486</v>
      </c>
      <c r="C68" s="345" t="e">
        <f ca="1">ROUND(C67*(1-((1+F70)/(1+F68))^F69)/(F68-F70),0)</f>
        <v>#N/A</v>
      </c>
      <c r="D68" s="1184" t="s">
        <v>1470</v>
      </c>
      <c r="E68" s="1169" t="s">
        <v>1471</v>
      </c>
      <c r="F68" s="356" t="e">
        <f ca="1">F40</f>
        <v>#N/A</v>
      </c>
      <c r="O68" s="1892" t="s">
        <v>1043</v>
      </c>
      <c r="P68" s="1932" t="s">
        <v>1584</v>
      </c>
      <c r="Q68" s="1884" t="e">
        <f ca="1">ROUND(Q69-Q70*Q71,0)</f>
        <v>#N/A</v>
      </c>
      <c r="R68" s="1884" t="s">
        <v>1051</v>
      </c>
    </row>
    <row r="69" spans="1:18" s="1840" customFormat="1" ht="13.5" thickBot="1">
      <c r="A69" s="1170"/>
      <c r="B69" s="1171"/>
      <c r="C69" s="350"/>
      <c r="D69" s="1189" t="s">
        <v>1474</v>
      </c>
      <c r="E69" s="1169" t="s">
        <v>1475</v>
      </c>
      <c r="F69" s="378" t="e">
        <f ca="1">F41</f>
        <v>#N/A</v>
      </c>
      <c r="O69" s="1892" t="s">
        <v>1048</v>
      </c>
      <c r="P69" s="1932" t="s">
        <v>1585</v>
      </c>
      <c r="Q69" s="1884" t="e">
        <f ca="1">C39</f>
        <v>#N/A</v>
      </c>
      <c r="R69" s="1884" t="s">
        <v>1530</v>
      </c>
    </row>
    <row r="70" spans="1:18" s="1840" customFormat="1" ht="13.5" thickBot="1">
      <c r="A70" s="1173"/>
      <c r="B70" s="1174"/>
      <c r="C70" s="354"/>
      <c r="D70" s="1185"/>
      <c r="E70" s="1169" t="s">
        <v>1478</v>
      </c>
      <c r="F70" s="1274"/>
      <c r="O70" s="1892" t="s">
        <v>1049</v>
      </c>
      <c r="P70" s="1932" t="s">
        <v>1586</v>
      </c>
      <c r="Q70" s="1884" t="e">
        <f ca="1">C13</f>
        <v>#N/A</v>
      </c>
      <c r="R70" s="1884" t="s">
        <v>1530</v>
      </c>
    </row>
    <row r="71" spans="1:18" s="1840" customFormat="1" ht="13.5" thickBot="1">
      <c r="A71" s="1190" t="s">
        <v>1033</v>
      </c>
      <c r="B71" s="1191" t="s">
        <v>1488</v>
      </c>
      <c r="C71" s="381" t="e">
        <f ca="1">ROUND(C68*10000/F71,0)</f>
        <v>#N/A</v>
      </c>
      <c r="D71" s="1192" t="s">
        <v>1489</v>
      </c>
      <c r="E71" s="1193"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D33" sqref="D3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48</v>
      </c>
      <c r="D1" s="1818" t="s">
        <v>3151</v>
      </c>
      <c r="E1" s="1819" t="s">
        <v>1387</v>
      </c>
      <c r="F1" s="1282">
        <f ca="1">J53</f>
        <v>39.130000000000003</v>
      </c>
      <c r="G1" s="1834">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28902</v>
      </c>
      <c r="C2" s="1843" t="s">
        <v>1517</v>
      </c>
      <c r="D2" s="1843"/>
      <c r="E2" s="1844"/>
      <c r="F2" s="1845"/>
      <c r="G2" s="1846"/>
      <c r="H2" s="1838"/>
      <c r="I2" s="1838"/>
      <c r="J2" s="1838"/>
      <c r="K2" s="1839"/>
      <c r="L2" s="1838"/>
      <c r="M2" s="1838"/>
    </row>
    <row r="3" spans="1:37" ht="18" customHeight="1" thickBot="1">
      <c r="A3" s="1847" t="s">
        <v>1518</v>
      </c>
      <c r="B3" s="1848">
        <f ca="1">IF(ISERROR(B2*10000/F43),0,ROUND(B2*10000/F43,0))</f>
        <v>6758</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2110</v>
      </c>
      <c r="D5" s="1820" t="s">
        <v>1402</v>
      </c>
      <c r="E5" s="1292"/>
      <c r="F5" s="1293"/>
      <c r="G5" s="1849"/>
      <c r="H5" s="343">
        <v>1</v>
      </c>
      <c r="I5" s="344" t="s">
        <v>1401</v>
      </c>
      <c r="J5" s="1291">
        <f ca="1">J6+J10+J12</f>
        <v>0</v>
      </c>
      <c r="K5" s="1820" t="s">
        <v>1402</v>
      </c>
      <c r="L5" s="1292"/>
      <c r="M5" s="1293"/>
    </row>
    <row r="6" spans="1:37" ht="18" customHeight="1">
      <c r="A6" s="1290" t="s">
        <v>1035</v>
      </c>
      <c r="B6" s="3277" t="s">
        <v>1403</v>
      </c>
      <c r="C6" s="1295">
        <f ca="1">ROUND(F6*F8*F7*(1-F9)/10000,0)</f>
        <v>2107</v>
      </c>
      <c r="D6" s="163" t="s">
        <v>3032</v>
      </c>
      <c r="E6" s="346" t="s">
        <v>1405</v>
      </c>
      <c r="F6" s="347">
        <f ca="1">INDIRECT("'数据-取费表'!u"&amp;$G$1)</f>
        <v>1.5</v>
      </c>
      <c r="G6" s="1849"/>
      <c r="H6" s="1290" t="s">
        <v>1035</v>
      </c>
      <c r="I6" s="3277" t="s">
        <v>1403</v>
      </c>
      <c r="J6" s="345">
        <f ca="1">ROUND(M6*M8*M7*(1-M9)/10000,0)</f>
        <v>0</v>
      </c>
      <c r="K6" s="163" t="s">
        <v>3031</v>
      </c>
      <c r="L6" s="346" t="s">
        <v>1405</v>
      </c>
      <c r="M6" s="347">
        <f ca="1">INDIRECT("'数据-取费表'!z"&amp;$G$1)</f>
        <v>0</v>
      </c>
    </row>
    <row r="7" spans="1:37" ht="18" customHeight="1">
      <c r="A7" s="1294"/>
      <c r="B7" s="3278"/>
      <c r="C7" s="1296"/>
      <c r="D7" s="351"/>
      <c r="E7" s="2945" t="s">
        <v>1406</v>
      </c>
      <c r="F7" s="347">
        <f ca="1">IF(INDIRECT("'数据-取费表'!ah"&amp;$G$1)="",INDIRECT("'数据-取费表'!k"&amp;$G$1),INDIRECT("'数据-取费表'!ah"&amp;$G$1))</f>
        <v>42769.1</v>
      </c>
      <c r="G7" s="1849"/>
      <c r="H7" s="348"/>
      <c r="I7" s="3278"/>
      <c r="J7" s="350"/>
      <c r="K7" s="351"/>
      <c r="L7" s="346" t="s">
        <v>1406</v>
      </c>
      <c r="M7" s="347">
        <f ca="1">F7</f>
        <v>42769.1</v>
      </c>
    </row>
    <row r="8" spans="1:37" ht="18" customHeight="1">
      <c r="A8" s="348"/>
      <c r="B8" s="3278"/>
      <c r="C8" s="350"/>
      <c r="D8" s="351"/>
      <c r="E8" s="346" t="s">
        <v>1407</v>
      </c>
      <c r="F8" s="347">
        <f ca="1">INDIRECT("'数据-取费表'!ai"&amp;$G$1)</f>
        <v>365</v>
      </c>
      <c r="G8" s="1849"/>
      <c r="H8" s="348"/>
      <c r="I8" s="3278"/>
      <c r="J8" s="350"/>
      <c r="K8" s="351"/>
      <c r="L8" s="346" t="s">
        <v>1407</v>
      </c>
      <c r="M8" s="347">
        <f ca="1">INDIRECT("'数据-取费表'!ai"&amp;$G$1)</f>
        <v>365</v>
      </c>
    </row>
    <row r="9" spans="1:37" ht="18" customHeight="1">
      <c r="A9" s="348"/>
      <c r="B9" s="3279"/>
      <c r="C9" s="350"/>
      <c r="D9" s="351"/>
      <c r="E9" s="346" t="s">
        <v>1408</v>
      </c>
      <c r="F9" s="356">
        <f ca="1">INDIRECT("'数据-取费表'!w"&amp;$G$1)</f>
        <v>0.1</v>
      </c>
      <c r="G9" s="1849"/>
      <c r="H9" s="348"/>
      <c r="I9" s="3279"/>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3</v>
      </c>
      <c r="D10" s="1822" t="s">
        <v>3028</v>
      </c>
      <c r="E10" s="357" t="s">
        <v>1411</v>
      </c>
      <c r="F10" s="1365" t="s">
        <v>3152</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8"/>
      <c r="D11" s="1824"/>
      <c r="E11" s="357" t="s">
        <v>1413</v>
      </c>
      <c r="F11" s="358">
        <f ca="1">'数据-取费表'!B39</f>
        <v>1.4999999999999999E-2</v>
      </c>
      <c r="G11" s="1849"/>
      <c r="H11" s="1298"/>
      <c r="I11" s="1823" t="s">
        <v>1388</v>
      </c>
      <c r="J11" s="1178"/>
      <c r="K11" s="747"/>
      <c r="L11" s="357"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19227</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1" t="s">
        <v>1034</v>
      </c>
      <c r="B14" s="346" t="s">
        <v>1418</v>
      </c>
      <c r="C14" s="362">
        <f ca="1">INDIRECT("'数据-取费表'!m"&amp;$G$1)+INDIRECT("'数据-取费表'!t"&amp;$G$1)</f>
        <v>13224</v>
      </c>
      <c r="D14" s="2939" t="s">
        <v>1419</v>
      </c>
      <c r="E14" s="2937"/>
      <c r="F14" s="363"/>
      <c r="G14" s="1849"/>
      <c r="H14" s="1201" t="s">
        <v>1035</v>
      </c>
      <c r="I14" s="346" t="s">
        <v>1420</v>
      </c>
      <c r="J14" s="23">
        <f ca="1">C29</f>
        <v>19227</v>
      </c>
      <c r="K14" s="2944"/>
      <c r="L14" s="979"/>
      <c r="M14" s="980"/>
    </row>
    <row r="15" spans="1:37" s="1856" customFormat="1" ht="18" customHeight="1" thickBot="1">
      <c r="A15" s="1201" t="s">
        <v>1036</v>
      </c>
      <c r="B15" s="346" t="s">
        <v>1421</v>
      </c>
      <c r="C15" s="23">
        <f ca="1">ROUND(C14*F15,0)</f>
        <v>397</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450</v>
      </c>
      <c r="K16" s="1336" t="s">
        <v>1426</v>
      </c>
      <c r="L16" s="2940"/>
      <c r="M16" s="1293"/>
    </row>
    <row r="17" spans="1:37" s="1856" customFormat="1" ht="18" customHeight="1">
      <c r="A17" s="1201" t="s">
        <v>1390</v>
      </c>
      <c r="B17" s="346" t="s">
        <v>1427</v>
      </c>
      <c r="C17" s="23">
        <f ca="1">ROUND(F17*(F43+INDIRECT("'数据-取费表'!S"&amp;$G$1))/10000,0)</f>
        <v>882</v>
      </c>
      <c r="D17" s="346" t="s">
        <v>1428</v>
      </c>
      <c r="E17" s="346" t="s">
        <v>1429</v>
      </c>
      <c r="F17" s="25">
        <f>'数据-取费表'!B35</f>
        <v>200</v>
      </c>
      <c r="G17" s="1852"/>
      <c r="H17" s="1201" t="s">
        <v>1035</v>
      </c>
      <c r="I17" s="346" t="s">
        <v>1430</v>
      </c>
      <c r="J17" s="23">
        <f ca="1">ROUND(IF(项目基本情况!B11="自然人",J5*M17,J18+J19+J20),1)</f>
        <v>162</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6" t="s">
        <v>1433</v>
      </c>
      <c r="C18" s="23">
        <f ca="1">ROUND(C14*F18,0)</f>
        <v>198</v>
      </c>
      <c r="D18" s="346" t="s">
        <v>1422</v>
      </c>
      <c r="E18" s="346" t="s">
        <v>1423</v>
      </c>
      <c r="F18" s="366">
        <f>'数据-取费表'!B36</f>
        <v>1.4999999999999999E-2</v>
      </c>
      <c r="G18" s="1852"/>
      <c r="H18" s="1201" t="s">
        <v>1034</v>
      </c>
      <c r="I18" s="346" t="s">
        <v>1434</v>
      </c>
      <c r="J18" s="23">
        <f ca="1">ROUND(J5*M18/(1+'数据-取费表'!C42),2)</f>
        <v>0</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6" t="s">
        <v>1436</v>
      </c>
      <c r="C19" s="23">
        <f ca="1">SUM(C14:C18)</f>
        <v>14701</v>
      </c>
      <c r="D19" s="139" t="s">
        <v>1437</v>
      </c>
      <c r="E19" s="2943"/>
      <c r="F19" s="25"/>
      <c r="G19" s="1849"/>
      <c r="H19" s="1201" t="s">
        <v>1036</v>
      </c>
      <c r="I19" s="346" t="s">
        <v>1438</v>
      </c>
      <c r="J19" s="23">
        <f ca="1">IF(K19="按租金收入计税",ROUND(J5*M19,2),ROUND(C29*M19*0.7,2))</f>
        <v>161.51</v>
      </c>
      <c r="K19" s="1826" t="s">
        <v>1439</v>
      </c>
      <c r="L19" s="346" t="s">
        <v>1423</v>
      </c>
      <c r="M19" s="366">
        <f>IF(K19="按租金收入计税",'数据-取费表'!B51,'数据-取费表'!B50)</f>
        <v>1.2E-2</v>
      </c>
    </row>
    <row r="20" spans="1:37" s="1856" customFormat="1" ht="18" customHeight="1">
      <c r="A20" s="1201" t="s">
        <v>1039</v>
      </c>
      <c r="B20" s="346" t="s">
        <v>1440</v>
      </c>
      <c r="C20" s="23">
        <f ca="1">ROUND(C19*F20,0)</f>
        <v>294</v>
      </c>
      <c r="D20" s="368" t="s">
        <v>1441</v>
      </c>
      <c r="E20" s="346" t="s">
        <v>1423</v>
      </c>
      <c r="F20" s="366">
        <f>'数据-取费表'!B37</f>
        <v>0.02</v>
      </c>
      <c r="G20" s="1852"/>
      <c r="H20" s="1201" t="s">
        <v>1389</v>
      </c>
      <c r="I20" s="163" t="s">
        <v>1442</v>
      </c>
      <c r="J20" s="24">
        <f ca="1">ROUND(M20*M21/10000,2)</f>
        <v>0.49</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3243.67</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6" t="s">
        <v>1449</v>
      </c>
      <c r="C22" s="23"/>
      <c r="D22" s="139" t="str">
        <f>IF(F23&lt;=1,"单利计息。","复利计息。")&amp;"建造成本、管理费用、销售费用产生的利息。"</f>
        <v>复利计息。建造成本、管理费用、销售费用产生的利息。</v>
      </c>
      <c r="E22" s="2943"/>
      <c r="F22" s="25"/>
      <c r="G22" s="1849"/>
      <c r="H22" s="1201" t="s">
        <v>1039</v>
      </c>
      <c r="I22" s="346" t="s">
        <v>1450</v>
      </c>
      <c r="J22" s="23">
        <f ca="1">ROUND(J14*M22,1)</f>
        <v>288.39999999999998</v>
      </c>
      <c r="K22" s="2938" t="s">
        <v>1451</v>
      </c>
      <c r="L22" s="346" t="s">
        <v>1423</v>
      </c>
      <c r="M22" s="373">
        <f ca="1">INDIRECT("'数据-取费表'!Ak"&amp;$G$1)</f>
        <v>1.4999999999999999E-2</v>
      </c>
    </row>
    <row r="23" spans="1:37" s="1856" customFormat="1" ht="18" customHeight="1">
      <c r="A23" s="1201" t="s">
        <v>1034</v>
      </c>
      <c r="B23" s="346" t="s">
        <v>1452</v>
      </c>
      <c r="C23" s="23">
        <f ca="1">IF('数据-取费表'!B22&lt;=1,ROUND(C19*F24*F23/2,0)+ROUND(C20*F24*F23/2,0),ROUND(C19*(POWER((1+F24),F23/2)-1),0)+ROUND(C20*(POWER((1+F24),F23/2)-1),0))</f>
        <v>1269</v>
      </c>
      <c r="D23" s="374" t="str">
        <f>IF(F23&lt;=1,"(建造成本+管理费用)×利率×(建设周期÷2)","(建造成本+管理费用)×((1+利率)^(建设周期÷2)-1)")</f>
        <v>(建造成本+管理费用)×((1+利率)^(建设周期÷2)-1)</v>
      </c>
      <c r="E23" s="346" t="s">
        <v>1453</v>
      </c>
      <c r="F23" s="370">
        <f>'数据-取费表'!B20</f>
        <v>3.5</v>
      </c>
      <c r="G23" s="1852"/>
      <c r="H23" s="1201" t="s">
        <v>1075</v>
      </c>
      <c r="I23" s="346" t="s">
        <v>1454</v>
      </c>
      <c r="J23" s="23">
        <f ca="1">ROUND(J13*M23,1)</f>
        <v>0</v>
      </c>
      <c r="K23" s="2938"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6" t="s">
        <v>1462</v>
      </c>
      <c r="C25" s="23"/>
      <c r="D25" s="139" t="s">
        <v>1463</v>
      </c>
      <c r="E25" s="2943"/>
      <c r="F25" s="25"/>
      <c r="G25" s="1849"/>
      <c r="H25" s="1328" t="s">
        <v>1031</v>
      </c>
      <c r="I25" s="1343" t="s">
        <v>1464</v>
      </c>
      <c r="J25" s="354">
        <f ca="1">J5-J16</f>
        <v>-450</v>
      </c>
      <c r="K25" s="1344" t="s">
        <v>1465</v>
      </c>
      <c r="L25" s="1345"/>
      <c r="M25" s="1346"/>
    </row>
    <row r="26" spans="1:37">
      <c r="A26" s="1201" t="s">
        <v>1034</v>
      </c>
      <c r="B26" s="346" t="s">
        <v>1466</v>
      </c>
      <c r="C26" s="23">
        <f ca="1">ROUND((C19+C20)*F26,0)</f>
        <v>1500</v>
      </c>
      <c r="D26" s="368" t="s">
        <v>1467</v>
      </c>
      <c r="E26" s="357" t="s">
        <v>1468</v>
      </c>
      <c r="F26" s="356">
        <f ca="1">INDIRECT("'数据-取费表'!q"&amp;$G$1)</f>
        <v>0.1</v>
      </c>
      <c r="G26" s="1849"/>
      <c r="H26" s="343" t="s">
        <v>1032</v>
      </c>
      <c r="I26" s="344" t="s">
        <v>1469</v>
      </c>
      <c r="J26" s="345">
        <f ca="1">IF(J5&lt;&gt;0,ROUND(J25*(1-((1+M28)/(1+M26))^M27)/(M26-M28),0),0)</f>
        <v>0</v>
      </c>
      <c r="K26" s="369" t="s">
        <v>1470</v>
      </c>
      <c r="L26" s="346" t="s">
        <v>1471</v>
      </c>
      <c r="M26" s="356">
        <f ca="1">INDIRECT("'数据-取费表'!I"&amp;$G$1)</f>
        <v>0.05</v>
      </c>
    </row>
    <row r="27" spans="1:37" ht="18" customHeight="1">
      <c r="A27" s="1201" t="s">
        <v>1036</v>
      </c>
      <c r="B27" s="346" t="s">
        <v>1472</v>
      </c>
      <c r="C27" s="23">
        <f ca="1">ROUND(F21*F26,4)</f>
        <v>2E-3</v>
      </c>
      <c r="D27" s="368" t="s">
        <v>1473</v>
      </c>
      <c r="E27" s="364"/>
      <c r="F27" s="365"/>
      <c r="G27" s="1849"/>
      <c r="H27" s="348"/>
      <c r="I27" s="349"/>
      <c r="J27" s="350"/>
      <c r="K27" s="377" t="s">
        <v>1474</v>
      </c>
      <c r="L27" s="346" t="s">
        <v>1475</v>
      </c>
      <c r="M27" s="378">
        <f ca="1">INDIRECT("'数据-取费表'!ag"&amp;$G$1)</f>
        <v>0</v>
      </c>
    </row>
    <row r="28" spans="1:37" s="1856" customFormat="1" ht="18" customHeight="1">
      <c r="A28" s="1201"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19227</v>
      </c>
      <c r="D29" s="1341"/>
      <c r="E29" s="1339"/>
      <c r="F29" s="1342"/>
      <c r="G29" s="1852"/>
      <c r="H29" s="379" t="s">
        <v>1033</v>
      </c>
      <c r="I29" s="380" t="s">
        <v>1480</v>
      </c>
      <c r="J29" s="381">
        <f ca="1">ROUND(J26/(1+F40)^F41,0)</f>
        <v>0</v>
      </c>
      <c r="K29" s="382" t="s">
        <v>1481</v>
      </c>
      <c r="L29" s="383"/>
      <c r="M29" s="384">
        <f ca="1">INDIRECT("'数据-取费表'!k"&amp;$G$1)</f>
        <v>42769.1</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733</v>
      </c>
      <c r="D30" s="1336" t="s">
        <v>1426</v>
      </c>
      <c r="E30" s="2940"/>
      <c r="F30" s="1293"/>
      <c r="G30" s="1849"/>
      <c r="H30" s="744"/>
      <c r="I30" s="745"/>
      <c r="J30" s="746"/>
      <c r="K30" s="747"/>
      <c r="L30" s="748"/>
      <c r="M30" s="749"/>
    </row>
    <row r="31" spans="1:37" ht="18" customHeight="1">
      <c r="A31" s="1201" t="s">
        <v>1035</v>
      </c>
      <c r="B31" s="346" t="s">
        <v>1430</v>
      </c>
      <c r="C31" s="23">
        <f ca="1">ROUND(IF(项目基本情况!B11="自然人",C5*F31,C32+C33+C34),1)</f>
        <v>364.2</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1" t="s">
        <v>1034</v>
      </c>
      <c r="B32" s="346" t="s">
        <v>1434</v>
      </c>
      <c r="C32" s="23">
        <f ca="1">IF(项目基本情况!B11="自然人","——",ROUND(C5*F32/(1+'数据-取费表'!C42),2))</f>
        <v>110.52</v>
      </c>
      <c r="D32" s="2938" t="s">
        <v>1435</v>
      </c>
      <c r="E32" s="346" t="s">
        <v>1423</v>
      </c>
      <c r="F32" s="376">
        <f>'数据-取费表'!B41</f>
        <v>5.5000000000000007E-2</v>
      </c>
      <c r="G32" s="1849"/>
      <c r="H32" s="744"/>
      <c r="I32" s="745"/>
      <c r="J32" s="746"/>
      <c r="K32" s="747"/>
      <c r="L32" s="748"/>
      <c r="M32" s="749"/>
    </row>
    <row r="33" spans="1:18" ht="18" customHeight="1">
      <c r="A33" s="1201" t="s">
        <v>1036</v>
      </c>
      <c r="B33" s="346" t="s">
        <v>1438</v>
      </c>
      <c r="C33" s="23">
        <f ca="1">IF(项目基本情况!B11="自然人","——",IF(D33="按租金收入计税",ROUND(C5*F33,2),IF(D33="按房产原值计税",ROUND(C29*F33*0.7,2),INDIRECT("'数据-取费表'!Aj"&amp;$G$1))))</f>
        <v>253.2</v>
      </c>
      <c r="D33" s="1826" t="s">
        <v>3274</v>
      </c>
      <c r="E33" s="346" t="s">
        <v>1423</v>
      </c>
      <c r="F33" s="366">
        <f>IF(D33="按票据","——",IF(D33="按租金收入计税",'数据-取费表'!B51,'数据-取费表'!B50))</f>
        <v>0.12</v>
      </c>
      <c r="G33" s="1849"/>
      <c r="H33" s="1857"/>
      <c r="I33" s="1858"/>
      <c r="J33" s="1859"/>
      <c r="K33" s="1860"/>
      <c r="L33" s="1857"/>
      <c r="M33" s="1857"/>
    </row>
    <row r="34" spans="1:18" ht="18" customHeight="1">
      <c r="A34" s="1290" t="s">
        <v>1389</v>
      </c>
      <c r="B34" s="163" t="s">
        <v>1442</v>
      </c>
      <c r="C34" s="24">
        <f ca="1">IF(项目基本情况!B11="自然人","——",ROUND(F34*F35/10000,2))</f>
        <v>0.49</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3243.67</v>
      </c>
      <c r="G35" s="1849"/>
      <c r="H35" s="744"/>
      <c r="I35" s="1858"/>
      <c r="J35" s="1859"/>
      <c r="K35" s="1860"/>
      <c r="L35" s="1857"/>
      <c r="M35" s="1857"/>
    </row>
    <row r="36" spans="1:18" ht="18" customHeight="1">
      <c r="A36" s="1351" t="s">
        <v>1039</v>
      </c>
      <c r="B36" s="346" t="s">
        <v>1450</v>
      </c>
      <c r="C36" s="23">
        <f ca="1">ROUND(C29*F36,1)</f>
        <v>288.39999999999998</v>
      </c>
      <c r="D36" s="2938" t="s">
        <v>1483</v>
      </c>
      <c r="E36" s="346" t="s">
        <v>1423</v>
      </c>
      <c r="F36" s="373">
        <f ca="1">INDIRECT("'数据-取费表'!Ak"&amp;$G$1)</f>
        <v>1.4999999999999999E-2</v>
      </c>
      <c r="G36" s="1849"/>
      <c r="H36" s="1857"/>
      <c r="I36" s="1858"/>
      <c r="J36" s="1859"/>
      <c r="K36" s="750"/>
      <c r="L36" s="1857"/>
      <c r="M36" s="1857"/>
    </row>
    <row r="37" spans="1:18" ht="18" customHeight="1">
      <c r="A37" s="1201" t="s">
        <v>1075</v>
      </c>
      <c r="B37" s="346" t="s">
        <v>1454</v>
      </c>
      <c r="C37" s="23">
        <f ca="1">ROUND(C13*F37,1)</f>
        <v>38.5</v>
      </c>
      <c r="D37" s="2938"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42.2</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1377</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28902</v>
      </c>
      <c r="D40" s="369" t="s">
        <v>1470</v>
      </c>
      <c r="E40" s="346" t="s">
        <v>1471</v>
      </c>
      <c r="F40" s="356">
        <f ca="1">INDIRECT("'数据-取费表'!I"&amp;$G$1)</f>
        <v>0.05</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39.130000000000003</v>
      </c>
      <c r="G41" s="1849"/>
      <c r="H41" s="731"/>
      <c r="I41" s="1858"/>
      <c r="J41" s="1859"/>
      <c r="K41" s="750"/>
      <c r="L41" s="731"/>
      <c r="M41" s="731"/>
    </row>
    <row r="42" spans="1:18" ht="18" customHeight="1">
      <c r="A42" s="352"/>
      <c r="B42" s="353"/>
      <c r="C42" s="354"/>
      <c r="D42" s="372"/>
      <c r="E42" s="346" t="s">
        <v>1478</v>
      </c>
      <c r="F42" s="356">
        <f ca="1">INDIRECT("'数据-取费表'!v"&amp;$G$1)</f>
        <v>1.4999999999999999E-2</v>
      </c>
      <c r="G42" s="1849"/>
      <c r="H42" s="731"/>
      <c r="I42" s="1858"/>
      <c r="J42" s="1859"/>
      <c r="K42" s="750"/>
      <c r="L42" s="731"/>
      <c r="M42" s="731"/>
    </row>
    <row r="43" spans="1:18" ht="18" customHeight="1" thickBot="1">
      <c r="A43" s="379" t="s">
        <v>1033</v>
      </c>
      <c r="B43" s="380" t="s">
        <v>1488</v>
      </c>
      <c r="C43" s="381">
        <f ca="1">ROUND(C40*10000/F43,0)</f>
        <v>6758</v>
      </c>
      <c r="D43" s="382" t="s">
        <v>1489</v>
      </c>
      <c r="E43" s="383" t="s">
        <v>1490</v>
      </c>
      <c r="F43" s="384">
        <f ca="1">INDIRECT("'数据-取费表'!k"&amp;$G$1)</f>
        <v>42769.1</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-62003</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1"/>
      <c r="I47" s="1878" t="s">
        <v>1527</v>
      </c>
      <c r="J47" s="1879" t="s">
        <v>3153</v>
      </c>
      <c r="K47" s="1880" t="s">
        <v>1528</v>
      </c>
      <c r="L47" s="1881">
        <f ca="1">INDIRECT("'数据-取费表'!d"&amp;$G$1)</f>
        <v>50</v>
      </c>
      <c r="M47" s="1836" t="str">
        <f>IF(ISNUMBER(FIND("住宅",C1)),"住宅","非住宅")</f>
        <v>非住宅</v>
      </c>
      <c r="O47" s="1882" t="s">
        <v>1040</v>
      </c>
      <c r="P47" s="1883" t="s">
        <v>1529</v>
      </c>
      <c r="Q47" s="1884">
        <f ca="1">C40+J29</f>
        <v>28902</v>
      </c>
      <c r="R47" s="1884" t="s">
        <v>1530</v>
      </c>
    </row>
    <row r="48" spans="1:18" s="1840" customFormat="1" ht="28.5" thickBot="1">
      <c r="A48" s="1359" t="s">
        <v>1135</v>
      </c>
      <c r="B48" s="344" t="s">
        <v>1401</v>
      </c>
      <c r="C48" s="2942">
        <f ca="1">C49+C53+C55</f>
        <v>0</v>
      </c>
      <c r="D48" s="1361"/>
      <c r="E48" s="1362"/>
      <c r="F48" s="1181"/>
      <c r="G48" s="791"/>
      <c r="H48" s="792"/>
      <c r="I48" s="1885" t="s">
        <v>1531</v>
      </c>
      <c r="J48" s="1886" t="s">
        <v>3154</v>
      </c>
      <c r="K48" s="1887" t="s">
        <v>1532</v>
      </c>
      <c r="L48" s="1888">
        <f ca="1">INDIRECT("'数据-取费表'!f"&amp;$G$1)</f>
        <v>42.53</v>
      </c>
      <c r="O48" s="1882" t="s">
        <v>1041</v>
      </c>
      <c r="P48" s="1883" t="s">
        <v>1533</v>
      </c>
      <c r="Q48" s="1884" t="str">
        <f ca="1">J60</f>
        <v>0</v>
      </c>
      <c r="R48" s="1884" t="s">
        <v>1534</v>
      </c>
    </row>
    <row r="49" spans="1:18" s="1840" customFormat="1" ht="13.5" thickBot="1">
      <c r="A49" s="1194"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19227</v>
      </c>
      <c r="R49" s="1884" t="s">
        <v>1530</v>
      </c>
    </row>
    <row r="50" spans="1:18" s="1840" customFormat="1" ht="13.5" thickBot="1">
      <c r="A50" s="1195"/>
      <c r="B50" s="1198"/>
      <c r="C50" s="1367"/>
      <c r="D50" s="1172"/>
      <c r="E50" s="1276" t="s">
        <v>1406</v>
      </c>
      <c r="F50" s="1277">
        <f ca="1">F7</f>
        <v>42769.1</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6"/>
      <c r="B51" s="1198"/>
      <c r="C51" s="1199"/>
      <c r="D51" s="1172"/>
      <c r="E51" s="1200" t="s">
        <v>1407</v>
      </c>
      <c r="F51" s="347">
        <f ca="1">F8</f>
        <v>365</v>
      </c>
      <c r="I51" s="1896" t="s">
        <v>1541</v>
      </c>
      <c r="J51" s="1897">
        <f>IF(J49="",J50,J49+J50-YEAR('数据-取费表'!B2))</f>
        <v>60</v>
      </c>
      <c r="K51" s="1898" t="s">
        <v>1542</v>
      </c>
      <c r="L51" s="1899">
        <f ca="1">ROUND(-PV(INDIRECT("'数据-取费表'!h"&amp;$G$1),L48,(C39-C13*C76),0),0)</f>
        <v>-4838</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f ca="1">J53</f>
        <v>39.130000000000003</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39.130000000000003</v>
      </c>
      <c r="K53" s="3275" t="s">
        <v>1549</v>
      </c>
      <c r="L53" s="3276"/>
      <c r="O53" s="1882" t="s">
        <v>1046</v>
      </c>
      <c r="P53" s="1883" t="s">
        <v>1550</v>
      </c>
      <c r="Q53" s="1884">
        <f ca="1">Q47+Q48</f>
        <v>28902</v>
      </c>
      <c r="R53" s="1884" t="s">
        <v>1047</v>
      </c>
    </row>
    <row r="54" spans="1:18" s="1840" customFormat="1" ht="13.5" thickBot="1">
      <c r="A54" s="1405"/>
      <c r="B54" s="1823" t="s">
        <v>1388</v>
      </c>
      <c r="C54" s="1178"/>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6">
        <v>2</v>
      </c>
      <c r="B56" s="1177" t="s">
        <v>1415</v>
      </c>
      <c r="C56" s="275">
        <f ca="1">C13</f>
        <v>19227</v>
      </c>
      <c r="D56" s="1912"/>
      <c r="E56" s="1913"/>
      <c r="F56" s="1905"/>
      <c r="I56" s="1914" t="s">
        <v>1555</v>
      </c>
      <c r="J56" s="1915" t="s">
        <v>3048</v>
      </c>
      <c r="K56" s="1885" t="s">
        <v>1556</v>
      </c>
      <c r="L56" s="1888" t="str">
        <f ca="1">IF(L48&lt;J51,"——",L48-J53)</f>
        <v>——</v>
      </c>
      <c r="O56" s="1882" t="s">
        <v>1040</v>
      </c>
      <c r="P56" s="1883" t="s">
        <v>1529</v>
      </c>
      <c r="Q56" s="1884">
        <f ca="1">C40+J29</f>
        <v>28902</v>
      </c>
      <c r="R56" s="1884" t="s">
        <v>1530</v>
      </c>
    </row>
    <row r="57" spans="1:18" s="1840" customFormat="1" ht="24.75" thickBot="1">
      <c r="A57" s="1916"/>
      <c r="B57" s="1169" t="s">
        <v>1479</v>
      </c>
      <c r="C57" s="281">
        <f ca="1">C29</f>
        <v>19227</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7" t="s">
        <v>1425</v>
      </c>
      <c r="C58" s="360">
        <f ca="1">ROUND(C59+C64+C65+C66,0)</f>
        <v>1943</v>
      </c>
      <c r="D58" s="1179" t="s">
        <v>1426</v>
      </c>
      <c r="E58" s="1180"/>
      <c r="F58" s="1181"/>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ROUND(IF(项目基本情况!B11="自然人",C48*F59,C60+C61+C62),1)</f>
        <v>1615.6</v>
      </c>
      <c r="D59" s="1182" t="s">
        <v>1431</v>
      </c>
      <c r="E59" s="1183"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IF(项目基本情况!B11="自然人","——",ROUND(C48*F60/(1+'数据-取费表'!C42),2))</f>
        <v>0</v>
      </c>
      <c r="D60" s="1183" t="s">
        <v>1435</v>
      </c>
      <c r="E60" s="1169"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1" t="s">
        <v>1493</v>
      </c>
      <c r="B61" s="1169" t="s">
        <v>1438</v>
      </c>
      <c r="C61" s="23">
        <f ca="1">IF(项目基本情况!B11="自然人","——",IF(D61="按租金收入计税",ROUND(C48*F61,2),IF(D61="按房产原值计税",ROUND(C57*F61*0.7,2),INDIRECT("'数据-取费表'!Aj"&amp;$G$1))))</f>
        <v>1615.07</v>
      </c>
      <c r="D61" s="1826" t="s">
        <v>1439</v>
      </c>
      <c r="E61" s="1169" t="s">
        <v>1423</v>
      </c>
      <c r="F61" s="366">
        <f t="shared" si="0"/>
        <v>0.12</v>
      </c>
      <c r="I61" s="1926"/>
      <c r="J61" s="1926"/>
      <c r="K61" s="1926"/>
      <c r="L61" s="1926"/>
      <c r="O61" s="1892" t="s">
        <v>1045</v>
      </c>
      <c r="P61" s="1883" t="str">
        <f>K59</f>
        <v>续建工期及建筑物耐用年限下的土地年期修正系数Kn</v>
      </c>
      <c r="Q61" s="1884" t="e">
        <f ca="1">L59</f>
        <v>#DIV/0!</v>
      </c>
      <c r="R61" s="1884" t="s">
        <v>1570</v>
      </c>
    </row>
    <row r="62" spans="1:18" s="1840" customFormat="1" ht="13.5" thickBot="1">
      <c r="A62" s="1201" t="s">
        <v>1496</v>
      </c>
      <c r="B62" s="1168" t="s">
        <v>1442</v>
      </c>
      <c r="C62" s="24">
        <f ca="1">IF(项目基本情况!B11="自然人","——",ROUND(F62*F63/10000,2))</f>
        <v>0.49</v>
      </c>
      <c r="D62" s="1184" t="s">
        <v>1443</v>
      </c>
      <c r="E62" s="1169" t="s">
        <v>1444</v>
      </c>
      <c r="F62" s="370">
        <f t="shared" si="0"/>
        <v>1.5</v>
      </c>
      <c r="I62" s="1927" t="s">
        <v>1571</v>
      </c>
      <c r="J62" s="1928" t="s">
        <v>1572</v>
      </c>
      <c r="K62" s="1928" t="s">
        <v>1573</v>
      </c>
      <c r="L62" s="1928" t="s">
        <v>1574</v>
      </c>
      <c r="M62" s="1929" t="s">
        <v>1575</v>
      </c>
      <c r="O62" s="1882" t="s">
        <v>1046</v>
      </c>
      <c r="P62" s="1883" t="s">
        <v>1550</v>
      </c>
      <c r="Q62" s="1884">
        <f ca="1">Q56+Q57</f>
        <v>28902</v>
      </c>
      <c r="R62" s="1884" t="s">
        <v>1047</v>
      </c>
    </row>
    <row r="63" spans="1:18" s="1840" customFormat="1" ht="13.5" thickBot="1">
      <c r="A63" s="371"/>
      <c r="B63" s="1175"/>
      <c r="C63" s="28"/>
      <c r="D63" s="1185"/>
      <c r="E63" s="1169" t="s">
        <v>1448</v>
      </c>
      <c r="F63" s="347">
        <f t="shared" ca="1" si="0"/>
        <v>3243.67</v>
      </c>
      <c r="I63" s="1927" t="s">
        <v>1577</v>
      </c>
      <c r="J63" s="1928">
        <v>70</v>
      </c>
      <c r="K63" s="1928">
        <v>50</v>
      </c>
      <c r="L63" s="1928">
        <v>80</v>
      </c>
      <c r="M63" s="1930">
        <v>0.02</v>
      </c>
      <c r="O63" s="1867" t="s">
        <v>1578</v>
      </c>
      <c r="P63" s="1837"/>
      <c r="Q63" s="1837"/>
      <c r="R63" s="1837"/>
    </row>
    <row r="64" spans="1:18" s="1840" customFormat="1" ht="13.5" thickBot="1">
      <c r="A64" s="1201" t="s">
        <v>1039</v>
      </c>
      <c r="B64" s="1169" t="s">
        <v>1450</v>
      </c>
      <c r="C64" s="23">
        <f ca="1">ROUND(C57*F64,1)</f>
        <v>288.39999999999998</v>
      </c>
      <c r="D64" s="1183" t="s">
        <v>1483</v>
      </c>
      <c r="E64" s="1169" t="s">
        <v>1423</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ROUND(C56*F65,1)</f>
        <v>38.5</v>
      </c>
      <c r="D65" s="1183" t="s">
        <v>1455</v>
      </c>
      <c r="E65" s="1169" t="s">
        <v>1423</v>
      </c>
      <c r="F65" s="375">
        <f t="shared" ca="1" si="0"/>
        <v>2E-3</v>
      </c>
      <c r="I65" s="1927" t="s">
        <v>1580</v>
      </c>
      <c r="J65" s="1928">
        <v>40</v>
      </c>
      <c r="K65" s="1928">
        <v>30</v>
      </c>
      <c r="L65" s="1928">
        <v>50</v>
      </c>
      <c r="M65" s="1930">
        <v>0.02</v>
      </c>
      <c r="O65" s="1882" t="s">
        <v>1040</v>
      </c>
      <c r="P65" s="1883" t="s">
        <v>1529</v>
      </c>
      <c r="Q65" s="1884">
        <f ca="1">C40+J29</f>
        <v>28902</v>
      </c>
      <c r="R65" s="1884" t="s">
        <v>1530</v>
      </c>
    </row>
    <row r="66" spans="1:18" s="1840" customFormat="1" ht="16.5" thickBot="1">
      <c r="A66" s="1201" t="s">
        <v>1505</v>
      </c>
      <c r="B66" s="1169" t="s">
        <v>1440</v>
      </c>
      <c r="C66" s="23">
        <f ca="1">ROUND(C48*F66,1)</f>
        <v>0</v>
      </c>
      <c r="D66" s="1183" t="s">
        <v>1460</v>
      </c>
      <c r="E66" s="1169" t="s">
        <v>1423</v>
      </c>
      <c r="F66" s="356">
        <f t="shared" ca="1" si="0"/>
        <v>0.02</v>
      </c>
      <c r="O66" s="1882" t="s">
        <v>1041</v>
      </c>
      <c r="P66" s="1883" t="s">
        <v>1559</v>
      </c>
      <c r="Q66" s="1884">
        <f ca="1">L60</f>
        <v>0</v>
      </c>
      <c r="R66" s="1884" t="s">
        <v>1582</v>
      </c>
    </row>
    <row r="67" spans="1:18" s="1840" customFormat="1" ht="16.5" thickBot="1">
      <c r="A67" s="1176" t="s">
        <v>1031</v>
      </c>
      <c r="B67" s="1186" t="s">
        <v>1464</v>
      </c>
      <c r="C67" s="360">
        <f ca="1">C48-C58</f>
        <v>-1943</v>
      </c>
      <c r="D67" s="1182" t="s">
        <v>1465</v>
      </c>
      <c r="E67" s="1187"/>
      <c r="F67" s="1188"/>
      <c r="O67" s="1892" t="s">
        <v>1042</v>
      </c>
      <c r="P67" s="1883" t="s">
        <v>1563</v>
      </c>
      <c r="Q67" s="1931">
        <f ca="1">L51</f>
        <v>-4838</v>
      </c>
      <c r="R67" s="1884" t="s">
        <v>1583</v>
      </c>
    </row>
    <row r="68" spans="1:18" s="1840" customFormat="1" ht="16.5" thickBot="1">
      <c r="A68" s="1166" t="s">
        <v>1032</v>
      </c>
      <c r="B68" s="1167" t="s">
        <v>1486</v>
      </c>
      <c r="C68" s="345">
        <f ca="1">ROUND(C67*(1-((1+F70)/(1+F68))^F69)/(F68-F70),0)</f>
        <v>-33101</v>
      </c>
      <c r="D68" s="1184" t="s">
        <v>1470</v>
      </c>
      <c r="E68" s="1169" t="s">
        <v>1471</v>
      </c>
      <c r="F68" s="356">
        <f ca="1">F40</f>
        <v>0.05</v>
      </c>
      <c r="O68" s="1892" t="s">
        <v>1043</v>
      </c>
      <c r="P68" s="1932" t="s">
        <v>1584</v>
      </c>
      <c r="Q68" s="1884">
        <f ca="1">ROUND(Q69-Q70*Q71,0)</f>
        <v>-257</v>
      </c>
      <c r="R68" s="1884" t="s">
        <v>1051</v>
      </c>
    </row>
    <row r="69" spans="1:18" s="1840" customFormat="1" ht="13.5" thickBot="1">
      <c r="A69" s="1170"/>
      <c r="B69" s="1171"/>
      <c r="C69" s="350"/>
      <c r="D69" s="1189" t="s">
        <v>1474</v>
      </c>
      <c r="E69" s="1169" t="s">
        <v>1475</v>
      </c>
      <c r="F69" s="378">
        <f ca="1">F41</f>
        <v>39.130000000000003</v>
      </c>
      <c r="O69" s="1892" t="s">
        <v>1048</v>
      </c>
      <c r="P69" s="1932" t="s">
        <v>1585</v>
      </c>
      <c r="Q69" s="1884">
        <f ca="1">C39</f>
        <v>1377</v>
      </c>
      <c r="R69" s="1884" t="s">
        <v>1530</v>
      </c>
    </row>
    <row r="70" spans="1:18" s="1840" customFormat="1" ht="13.5" thickBot="1">
      <c r="A70" s="1173"/>
      <c r="B70" s="1174"/>
      <c r="C70" s="354"/>
      <c r="D70" s="1185"/>
      <c r="E70" s="1169" t="s">
        <v>1478</v>
      </c>
      <c r="F70" s="1274"/>
      <c r="O70" s="1892" t="s">
        <v>1049</v>
      </c>
      <c r="P70" s="1932" t="s">
        <v>1586</v>
      </c>
      <c r="Q70" s="1884">
        <f ca="1">C13</f>
        <v>19227</v>
      </c>
      <c r="R70" s="1884" t="s">
        <v>1530</v>
      </c>
    </row>
    <row r="71" spans="1:18" s="1840" customFormat="1" ht="13.5" thickBot="1">
      <c r="A71" s="1190" t="s">
        <v>1033</v>
      </c>
      <c r="B71" s="1191" t="s">
        <v>1488</v>
      </c>
      <c r="C71" s="381">
        <f ca="1">ROUND(C68*10000/F71,0)</f>
        <v>-7739</v>
      </c>
      <c r="D71" s="1192" t="s">
        <v>1489</v>
      </c>
      <c r="E71" s="1193" t="s">
        <v>1490</v>
      </c>
      <c r="F71" s="384">
        <f ca="1">F43</f>
        <v>42769.1</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#DIV/0!</v>
      </c>
      <c r="R74" s="1884" t="s">
        <v>1570</v>
      </c>
    </row>
    <row r="75" spans="1:18" ht="13.5" thickBot="1">
      <c r="A75" s="1840"/>
      <c r="B75" s="385" t="s">
        <v>1507</v>
      </c>
      <c r="C75" s="386">
        <f ca="1">ROUND(C13*C76,0)</f>
        <v>1634</v>
      </c>
      <c r="D75" s="1840"/>
      <c r="E75" s="1840"/>
      <c r="F75" s="1840"/>
      <c r="K75" s="1866"/>
      <c r="L75" s="1840"/>
      <c r="O75" s="1882" t="s">
        <v>1046</v>
      </c>
      <c r="P75" s="1883" t="s">
        <v>1550</v>
      </c>
      <c r="Q75" s="1884">
        <f ca="1">Q65+Q66</f>
        <v>28902</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-0.18700000000000006</v>
      </c>
    </row>
    <row r="80" spans="1:18">
      <c r="B80" s="385" t="s">
        <v>1512</v>
      </c>
      <c r="C80" s="317">
        <f ca="1">ROUND(C75/C39,3)</f>
        <v>1.1870000000000001</v>
      </c>
    </row>
    <row r="81" spans="2:3">
      <c r="B81" s="313" t="s">
        <v>1513</v>
      </c>
      <c r="C81" s="281"/>
    </row>
    <row r="82" spans="2:3">
      <c r="B82" s="316" t="s">
        <v>1514</v>
      </c>
      <c r="C82" s="318">
        <f ca="1">1-C83</f>
        <v>0.33499999999999996</v>
      </c>
    </row>
    <row r="83" spans="2:3">
      <c r="B83" s="316" t="s">
        <v>1515</v>
      </c>
      <c r="C83" s="317">
        <f ca="1">ROUND(C13/C40,3)</f>
        <v>0.66500000000000004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90" zoomScaleNormal="90" zoomScaleSheetLayoutView="90" workbookViewId="0">
      <selection activeCell="I33" sqref="I3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3204</v>
      </c>
      <c r="D1" s="1818" t="s">
        <v>3151</v>
      </c>
      <c r="E1" s="1819" t="s">
        <v>1387</v>
      </c>
      <c r="F1" s="1282">
        <f ca="1">J53</f>
        <v>39.130000000000003</v>
      </c>
      <c r="G1" s="1834">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357</v>
      </c>
      <c r="C2" s="1843" t="s">
        <v>1517</v>
      </c>
      <c r="D2" s="1843"/>
      <c r="E2" s="1844"/>
      <c r="F2" s="1845"/>
      <c r="G2" s="1846"/>
      <c r="H2" s="1838"/>
      <c r="I2" s="1838"/>
      <c r="J2" s="1838"/>
      <c r="K2" s="1839"/>
      <c r="L2" s="1838"/>
      <c r="M2" s="1838"/>
    </row>
    <row r="3" spans="1:37" ht="18" customHeight="1" thickBot="1">
      <c r="A3" s="1847" t="s">
        <v>1518</v>
      </c>
      <c r="B3" s="1848">
        <f ca="1">IF(ISERROR(B2*10000/F43),0,ROUND(B2*10000/F43,0))</f>
        <v>7140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26</v>
      </c>
      <c r="D5" s="1820" t="s">
        <v>1402</v>
      </c>
      <c r="E5" s="1292"/>
      <c r="F5" s="1293"/>
      <c r="G5" s="1849"/>
      <c r="H5" s="343">
        <v>1</v>
      </c>
      <c r="I5" s="344" t="s">
        <v>1401</v>
      </c>
      <c r="J5" s="1291">
        <f ca="1">J6+J10+J12</f>
        <v>0</v>
      </c>
      <c r="K5" s="1820" t="s">
        <v>1402</v>
      </c>
      <c r="L5" s="1292"/>
      <c r="M5" s="1293"/>
    </row>
    <row r="6" spans="1:37" ht="18" customHeight="1">
      <c r="A6" s="1290" t="s">
        <v>1035</v>
      </c>
      <c r="B6" s="3277" t="s">
        <v>1403</v>
      </c>
      <c r="C6" s="1295">
        <f ca="1">ROUND(F6*F8*F7*(1-F9)/10000,0)</f>
        <v>26</v>
      </c>
      <c r="D6" s="163" t="s">
        <v>3032</v>
      </c>
      <c r="E6" s="346" t="s">
        <v>1405</v>
      </c>
      <c r="F6" s="347">
        <f ca="1">INDIRECT("'数据-取费表'!u"&amp;$G$1)</f>
        <v>1.6</v>
      </c>
      <c r="G6" s="1849"/>
      <c r="H6" s="1290" t="s">
        <v>1035</v>
      </c>
      <c r="I6" s="3277" t="s">
        <v>1403</v>
      </c>
      <c r="J6" s="345">
        <f ca="1">ROUND(M6*M8*M7*(1-M9)/10000,0)</f>
        <v>0</v>
      </c>
      <c r="K6" s="163" t="s">
        <v>3031</v>
      </c>
      <c r="L6" s="346" t="s">
        <v>1405</v>
      </c>
      <c r="M6" s="347">
        <f ca="1">INDIRECT("'数据-取费表'!z"&amp;$G$1)</f>
        <v>0</v>
      </c>
    </row>
    <row r="7" spans="1:37" ht="18" customHeight="1">
      <c r="A7" s="1294"/>
      <c r="B7" s="3278"/>
      <c r="C7" s="1296"/>
      <c r="D7" s="351"/>
      <c r="E7" s="2945" t="s">
        <v>1406</v>
      </c>
      <c r="F7" s="347">
        <f ca="1">IF(INDIRECT("'数据-取费表'!ah"&amp;$G$1)="",INDIRECT("'数据-取费表'!k"&amp;$G$1),INDIRECT("'数据-取费表'!ah"&amp;$G$1))</f>
        <v>500</v>
      </c>
      <c r="G7" s="1849"/>
      <c r="H7" s="348"/>
      <c r="I7" s="3278"/>
      <c r="J7" s="350"/>
      <c r="K7" s="351"/>
      <c r="L7" s="346" t="s">
        <v>1406</v>
      </c>
      <c r="M7" s="347">
        <f ca="1">F7</f>
        <v>500</v>
      </c>
    </row>
    <row r="8" spans="1:37" ht="18" customHeight="1">
      <c r="A8" s="348"/>
      <c r="B8" s="3278"/>
      <c r="C8" s="350"/>
      <c r="D8" s="351"/>
      <c r="E8" s="346" t="s">
        <v>1407</v>
      </c>
      <c r="F8" s="347">
        <f ca="1">INDIRECT("'数据-取费表'!ai"&amp;$G$1)</f>
        <v>365</v>
      </c>
      <c r="G8" s="1849"/>
      <c r="H8" s="348"/>
      <c r="I8" s="3278"/>
      <c r="J8" s="350"/>
      <c r="K8" s="351"/>
      <c r="L8" s="346" t="s">
        <v>1407</v>
      </c>
      <c r="M8" s="347">
        <f ca="1">INDIRECT("'数据-取费表'!ai"&amp;$G$1)</f>
        <v>365</v>
      </c>
    </row>
    <row r="9" spans="1:37" ht="18" customHeight="1">
      <c r="A9" s="348"/>
      <c r="B9" s="3279"/>
      <c r="C9" s="350"/>
      <c r="D9" s="351"/>
      <c r="E9" s="346" t="s">
        <v>1408</v>
      </c>
      <c r="F9" s="356">
        <f ca="1">INDIRECT("'数据-取费表'!w"&amp;$G$1)</f>
        <v>0.1</v>
      </c>
      <c r="G9" s="1849"/>
      <c r="H9" s="348"/>
      <c r="I9" s="3279"/>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0</v>
      </c>
      <c r="D10" s="1822" t="s">
        <v>3028</v>
      </c>
      <c r="E10" s="357" t="s">
        <v>1411</v>
      </c>
      <c r="F10" s="1365" t="s">
        <v>3152</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8"/>
      <c r="D11" s="1824"/>
      <c r="E11" s="357" t="s">
        <v>1413</v>
      </c>
      <c r="F11" s="358">
        <f ca="1">'数据-取费表'!B39</f>
        <v>1.4999999999999999E-2</v>
      </c>
      <c r="G11" s="1849"/>
      <c r="H11" s="1298"/>
      <c r="I11" s="1823" t="s">
        <v>1388</v>
      </c>
      <c r="J11" s="1178"/>
      <c r="K11" s="747"/>
      <c r="L11" s="357"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215</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1" t="s">
        <v>1034</v>
      </c>
      <c r="B14" s="346" t="s">
        <v>1418</v>
      </c>
      <c r="C14" s="362">
        <f ca="1">INDIRECT("'数据-取费表'!m"&amp;$G$1)+INDIRECT("'数据-取费表'!t"&amp;$G$1)</f>
        <v>155</v>
      </c>
      <c r="D14" s="2939" t="s">
        <v>1419</v>
      </c>
      <c r="E14" s="2937"/>
      <c r="F14" s="363"/>
      <c r="G14" s="1849"/>
      <c r="H14" s="1201" t="s">
        <v>1035</v>
      </c>
      <c r="I14" s="346" t="s">
        <v>1420</v>
      </c>
      <c r="J14" s="23">
        <f ca="1">C29</f>
        <v>215</v>
      </c>
      <c r="K14" s="2944"/>
      <c r="L14" s="979"/>
      <c r="M14" s="980"/>
    </row>
    <row r="15" spans="1:37" s="1856" customFormat="1" ht="18" customHeight="1" thickBot="1">
      <c r="A15" s="1201" t="s">
        <v>1036</v>
      </c>
      <c r="B15" s="346" t="s">
        <v>1421</v>
      </c>
      <c r="C15" s="23">
        <f ca="1">ROUND(C14*F15,0)</f>
        <v>5</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5</v>
      </c>
      <c r="K16" s="1336" t="s">
        <v>1426</v>
      </c>
      <c r="L16" s="2940"/>
      <c r="M16" s="1293"/>
    </row>
    <row r="17" spans="1:37" s="1856" customFormat="1" ht="18" customHeight="1">
      <c r="A17" s="1201" t="s">
        <v>1390</v>
      </c>
      <c r="B17" s="346" t="s">
        <v>1427</v>
      </c>
      <c r="C17" s="23">
        <f ca="1">ROUND(F17*(F43+INDIRECT("'数据-取费表'!S"&amp;$G$1))/10000,0)</f>
        <v>10</v>
      </c>
      <c r="D17" s="346" t="s">
        <v>1428</v>
      </c>
      <c r="E17" s="346" t="s">
        <v>1429</v>
      </c>
      <c r="F17" s="25">
        <f>'数据-取费表'!B35</f>
        <v>200</v>
      </c>
      <c r="G17" s="1852"/>
      <c r="H17" s="1201" t="s">
        <v>1035</v>
      </c>
      <c r="I17" s="346" t="s">
        <v>1430</v>
      </c>
      <c r="J17" s="23">
        <f ca="1">ROUND(IF(项目基本情况!B11="自然人",J5*M17,J18+J19+J20),1)</f>
        <v>1.8</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6" t="s">
        <v>1433</v>
      </c>
      <c r="C18" s="23">
        <f ca="1">ROUND(C14*F18,0)</f>
        <v>2</v>
      </c>
      <c r="D18" s="346" t="s">
        <v>1422</v>
      </c>
      <c r="E18" s="346" t="s">
        <v>1423</v>
      </c>
      <c r="F18" s="366">
        <f>'数据-取费表'!B36</f>
        <v>1.4999999999999999E-2</v>
      </c>
      <c r="G18" s="1852"/>
      <c r="H18" s="1201" t="s">
        <v>1034</v>
      </c>
      <c r="I18" s="346" t="s">
        <v>1434</v>
      </c>
      <c r="J18" s="23">
        <f ca="1">ROUND(J5*M18/(1+'数据-取费表'!C42),2)</f>
        <v>0</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6" t="s">
        <v>1436</v>
      </c>
      <c r="C19" s="23">
        <f ca="1">SUM(C14:C18)</f>
        <v>172</v>
      </c>
      <c r="D19" s="139" t="s">
        <v>1437</v>
      </c>
      <c r="E19" s="2943"/>
      <c r="F19" s="25"/>
      <c r="G19" s="1849"/>
      <c r="H19" s="1201" t="s">
        <v>1036</v>
      </c>
      <c r="I19" s="346" t="s">
        <v>1438</v>
      </c>
      <c r="J19" s="23">
        <f ca="1">IF(K19="按租金收入计税",ROUND(J5*M19,2),ROUND(C29*M19*0.7,2))</f>
        <v>1.81</v>
      </c>
      <c r="K19" s="1826" t="s">
        <v>1439</v>
      </c>
      <c r="L19" s="346" t="s">
        <v>1423</v>
      </c>
      <c r="M19" s="366">
        <f>IF(K19="按租金收入计税",'数据-取费表'!B51,'数据-取费表'!B50)</f>
        <v>1.2E-2</v>
      </c>
    </row>
    <row r="20" spans="1:37" s="1856" customFormat="1" ht="18" customHeight="1">
      <c r="A20" s="1201" t="s">
        <v>1039</v>
      </c>
      <c r="B20" s="346" t="s">
        <v>1440</v>
      </c>
      <c r="C20" s="23">
        <f ca="1">ROUND(C19*F20,0)</f>
        <v>3</v>
      </c>
      <c r="D20" s="368" t="s">
        <v>1441</v>
      </c>
      <c r="E20" s="346" t="s">
        <v>1423</v>
      </c>
      <c r="F20" s="366">
        <f>'数据-取费表'!B37</f>
        <v>0.02</v>
      </c>
      <c r="G20" s="1852"/>
      <c r="H20" s="1201" t="s">
        <v>1389</v>
      </c>
      <c r="I20" s="163" t="s">
        <v>1442</v>
      </c>
      <c r="J20" s="24">
        <f ca="1">ROUND(M20*M21/10000,2)</f>
        <v>0.01</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37.92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6" t="s">
        <v>1449</v>
      </c>
      <c r="C22" s="23"/>
      <c r="D22" s="139" t="str">
        <f>IF(F23&lt;=1,"单利计息。","复利计息。")&amp;"建造成本、管理费用、销售费用产生的利息。"</f>
        <v>复利计息。建造成本、管理费用、销售费用产生的利息。</v>
      </c>
      <c r="E22" s="2943"/>
      <c r="F22" s="25"/>
      <c r="G22" s="1849"/>
      <c r="H22" s="1201" t="s">
        <v>1039</v>
      </c>
      <c r="I22" s="346" t="s">
        <v>1450</v>
      </c>
      <c r="J22" s="23">
        <f ca="1">ROUND(J14*M22,1)</f>
        <v>3.2</v>
      </c>
      <c r="K22" s="2938" t="s">
        <v>1451</v>
      </c>
      <c r="L22" s="346" t="s">
        <v>1423</v>
      </c>
      <c r="M22" s="373">
        <f ca="1">INDIRECT("'数据-取费表'!Ak"&amp;$G$1)</f>
        <v>1.4999999999999999E-2</v>
      </c>
    </row>
    <row r="23" spans="1:37" s="1856" customFormat="1" ht="18" customHeight="1">
      <c r="A23" s="1201" t="s">
        <v>1034</v>
      </c>
      <c r="B23" s="346" t="s">
        <v>1452</v>
      </c>
      <c r="C23" s="23">
        <f ca="1">IF('数据-取费表'!B22&lt;=1,ROUND(C19*F24*F23/2,0)+ROUND(C20*F24*F23/2,0),ROUND(C19*(POWER((1+F24),F23/2)-1),0)+ROUND(C20*(POWER((1+F24),F23/2)-1),0))</f>
        <v>15</v>
      </c>
      <c r="D23" s="374" t="str">
        <f>IF(F23&lt;=1,"(建造成本+管理费用)×利率×(建设周期÷2)","(建造成本+管理费用)×((1+利率)^(建设周期÷2)-1)")</f>
        <v>(建造成本+管理费用)×((1+利率)^(建设周期÷2)-1)</v>
      </c>
      <c r="E23" s="346" t="s">
        <v>1453</v>
      </c>
      <c r="F23" s="370">
        <f>'数据-取费表'!B20</f>
        <v>3.5</v>
      </c>
      <c r="G23" s="1852"/>
      <c r="H23" s="1201" t="s">
        <v>1075</v>
      </c>
      <c r="I23" s="346" t="s">
        <v>1454</v>
      </c>
      <c r="J23" s="23">
        <f ca="1">ROUND(J13*M23,1)</f>
        <v>0</v>
      </c>
      <c r="K23" s="2938"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6" t="s">
        <v>1462</v>
      </c>
      <c r="C25" s="23"/>
      <c r="D25" s="139" t="s">
        <v>1463</v>
      </c>
      <c r="E25" s="2943"/>
      <c r="F25" s="25"/>
      <c r="G25" s="1849"/>
      <c r="H25" s="1328" t="s">
        <v>1031</v>
      </c>
      <c r="I25" s="1343" t="s">
        <v>1464</v>
      </c>
      <c r="J25" s="354">
        <f ca="1">J5-J16</f>
        <v>-5</v>
      </c>
      <c r="K25" s="1344" t="s">
        <v>1465</v>
      </c>
      <c r="L25" s="1345"/>
      <c r="M25" s="1346"/>
    </row>
    <row r="26" spans="1:37">
      <c r="A26" s="1201" t="s">
        <v>1034</v>
      </c>
      <c r="B26" s="346" t="s">
        <v>1466</v>
      </c>
      <c r="C26" s="23">
        <f ca="1">ROUND((C19+C20)*F26,0)</f>
        <v>9</v>
      </c>
      <c r="D26" s="368" t="s">
        <v>1467</v>
      </c>
      <c r="E26" s="357" t="s">
        <v>1468</v>
      </c>
      <c r="F26" s="356">
        <f ca="1">INDIRECT("'数据-取费表'!q"&amp;$G$1)</f>
        <v>0.05</v>
      </c>
      <c r="G26" s="1849"/>
      <c r="H26" s="343" t="s">
        <v>1032</v>
      </c>
      <c r="I26" s="344" t="s">
        <v>1469</v>
      </c>
      <c r="J26" s="345">
        <f ca="1">IF(J5&lt;&gt;0,ROUND(J25*(1-((1+M28)/(1+M26))^M27)/(M26-M28),0),0)</f>
        <v>0</v>
      </c>
      <c r="K26" s="369" t="s">
        <v>1470</v>
      </c>
      <c r="L26" s="346" t="s">
        <v>1471</v>
      </c>
      <c r="M26" s="356">
        <f ca="1">INDIRECT("'数据-取费表'!I"&amp;$G$1)</f>
        <v>0.05</v>
      </c>
    </row>
    <row r="27" spans="1:37" ht="18" customHeight="1">
      <c r="A27" s="1201" t="s">
        <v>1036</v>
      </c>
      <c r="B27" s="346" t="s">
        <v>1472</v>
      </c>
      <c r="C27" s="23">
        <f ca="1">ROUND(F21*F26,4)</f>
        <v>1E-3</v>
      </c>
      <c r="D27" s="368" t="s">
        <v>1473</v>
      </c>
      <c r="E27" s="364"/>
      <c r="F27" s="365"/>
      <c r="G27" s="1849"/>
      <c r="H27" s="348"/>
      <c r="I27" s="349"/>
      <c r="J27" s="350"/>
      <c r="K27" s="377" t="s">
        <v>1474</v>
      </c>
      <c r="L27" s="346" t="s">
        <v>1475</v>
      </c>
      <c r="M27" s="378">
        <f ca="1">INDIRECT("'数据-取费表'!ag"&amp;$G$1)</f>
        <v>0</v>
      </c>
    </row>
    <row r="28" spans="1:37" s="1856" customFormat="1" ht="18" customHeight="1">
      <c r="A28" s="1201"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215</v>
      </c>
      <c r="D29" s="1341"/>
      <c r="E29" s="1339"/>
      <c r="F29" s="1342"/>
      <c r="G29" s="1852"/>
      <c r="H29" s="379" t="s">
        <v>1033</v>
      </c>
      <c r="I29" s="380" t="s">
        <v>1480</v>
      </c>
      <c r="J29" s="381">
        <f ca="1">ROUND(J26/(1+F40)^F41,0)</f>
        <v>0</v>
      </c>
      <c r="K29" s="382" t="s">
        <v>1481</v>
      </c>
      <c r="L29" s="383"/>
      <c r="M29" s="384">
        <f ca="1">INDIRECT("'数据-取费表'!k"&amp;$G$1)</f>
        <v>500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9</v>
      </c>
      <c r="D30" s="1336" t="s">
        <v>1426</v>
      </c>
      <c r="E30" s="2940"/>
      <c r="F30" s="1293"/>
      <c r="G30" s="1849"/>
      <c r="H30" s="744"/>
      <c r="I30" s="745"/>
      <c r="J30" s="746"/>
      <c r="K30" s="747"/>
      <c r="L30" s="748"/>
      <c r="M30" s="749"/>
    </row>
    <row r="31" spans="1:37" ht="18" customHeight="1">
      <c r="A31" s="1201" t="s">
        <v>1035</v>
      </c>
      <c r="B31" s="346" t="s">
        <v>1430</v>
      </c>
      <c r="C31" s="23">
        <f ca="1">ROUND(IF(项目基本情况!B11="自然人",C5*F31,C32+C33+C34),1)</f>
        <v>4.5</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1" t="s">
        <v>1034</v>
      </c>
      <c r="B32" s="346" t="s">
        <v>1434</v>
      </c>
      <c r="C32" s="23">
        <f ca="1">IF(项目基本情况!B11="自然人","——",ROUND(C5*F32/(1+'数据-取费表'!C42),2))</f>
        <v>1.36</v>
      </c>
      <c r="D32" s="2938" t="s">
        <v>1435</v>
      </c>
      <c r="E32" s="346" t="s">
        <v>1423</v>
      </c>
      <c r="F32" s="376">
        <f>'数据-取费表'!B41</f>
        <v>5.5000000000000007E-2</v>
      </c>
      <c r="G32" s="1849"/>
      <c r="H32" s="744"/>
      <c r="I32" s="745"/>
      <c r="J32" s="746"/>
      <c r="K32" s="747"/>
      <c r="L32" s="748"/>
      <c r="M32" s="749"/>
    </row>
    <row r="33" spans="1:18" ht="18" customHeight="1">
      <c r="A33" s="1201" t="s">
        <v>1036</v>
      </c>
      <c r="B33" s="346" t="s">
        <v>1438</v>
      </c>
      <c r="C33" s="23">
        <f ca="1">IF(项目基本情况!B11="自然人","——",IF(D33="按租金收入计税",ROUND(C5*F33,2),IF(D33="按房产原值计税",ROUND(C29*F33*0.7,2),INDIRECT("'数据-取费表'!Aj"&amp;$G$1))))</f>
        <v>3.12</v>
      </c>
      <c r="D33" s="1826" t="s">
        <v>3274</v>
      </c>
      <c r="E33" s="346" t="s">
        <v>1423</v>
      </c>
      <c r="F33" s="366">
        <f>IF(D33="按票据","——",IF(D33="按租金收入计税",'数据-取费表'!B51,'数据-取费表'!B50))</f>
        <v>0.12</v>
      </c>
      <c r="G33" s="1849"/>
      <c r="H33" s="1857"/>
      <c r="I33" s="1858"/>
      <c r="J33" s="1859"/>
      <c r="K33" s="1860"/>
      <c r="L33" s="1857"/>
      <c r="M33" s="1857"/>
    </row>
    <row r="34" spans="1:18" ht="18" customHeight="1">
      <c r="A34" s="1290" t="s">
        <v>1389</v>
      </c>
      <c r="B34" s="163" t="s">
        <v>1442</v>
      </c>
      <c r="C34" s="24">
        <f ca="1">IF(项目基本情况!B11="自然人","——",ROUND(F34*F35/10000,2))</f>
        <v>0.01</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37.92</v>
      </c>
      <c r="G35" s="1849"/>
      <c r="H35" s="744"/>
      <c r="I35" s="1858"/>
      <c r="J35" s="1859"/>
      <c r="K35" s="1860"/>
      <c r="L35" s="1857"/>
      <c r="M35" s="1857"/>
    </row>
    <row r="36" spans="1:18" ht="18" customHeight="1">
      <c r="A36" s="1351" t="s">
        <v>1039</v>
      </c>
      <c r="B36" s="346" t="s">
        <v>1450</v>
      </c>
      <c r="C36" s="23">
        <f ca="1">ROUND(C29*F36,1)</f>
        <v>3.2</v>
      </c>
      <c r="D36" s="2938" t="s">
        <v>1483</v>
      </c>
      <c r="E36" s="346" t="s">
        <v>1423</v>
      </c>
      <c r="F36" s="373">
        <f ca="1">INDIRECT("'数据-取费表'!Ak"&amp;$G$1)</f>
        <v>1.4999999999999999E-2</v>
      </c>
      <c r="G36" s="1849"/>
      <c r="H36" s="1857"/>
      <c r="I36" s="1858"/>
      <c r="J36" s="1859"/>
      <c r="K36" s="750"/>
      <c r="L36" s="1857"/>
      <c r="M36" s="1857"/>
    </row>
    <row r="37" spans="1:18" ht="18" customHeight="1">
      <c r="A37" s="1201" t="s">
        <v>1075</v>
      </c>
      <c r="B37" s="346" t="s">
        <v>1454</v>
      </c>
      <c r="C37" s="23">
        <f ca="1">ROUND(C13*F37,1)</f>
        <v>0.4</v>
      </c>
      <c r="D37" s="2938"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0.5</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17</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357</v>
      </c>
      <c r="D40" s="369" t="s">
        <v>1470</v>
      </c>
      <c r="E40" s="346" t="s">
        <v>1471</v>
      </c>
      <c r="F40" s="356">
        <f ca="1">INDIRECT("'数据-取费表'!I"&amp;$G$1)</f>
        <v>0.05</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39.130000000000003</v>
      </c>
      <c r="G41" s="1849"/>
      <c r="H41" s="731"/>
      <c r="I41" s="1858"/>
      <c r="J41" s="1859"/>
      <c r="K41" s="750"/>
      <c r="L41" s="731"/>
      <c r="M41" s="731"/>
    </row>
    <row r="42" spans="1:18" ht="18" customHeight="1">
      <c r="A42" s="352"/>
      <c r="B42" s="353"/>
      <c r="C42" s="354"/>
      <c r="D42" s="372"/>
      <c r="E42" s="346" t="s">
        <v>1478</v>
      </c>
      <c r="F42" s="356">
        <f ca="1">INDIRECT("'数据-取费表'!v"&amp;$G$1)</f>
        <v>1.4999999999999999E-2</v>
      </c>
      <c r="G42" s="1849"/>
      <c r="H42" s="731"/>
      <c r="I42" s="1858"/>
      <c r="J42" s="1859"/>
      <c r="K42" s="750"/>
      <c r="L42" s="731"/>
      <c r="M42" s="731"/>
    </row>
    <row r="43" spans="1:18" ht="18" customHeight="1" thickBot="1">
      <c r="A43" s="379" t="s">
        <v>1033</v>
      </c>
      <c r="B43" s="380" t="s">
        <v>1488</v>
      </c>
      <c r="C43" s="381">
        <f ca="1">ROUND(C40*10000/F43,0)</f>
        <v>7140</v>
      </c>
      <c r="D43" s="382" t="s">
        <v>1489</v>
      </c>
      <c r="E43" s="383" t="s">
        <v>1490</v>
      </c>
      <c r="F43" s="384">
        <f ca="1">INDIRECT("'数据-取费表'!k"&amp;$G$1)</f>
        <v>500</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-732</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1"/>
      <c r="I47" s="1878" t="s">
        <v>1527</v>
      </c>
      <c r="J47" s="1879" t="s">
        <v>3153</v>
      </c>
      <c r="K47" s="1880" t="s">
        <v>1528</v>
      </c>
      <c r="L47" s="1881">
        <f ca="1">INDIRECT("'数据-取费表'!d"&amp;$G$1)</f>
        <v>50</v>
      </c>
      <c r="M47" s="1836" t="str">
        <f>IF(ISNUMBER(FIND("住宅",C1)),"住宅","非住宅")</f>
        <v>非住宅</v>
      </c>
      <c r="O47" s="1882" t="s">
        <v>1040</v>
      </c>
      <c r="P47" s="1883" t="s">
        <v>1529</v>
      </c>
      <c r="Q47" s="1884">
        <f ca="1">C40+J29</f>
        <v>357</v>
      </c>
      <c r="R47" s="1884" t="s">
        <v>1530</v>
      </c>
    </row>
    <row r="48" spans="1:18" s="1840" customFormat="1" ht="28.5" thickBot="1">
      <c r="A48" s="1359" t="s">
        <v>1135</v>
      </c>
      <c r="B48" s="344" t="s">
        <v>1401</v>
      </c>
      <c r="C48" s="2942">
        <f ca="1">C49+C53+C55</f>
        <v>0</v>
      </c>
      <c r="D48" s="1361"/>
      <c r="E48" s="1362"/>
      <c r="F48" s="1181"/>
      <c r="G48" s="791"/>
      <c r="H48" s="792"/>
      <c r="I48" s="1885" t="s">
        <v>1531</v>
      </c>
      <c r="J48" s="1886" t="s">
        <v>3154</v>
      </c>
      <c r="K48" s="1887" t="s">
        <v>1532</v>
      </c>
      <c r="L48" s="1888">
        <f ca="1">INDIRECT("'数据-取费表'!f"&amp;$G$1)</f>
        <v>42.53</v>
      </c>
      <c r="O48" s="1882" t="s">
        <v>1041</v>
      </c>
      <c r="P48" s="1883" t="s">
        <v>1533</v>
      </c>
      <c r="Q48" s="1884" t="str">
        <f ca="1">J60</f>
        <v>0</v>
      </c>
      <c r="R48" s="1884" t="s">
        <v>1534</v>
      </c>
    </row>
    <row r="49" spans="1:18" s="1840" customFormat="1" ht="13.5" thickBot="1">
      <c r="A49" s="1194"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215</v>
      </c>
      <c r="R49" s="1884" t="s">
        <v>1530</v>
      </c>
    </row>
    <row r="50" spans="1:18" s="1840" customFormat="1" ht="13.5" thickBot="1">
      <c r="A50" s="1195"/>
      <c r="B50" s="1198"/>
      <c r="C50" s="1367"/>
      <c r="D50" s="1172"/>
      <c r="E50" s="1276" t="s">
        <v>1406</v>
      </c>
      <c r="F50" s="1277">
        <f ca="1">F7</f>
        <v>500</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6"/>
      <c r="B51" s="1198"/>
      <c r="C51" s="1199"/>
      <c r="D51" s="1172"/>
      <c r="E51" s="1200" t="s">
        <v>1407</v>
      </c>
      <c r="F51" s="347">
        <f ca="1">F8</f>
        <v>365</v>
      </c>
      <c r="I51" s="1896" t="s">
        <v>1541</v>
      </c>
      <c r="J51" s="1897">
        <f>IF(J49="",J50,J49+J50-YEAR('数据-取费表'!B2))</f>
        <v>60</v>
      </c>
      <c r="K51" s="1898" t="s">
        <v>1542</v>
      </c>
      <c r="L51" s="1899">
        <f ca="1">ROUND(-PV(INDIRECT("'数据-取费表'!h"&amp;$G$1),L48,(C39-C13*C76),0),0)</f>
        <v>-24</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f ca="1">J53</f>
        <v>39.130000000000003</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39.130000000000003</v>
      </c>
      <c r="K53" s="3275" t="s">
        <v>1549</v>
      </c>
      <c r="L53" s="3276"/>
      <c r="O53" s="1882" t="s">
        <v>1046</v>
      </c>
      <c r="P53" s="1883" t="s">
        <v>1550</v>
      </c>
      <c r="Q53" s="1884">
        <f ca="1">Q47+Q48</f>
        <v>357</v>
      </c>
      <c r="R53" s="1884" t="s">
        <v>1047</v>
      </c>
    </row>
    <row r="54" spans="1:18" s="1840" customFormat="1" ht="13.5" thickBot="1">
      <c r="A54" s="1405"/>
      <c r="B54" s="1823" t="s">
        <v>1388</v>
      </c>
      <c r="C54" s="1178"/>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6">
        <v>2</v>
      </c>
      <c r="B56" s="1177" t="s">
        <v>1415</v>
      </c>
      <c r="C56" s="275">
        <f ca="1">C13</f>
        <v>215</v>
      </c>
      <c r="D56" s="1912"/>
      <c r="E56" s="1913"/>
      <c r="F56" s="1905"/>
      <c r="I56" s="1914" t="s">
        <v>1555</v>
      </c>
      <c r="J56" s="1915" t="s">
        <v>3048</v>
      </c>
      <c r="K56" s="1885" t="s">
        <v>1556</v>
      </c>
      <c r="L56" s="1888" t="str">
        <f ca="1">IF(L48&lt;J51,"——",L48-J53)</f>
        <v>——</v>
      </c>
      <c r="O56" s="1882" t="s">
        <v>1040</v>
      </c>
      <c r="P56" s="1883" t="s">
        <v>1529</v>
      </c>
      <c r="Q56" s="1884">
        <f ca="1">C40+J29</f>
        <v>357</v>
      </c>
      <c r="R56" s="1884" t="s">
        <v>1530</v>
      </c>
    </row>
    <row r="57" spans="1:18" s="1840" customFormat="1" ht="24.75" thickBot="1">
      <c r="A57" s="1916"/>
      <c r="B57" s="1169" t="s">
        <v>1479</v>
      </c>
      <c r="C57" s="281">
        <f ca="1">C29</f>
        <v>215</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7" t="s">
        <v>1425</v>
      </c>
      <c r="C58" s="360">
        <f ca="1">ROUND(C59+C64+C65+C66,0)</f>
        <v>22</v>
      </c>
      <c r="D58" s="1179" t="s">
        <v>1426</v>
      </c>
      <c r="E58" s="1180"/>
      <c r="F58" s="1181"/>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ROUND(IF(项目基本情况!B11="自然人",C48*F59,C60+C61+C62),1)</f>
        <v>18.100000000000001</v>
      </c>
      <c r="D59" s="1182" t="s">
        <v>1431</v>
      </c>
      <c r="E59" s="1183"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IF(项目基本情况!B11="自然人","——",ROUND(C48*F60/(1+'数据-取费表'!C42),2))</f>
        <v>0</v>
      </c>
      <c r="D60" s="1183" t="s">
        <v>1435</v>
      </c>
      <c r="E60" s="1169"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1" t="s">
        <v>1493</v>
      </c>
      <c r="B61" s="1169" t="s">
        <v>1438</v>
      </c>
      <c r="C61" s="23">
        <f ca="1">IF(项目基本情况!B11="自然人","——",IF(D61="按租金收入计税",ROUND(C48*F61,2),IF(D61="按房产原值计税",ROUND(C57*F61*0.7,2),INDIRECT("'数据-取费表'!Aj"&amp;$G$1))))</f>
        <v>18.059999999999999</v>
      </c>
      <c r="D61" s="1826" t="s">
        <v>1439</v>
      </c>
      <c r="E61" s="1169" t="s">
        <v>1423</v>
      </c>
      <c r="F61" s="366">
        <f t="shared" si="0"/>
        <v>0.12</v>
      </c>
      <c r="I61" s="1926"/>
      <c r="J61" s="1926"/>
      <c r="K61" s="1926"/>
      <c r="L61" s="1926"/>
      <c r="O61" s="1892" t="s">
        <v>1045</v>
      </c>
      <c r="P61" s="1883" t="str">
        <f>K59</f>
        <v>续建工期及建筑物耐用年限下的土地年期修正系数Kn</v>
      </c>
      <c r="Q61" s="1884" t="e">
        <f ca="1">L59</f>
        <v>#DIV/0!</v>
      </c>
      <c r="R61" s="1884" t="s">
        <v>1570</v>
      </c>
    </row>
    <row r="62" spans="1:18" s="1840" customFormat="1" ht="13.5" thickBot="1">
      <c r="A62" s="1201" t="s">
        <v>1496</v>
      </c>
      <c r="B62" s="1168" t="s">
        <v>1442</v>
      </c>
      <c r="C62" s="24">
        <f ca="1">IF(项目基本情况!B11="自然人","——",ROUND(F62*F63/10000,2))</f>
        <v>0.01</v>
      </c>
      <c r="D62" s="1184" t="s">
        <v>1443</v>
      </c>
      <c r="E62" s="1169" t="s">
        <v>1444</v>
      </c>
      <c r="F62" s="370">
        <f t="shared" si="0"/>
        <v>1.5</v>
      </c>
      <c r="I62" s="1927" t="s">
        <v>1571</v>
      </c>
      <c r="J62" s="1928" t="s">
        <v>1572</v>
      </c>
      <c r="K62" s="1928" t="s">
        <v>1573</v>
      </c>
      <c r="L62" s="1928" t="s">
        <v>1574</v>
      </c>
      <c r="M62" s="1929" t="s">
        <v>1575</v>
      </c>
      <c r="O62" s="1882" t="s">
        <v>1046</v>
      </c>
      <c r="P62" s="1883" t="s">
        <v>1550</v>
      </c>
      <c r="Q62" s="1884">
        <f ca="1">Q56+Q57</f>
        <v>357</v>
      </c>
      <c r="R62" s="1884" t="s">
        <v>1047</v>
      </c>
    </row>
    <row r="63" spans="1:18" s="1840" customFormat="1" ht="13.5" thickBot="1">
      <c r="A63" s="371"/>
      <c r="B63" s="1175"/>
      <c r="C63" s="28"/>
      <c r="D63" s="1185"/>
      <c r="E63" s="1169" t="s">
        <v>1448</v>
      </c>
      <c r="F63" s="347">
        <f t="shared" ca="1" si="0"/>
        <v>37.92</v>
      </c>
      <c r="I63" s="1927" t="s">
        <v>1577</v>
      </c>
      <c r="J63" s="1928">
        <v>70</v>
      </c>
      <c r="K63" s="1928">
        <v>50</v>
      </c>
      <c r="L63" s="1928">
        <v>80</v>
      </c>
      <c r="M63" s="1930">
        <v>0.02</v>
      </c>
      <c r="O63" s="1867" t="s">
        <v>1578</v>
      </c>
      <c r="P63" s="1837"/>
      <c r="Q63" s="1837"/>
      <c r="R63" s="1837"/>
    </row>
    <row r="64" spans="1:18" s="1840" customFormat="1" ht="13.5" thickBot="1">
      <c r="A64" s="1201" t="s">
        <v>1039</v>
      </c>
      <c r="B64" s="1169" t="s">
        <v>1450</v>
      </c>
      <c r="C64" s="23">
        <f ca="1">ROUND(C57*F64,1)</f>
        <v>3.2</v>
      </c>
      <c r="D64" s="1183" t="s">
        <v>1483</v>
      </c>
      <c r="E64" s="1169" t="s">
        <v>1423</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ROUND(C56*F65,1)</f>
        <v>0.4</v>
      </c>
      <c r="D65" s="1183" t="s">
        <v>1455</v>
      </c>
      <c r="E65" s="1169" t="s">
        <v>1423</v>
      </c>
      <c r="F65" s="375">
        <f t="shared" ca="1" si="0"/>
        <v>2E-3</v>
      </c>
      <c r="I65" s="1927" t="s">
        <v>1580</v>
      </c>
      <c r="J65" s="1928">
        <v>40</v>
      </c>
      <c r="K65" s="1928">
        <v>30</v>
      </c>
      <c r="L65" s="1928">
        <v>50</v>
      </c>
      <c r="M65" s="1930">
        <v>0.02</v>
      </c>
      <c r="O65" s="1882" t="s">
        <v>1040</v>
      </c>
      <c r="P65" s="1883" t="s">
        <v>1529</v>
      </c>
      <c r="Q65" s="1884">
        <f ca="1">C40+J29</f>
        <v>357</v>
      </c>
      <c r="R65" s="1884" t="s">
        <v>1530</v>
      </c>
    </row>
    <row r="66" spans="1:18" s="1840" customFormat="1" ht="16.5" thickBot="1">
      <c r="A66" s="1201" t="s">
        <v>1505</v>
      </c>
      <c r="B66" s="1169" t="s">
        <v>1440</v>
      </c>
      <c r="C66" s="23">
        <f ca="1">ROUND(C48*F66,1)</f>
        <v>0</v>
      </c>
      <c r="D66" s="1183" t="s">
        <v>1460</v>
      </c>
      <c r="E66" s="1169" t="s">
        <v>1423</v>
      </c>
      <c r="F66" s="356">
        <f t="shared" ca="1" si="0"/>
        <v>0.02</v>
      </c>
      <c r="O66" s="1882" t="s">
        <v>1041</v>
      </c>
      <c r="P66" s="1883" t="s">
        <v>1559</v>
      </c>
      <c r="Q66" s="1884">
        <f ca="1">L60</f>
        <v>0</v>
      </c>
      <c r="R66" s="1884" t="s">
        <v>1582</v>
      </c>
    </row>
    <row r="67" spans="1:18" s="1840" customFormat="1" ht="16.5" thickBot="1">
      <c r="A67" s="1176" t="s">
        <v>1031</v>
      </c>
      <c r="B67" s="1186" t="s">
        <v>1464</v>
      </c>
      <c r="C67" s="360">
        <f ca="1">C48-C58</f>
        <v>-22</v>
      </c>
      <c r="D67" s="1182" t="s">
        <v>1465</v>
      </c>
      <c r="E67" s="1187"/>
      <c r="F67" s="1188"/>
      <c r="O67" s="1892" t="s">
        <v>1042</v>
      </c>
      <c r="P67" s="1883" t="s">
        <v>1563</v>
      </c>
      <c r="Q67" s="1931">
        <f ca="1">L51</f>
        <v>-24</v>
      </c>
      <c r="R67" s="1884" t="s">
        <v>1583</v>
      </c>
    </row>
    <row r="68" spans="1:18" s="1840" customFormat="1" ht="16.5" thickBot="1">
      <c r="A68" s="1166" t="s">
        <v>1032</v>
      </c>
      <c r="B68" s="1167" t="s">
        <v>1486</v>
      </c>
      <c r="C68" s="345">
        <f ca="1">ROUND(C67*(1-((1+F70)/(1+F68))^F69)/(F68-F70),0)</f>
        <v>-375</v>
      </c>
      <c r="D68" s="1184" t="s">
        <v>1470</v>
      </c>
      <c r="E68" s="1169" t="s">
        <v>1471</v>
      </c>
      <c r="F68" s="356">
        <f ca="1">F40</f>
        <v>0.05</v>
      </c>
      <c r="O68" s="1892" t="s">
        <v>1043</v>
      </c>
      <c r="P68" s="1932" t="s">
        <v>1584</v>
      </c>
      <c r="Q68" s="1884">
        <f ca="1">ROUND(Q69-Q70*Q71,0)</f>
        <v>-1</v>
      </c>
      <c r="R68" s="1884" t="s">
        <v>1051</v>
      </c>
    </row>
    <row r="69" spans="1:18" s="1840" customFormat="1" ht="13.5" thickBot="1">
      <c r="A69" s="1170"/>
      <c r="B69" s="1171"/>
      <c r="C69" s="350"/>
      <c r="D69" s="1189" t="s">
        <v>1474</v>
      </c>
      <c r="E69" s="1169" t="s">
        <v>1475</v>
      </c>
      <c r="F69" s="378">
        <f ca="1">F41</f>
        <v>39.130000000000003</v>
      </c>
      <c r="O69" s="1892" t="s">
        <v>1048</v>
      </c>
      <c r="P69" s="1932" t="s">
        <v>1585</v>
      </c>
      <c r="Q69" s="1884">
        <f ca="1">C39</f>
        <v>17</v>
      </c>
      <c r="R69" s="1884" t="s">
        <v>1530</v>
      </c>
    </row>
    <row r="70" spans="1:18" s="1840" customFormat="1" ht="13.5" thickBot="1">
      <c r="A70" s="1173"/>
      <c r="B70" s="1174"/>
      <c r="C70" s="354"/>
      <c r="D70" s="1185"/>
      <c r="E70" s="1169" t="s">
        <v>1478</v>
      </c>
      <c r="F70" s="1274"/>
      <c r="O70" s="1892" t="s">
        <v>1049</v>
      </c>
      <c r="P70" s="1932" t="s">
        <v>1586</v>
      </c>
      <c r="Q70" s="1884">
        <f ca="1">C13</f>
        <v>215</v>
      </c>
      <c r="R70" s="1884" t="s">
        <v>1530</v>
      </c>
    </row>
    <row r="71" spans="1:18" s="1840" customFormat="1" ht="13.5" thickBot="1">
      <c r="A71" s="1190" t="s">
        <v>1033</v>
      </c>
      <c r="B71" s="1191" t="s">
        <v>1488</v>
      </c>
      <c r="C71" s="381">
        <f ca="1">ROUND(C68*10000/F71,0)</f>
        <v>-7500</v>
      </c>
      <c r="D71" s="1192" t="s">
        <v>1489</v>
      </c>
      <c r="E71" s="1193" t="s">
        <v>1490</v>
      </c>
      <c r="F71" s="384">
        <f ca="1">F43</f>
        <v>500</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#DIV/0!</v>
      </c>
      <c r="R74" s="1884" t="s">
        <v>1570</v>
      </c>
    </row>
    <row r="75" spans="1:18" ht="13.5" thickBot="1">
      <c r="A75" s="1840"/>
      <c r="B75" s="385" t="s">
        <v>1507</v>
      </c>
      <c r="C75" s="386">
        <f ca="1">ROUND(C13*C76,0)</f>
        <v>18</v>
      </c>
      <c r="D75" s="1840"/>
      <c r="E75" s="1840"/>
      <c r="F75" s="1840"/>
      <c r="K75" s="1866"/>
      <c r="L75" s="1840"/>
      <c r="O75" s="1882" t="s">
        <v>1046</v>
      </c>
      <c r="P75" s="1883" t="s">
        <v>1550</v>
      </c>
      <c r="Q75" s="1884">
        <f ca="1">Q65+Q66</f>
        <v>357</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-5.8999999999999941E-2</v>
      </c>
    </row>
    <row r="80" spans="1:18">
      <c r="B80" s="385" t="s">
        <v>1512</v>
      </c>
      <c r="C80" s="317">
        <f ca="1">ROUND(C75/C39,3)</f>
        <v>1.0589999999999999</v>
      </c>
    </row>
    <row r="81" spans="2:3">
      <c r="B81" s="313" t="s">
        <v>1513</v>
      </c>
      <c r="C81" s="281"/>
    </row>
    <row r="82" spans="2:3">
      <c r="B82" s="316" t="s">
        <v>1514</v>
      </c>
      <c r="C82" s="318">
        <f ca="1">1-C83</f>
        <v>0.39800000000000002</v>
      </c>
    </row>
    <row r="83" spans="2:3">
      <c r="B83" s="316" t="s">
        <v>1515</v>
      </c>
      <c r="C83" s="317">
        <f ca="1">ROUND(C13/C40,3)</f>
        <v>0.60199999999999998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成本法</vt:lpstr>
      <vt:lpstr>土地比较法-住宅、综合</vt:lpstr>
      <vt:lpstr>案例</vt:lpstr>
      <vt:lpstr>假设开发法</vt:lpstr>
      <vt:lpstr>比较法-办公</vt:lpstr>
      <vt:lpstr>典型户型修正</vt:lpstr>
      <vt:lpstr>收益法商业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收益法地下商业</vt:lpstr>
      <vt:lpstr>收益法车库</vt:lpstr>
      <vt:lpstr>收益法仓储</vt:lpstr>
      <vt:lpstr>估价师及机构信息!Print_Area</vt:lpstr>
      <vt:lpstr>'收益法 (元)'!Print_Area</vt:lpstr>
      <vt:lpstr>收益法仓储!Print_Area</vt:lpstr>
      <vt:lpstr>收益法车库!Print_Area</vt:lpstr>
      <vt:lpstr>收益法地下商业!Print_Area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2018-09-07T05:46:15Z</dcterms:modified>
</cp:coreProperties>
</file>