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面积表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0" i="2" l="1"/>
  <c r="G10" i="2"/>
  <c r="H10" i="2"/>
  <c r="I10" i="2"/>
  <c r="J10" i="2"/>
  <c r="K10" i="2"/>
  <c r="L10" i="2"/>
  <c r="M10" i="2"/>
  <c r="N10" i="2"/>
  <c r="O10" i="2"/>
  <c r="P10" i="2"/>
  <c r="E10" i="2"/>
  <c r="D24" i="1" l="1"/>
  <c r="E24" i="1"/>
  <c r="C24" i="1"/>
  <c r="A23" i="1" l="1"/>
  <c r="A18" i="1"/>
  <c r="A19" i="1"/>
  <c r="A20" i="1"/>
  <c r="A21" i="1"/>
  <c r="A22" i="1"/>
  <c r="A17" i="1"/>
  <c r="E11" i="1" l="1"/>
  <c r="J7" i="1" l="1"/>
  <c r="I7" i="1"/>
  <c r="G11" i="1" l="1"/>
  <c r="K11" i="1" s="1"/>
  <c r="J10" i="1" l="1"/>
  <c r="J9" i="1"/>
  <c r="J8" i="1"/>
  <c r="J6" i="1"/>
  <c r="J5" i="1"/>
  <c r="J4" i="1"/>
  <c r="J3" i="1"/>
  <c r="H4" i="1"/>
  <c r="H5" i="1"/>
  <c r="H6" i="1"/>
  <c r="H8" i="1"/>
  <c r="H9" i="1"/>
  <c r="H10" i="1"/>
  <c r="H3" i="1"/>
  <c r="I10" i="1"/>
  <c r="K10" i="1" s="1"/>
  <c r="I9" i="1"/>
  <c r="K9" i="1" s="1"/>
  <c r="I8" i="1"/>
  <c r="K8" i="1" s="1"/>
  <c r="I6" i="1"/>
  <c r="K6" i="1" s="1"/>
  <c r="I5" i="1"/>
  <c r="K5" i="1" s="1"/>
  <c r="I4" i="1"/>
  <c r="K4" i="1" s="1"/>
  <c r="I3" i="1"/>
  <c r="K3" i="1" s="1"/>
</calcChain>
</file>

<file path=xl/sharedStrings.xml><?xml version="1.0" encoding="utf-8"?>
<sst xmlns="http://schemas.openxmlformats.org/spreadsheetml/2006/main" count="171" uniqueCount="105">
  <si>
    <t>估价结果一览表</t>
  </si>
  <si>
    <t>估价方法及结果</t>
  </si>
  <si>
    <t>估价对象及结果</t>
  </si>
  <si>
    <t>测算结果</t>
  </si>
  <si>
    <t>估价结果</t>
  </si>
  <si>
    <t>成本法</t>
  </si>
  <si>
    <t>假设开发法</t>
  </si>
  <si>
    <t>收益法</t>
  </si>
  <si>
    <r>
      <t>估价对象</t>
    </r>
    <r>
      <rPr>
        <sz val="9"/>
        <color theme="1"/>
        <rFont val="Arial"/>
        <family val="2"/>
      </rPr>
      <t>1</t>
    </r>
  </si>
  <si>
    <t>总价</t>
  </si>
  <si>
    <t>——</t>
  </si>
  <si>
    <t>单价</t>
  </si>
  <si>
    <r>
      <t>估价对象</t>
    </r>
    <r>
      <rPr>
        <sz val="9"/>
        <color theme="1"/>
        <rFont val="Arial"/>
        <family val="2"/>
      </rPr>
      <t>2</t>
    </r>
  </si>
  <si>
    <r>
      <t>估价对象</t>
    </r>
    <r>
      <rPr>
        <sz val="9"/>
        <color theme="1"/>
        <rFont val="Arial"/>
        <family val="2"/>
      </rPr>
      <t>3</t>
    </r>
  </si>
  <si>
    <r>
      <t>估价对象</t>
    </r>
    <r>
      <rPr>
        <sz val="9"/>
        <color theme="1"/>
        <rFont val="Arial"/>
        <family val="2"/>
      </rPr>
      <t>4</t>
    </r>
  </si>
  <si>
    <r>
      <t>估价对象</t>
    </r>
    <r>
      <rPr>
        <sz val="9"/>
        <color theme="1"/>
        <rFont val="Arial"/>
        <family val="2"/>
      </rPr>
      <t>5</t>
    </r>
    <r>
      <rPr>
        <sz val="9"/>
        <color theme="1"/>
        <rFont val="华文细黑"/>
        <family val="3"/>
        <charset val="134"/>
      </rPr>
      <t>综合（公寓）</t>
    </r>
  </si>
  <si>
    <r>
      <t>估价对象</t>
    </r>
    <r>
      <rPr>
        <sz val="9"/>
        <color theme="1"/>
        <rFont val="Arial"/>
        <family val="2"/>
      </rPr>
      <t>5</t>
    </r>
    <r>
      <rPr>
        <sz val="9"/>
        <color theme="1"/>
        <rFont val="华文细黑"/>
        <family val="3"/>
        <charset val="134"/>
      </rPr>
      <t>商业</t>
    </r>
  </si>
  <si>
    <r>
      <t>估价对象</t>
    </r>
    <r>
      <rPr>
        <sz val="9"/>
        <color theme="1"/>
        <rFont val="Arial"/>
        <family val="2"/>
      </rPr>
      <t>6</t>
    </r>
    <r>
      <rPr>
        <sz val="9"/>
        <color theme="1"/>
        <rFont val="华文细黑"/>
        <family val="3"/>
        <charset val="134"/>
      </rPr>
      <t>综合（公寓）</t>
    </r>
  </si>
  <si>
    <r>
      <t>估价对象</t>
    </r>
    <r>
      <rPr>
        <sz val="9"/>
        <color theme="1"/>
        <rFont val="Arial"/>
        <family val="2"/>
      </rPr>
      <t>6</t>
    </r>
    <r>
      <rPr>
        <sz val="9"/>
        <color theme="1"/>
        <rFont val="华文细黑"/>
        <family val="3"/>
        <charset val="134"/>
      </rPr>
      <t>商业</t>
    </r>
  </si>
  <si>
    <t>汇总评估价值</t>
  </si>
  <si>
    <r>
      <t>单位：万元、元</t>
    </r>
    <r>
      <rPr>
        <sz val="9"/>
        <color theme="1"/>
        <rFont val="Arial"/>
        <family val="2"/>
      </rPr>
      <t>/</t>
    </r>
    <r>
      <rPr>
        <sz val="9"/>
        <color theme="1"/>
        <rFont val="华文细黑"/>
        <family val="3"/>
        <charset val="134"/>
      </rPr>
      <t>平方米（币种：人民币）</t>
    </r>
  </si>
  <si>
    <t>北京市通州区运河核心区西岸IV－02多功能用地出让国有建设用地使用权及在建建筑物房地产</t>
    <phoneticPr fontId="4" type="noConversion"/>
  </si>
  <si>
    <t>北京市通州区运河核心区IV－05多功能用地项目办公、商业、地下商业、地下车库及仓储用房出让国有建设用地使用权及在建建筑物房地产</t>
    <phoneticPr fontId="4" type="noConversion"/>
  </si>
  <si>
    <t>北京市通州区运河核心区IV－08多功能用地项目8D商业用房出让国有建设用地使用权及在建建筑物房地产</t>
    <phoneticPr fontId="4" type="noConversion"/>
  </si>
  <si>
    <t>北京市通州区运河核心区西岸IV－03多功能用地项目办公、商业、地下办公、地下商业、地下车库及仓储用房出让国有建设用地使用权</t>
    <phoneticPr fontId="4" type="noConversion"/>
  </si>
  <si>
    <t>北京市通州区运河核心区IV－08多功能用地项目8BC商业用房房地产</t>
    <phoneticPr fontId="4" type="noConversion"/>
  </si>
  <si>
    <t>北京市通州区运河核心区IV－08多功能用地项目8BC综合（公寓）用房房地产</t>
    <phoneticPr fontId="4" type="noConversion"/>
  </si>
  <si>
    <t>北京市通州区运河核心区IV－09多功能用地项目9A、9BC综合（公寓）用房房地产</t>
    <phoneticPr fontId="4" type="noConversion"/>
  </si>
  <si>
    <t>北京市通州区运河核心区IV－09多功能用地项目9A、9B商业用房房地产</t>
    <phoneticPr fontId="4" type="noConversion"/>
  </si>
  <si>
    <t>序号</t>
    <phoneticPr fontId="4" type="noConversion"/>
  </si>
  <si>
    <t>估价对象</t>
    <phoneticPr fontId="4" type="noConversion"/>
  </si>
  <si>
    <t>（规划）建筑面积</t>
    <phoneticPr fontId="4" type="noConversion"/>
  </si>
  <si>
    <t>（分摊）土地面积</t>
    <phoneticPr fontId="4" type="noConversion"/>
  </si>
  <si>
    <t>面积减少了</t>
    <phoneticPr fontId="4" type="noConversion"/>
  </si>
  <si>
    <t>已售出</t>
    <phoneticPr fontId="4" type="noConversion"/>
  </si>
  <si>
    <t>3月价值</t>
    <phoneticPr fontId="4" type="noConversion"/>
  </si>
  <si>
    <t>差额</t>
    <phoneticPr fontId="4" type="noConversion"/>
  </si>
  <si>
    <t>单价</t>
    <phoneticPr fontId="4" type="noConversion"/>
  </si>
  <si>
    <t>3月单价</t>
    <phoneticPr fontId="4" type="noConversion"/>
  </si>
  <si>
    <t>现房</t>
    <phoneticPr fontId="4" type="noConversion"/>
  </si>
  <si>
    <t>基础施工</t>
    <phoneticPr fontId="4" type="noConversion"/>
  </si>
  <si>
    <t>3层35%</t>
    <phoneticPr fontId="4" type="noConversion"/>
  </si>
  <si>
    <t>5层35%</t>
    <phoneticPr fontId="4" type="noConversion"/>
  </si>
  <si>
    <t>8月估价结果</t>
    <phoneticPr fontId="4" type="noConversion"/>
  </si>
  <si>
    <t>9月估价结果</t>
    <phoneticPr fontId="4" type="noConversion"/>
  </si>
  <si>
    <t>9月单价</t>
    <phoneticPr fontId="4" type="noConversion"/>
  </si>
  <si>
    <t>咨询对象</t>
  </si>
  <si>
    <t>土地面积</t>
  </si>
  <si>
    <t>（平方米）</t>
  </si>
  <si>
    <t>规划建筑面积</t>
  </si>
  <si>
    <t>房地产市场价格</t>
  </si>
  <si>
    <t>（万元）</t>
  </si>
  <si>
    <t>楼面地价</t>
  </si>
  <si>
    <t>（元/平方米）</t>
  </si>
  <si>
    <t>北京市通州区运河核心区IV－05多功能用地项目办公、商业、地下商业、地下车库及仓储用房出让国有建设用地使用权及在建建筑物房地产</t>
  </si>
  <si>
    <t>北京市通州区运河核心区IV－08多功能用地项目8BC商业用房房地产</t>
  </si>
  <si>
    <t>北京市通州区运河核心区IV－09多功能用地项目9A、9BC综合（公寓）用房房地产</t>
  </si>
  <si>
    <t>北京市通州区运河核心区IV－09多功能用地项目9A、9B商业用房房地产</t>
  </si>
  <si>
    <t>北京市通州区运河核心区IV－08多功能用地项目8D商业用房房地产</t>
    <phoneticPr fontId="4" type="noConversion"/>
  </si>
  <si>
    <t>北京市通州区运河核心区西岸IV－02多功能用地出让国有建设用地使用权及在建建筑物房地产</t>
    <phoneticPr fontId="4" type="noConversion"/>
  </si>
  <si>
    <t>北京市通州区运河核心区西岸IV－03多功能用地项目办公、商业、地下办公、地下商业、地下车库及仓储用房出让国有建设用地使用权及在建建筑物房地产</t>
    <phoneticPr fontId="4" type="noConversion"/>
  </si>
  <si>
    <t>项目名称</t>
  </si>
  <si>
    <t>土地使用权证号</t>
  </si>
  <si>
    <t>建筑面积依据</t>
  </si>
  <si>
    <r>
      <t>建设内容</t>
    </r>
    <r>
      <rPr>
        <sz val="8.5"/>
        <color theme="1"/>
        <rFont val="Arial"/>
        <family val="2"/>
      </rPr>
      <t>/</t>
    </r>
    <r>
      <rPr>
        <sz val="8.5"/>
        <color theme="1"/>
        <rFont val="华文细黑"/>
        <family val="3"/>
        <charset val="134"/>
      </rPr>
      <t>楼号</t>
    </r>
  </si>
  <si>
    <t>（分摊）出让国有建设用地使用权面积</t>
  </si>
  <si>
    <t>建筑面积</t>
  </si>
  <si>
    <t>工程进度情况</t>
  </si>
  <si>
    <t>合计</t>
  </si>
  <si>
    <t>经营性用途</t>
  </si>
  <si>
    <t>非经营性用途</t>
  </si>
  <si>
    <t>小计</t>
  </si>
  <si>
    <t>地上办公</t>
  </si>
  <si>
    <t>地下办公</t>
  </si>
  <si>
    <t>地上商业</t>
  </si>
  <si>
    <t>地下商业</t>
  </si>
  <si>
    <t>综合（公寓）</t>
  </si>
  <si>
    <t>地下车库</t>
  </si>
  <si>
    <t>仓储</t>
  </si>
  <si>
    <t>设备用房</t>
  </si>
  <si>
    <r>
      <t>北京市通州区运河核心区西岸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02</t>
    </r>
    <r>
      <rPr>
        <sz val="8.5"/>
        <color theme="1"/>
        <rFont val="华文细黑"/>
        <family val="3"/>
        <charset val="134"/>
      </rPr>
      <t>多功能用地项目办公、商业、地下车库及仓储用房出让国有建设用地使用权及在建建筑物房地产</t>
    </r>
  </si>
  <si>
    <r>
      <t>《国有土地使用证》</t>
    </r>
    <r>
      <rPr>
        <sz val="8.5"/>
        <color theme="1"/>
        <rFont val="Arial"/>
        <family val="2"/>
      </rPr>
      <t>[</t>
    </r>
    <r>
      <rPr>
        <sz val="8.5"/>
        <color theme="1"/>
        <rFont val="华文细黑"/>
        <family val="3"/>
        <charset val="134"/>
      </rPr>
      <t>京通国用（</t>
    </r>
    <r>
      <rPr>
        <sz val="8.5"/>
        <color theme="1"/>
        <rFont val="Arial"/>
        <family val="2"/>
      </rPr>
      <t>2014</t>
    </r>
    <r>
      <rPr>
        <sz val="8.5"/>
        <color theme="1"/>
        <rFont val="华文细黑"/>
        <family val="3"/>
        <charset val="134"/>
      </rPr>
      <t>出）第</t>
    </r>
    <r>
      <rPr>
        <sz val="8.5"/>
        <color theme="1"/>
        <rFont val="Arial"/>
        <family val="2"/>
      </rPr>
      <t>00223</t>
    </r>
    <r>
      <rPr>
        <sz val="8.5"/>
        <color theme="1"/>
        <rFont val="华文细黑"/>
        <family val="3"/>
        <charset val="134"/>
      </rPr>
      <t>号</t>
    </r>
    <r>
      <rPr>
        <sz val="8.5"/>
        <color theme="1"/>
        <rFont val="Arial"/>
        <family val="2"/>
      </rPr>
      <t>]</t>
    </r>
  </si>
  <si>
    <r>
      <t>《建设工程规划许可证》</t>
    </r>
    <r>
      <rPr>
        <sz val="8.5"/>
        <color theme="1"/>
        <rFont val="Arial"/>
        <family val="2"/>
      </rPr>
      <t>[2017</t>
    </r>
    <r>
      <rPr>
        <sz val="8.5"/>
        <color theme="1"/>
        <rFont val="华文细黑"/>
        <family val="3"/>
        <charset val="134"/>
      </rPr>
      <t>规（通）建字</t>
    </r>
    <r>
      <rPr>
        <sz val="8.5"/>
        <color theme="1"/>
        <rFont val="Arial"/>
        <family val="2"/>
      </rPr>
      <t>0024]</t>
    </r>
    <r>
      <rPr>
        <sz val="8.5"/>
        <color theme="1"/>
        <rFont val="华文细黑"/>
        <family val="3"/>
        <charset val="134"/>
      </rPr>
      <t>及附件、附图</t>
    </r>
  </si>
  <si>
    <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02</t>
    </r>
    <r>
      <rPr>
        <sz val="8.5"/>
        <color theme="1"/>
        <rFont val="华文细黑"/>
        <family val="3"/>
        <charset val="134"/>
      </rPr>
      <t>多功能用地项目</t>
    </r>
  </si>
  <si>
    <r>
      <t>正在进行地上</t>
    </r>
    <r>
      <rPr>
        <sz val="8.5"/>
        <color theme="1"/>
        <rFont val="Arial"/>
        <family val="2"/>
      </rPr>
      <t>3</t>
    </r>
    <r>
      <rPr>
        <sz val="8.5"/>
        <color theme="1"/>
        <rFont val="华文细黑"/>
        <family val="3"/>
        <charset val="134"/>
      </rPr>
      <t>层主体结构施工</t>
    </r>
  </si>
  <si>
    <r>
      <t>北京市通州区运河核心区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05</t>
    </r>
    <r>
      <rPr>
        <sz val="8.5"/>
        <color theme="1"/>
        <rFont val="华文细黑"/>
        <family val="3"/>
        <charset val="134"/>
      </rPr>
      <t>多功能用地项目办公、商业、地下车库及仓储用房出让国有建设用地使用权及在建建筑物房地产</t>
    </r>
  </si>
  <si>
    <r>
      <t>《国有土地使用证》</t>
    </r>
    <r>
      <rPr>
        <sz val="8.5"/>
        <color theme="1"/>
        <rFont val="Arial"/>
        <family val="2"/>
      </rPr>
      <t>[</t>
    </r>
    <r>
      <rPr>
        <sz val="8.5"/>
        <color theme="1"/>
        <rFont val="华文细黑"/>
        <family val="3"/>
        <charset val="134"/>
      </rPr>
      <t>京通国用（</t>
    </r>
    <r>
      <rPr>
        <sz val="8.5"/>
        <color theme="1"/>
        <rFont val="Arial"/>
        <family val="2"/>
      </rPr>
      <t>2014</t>
    </r>
    <r>
      <rPr>
        <sz val="8.5"/>
        <color theme="1"/>
        <rFont val="华文细黑"/>
        <family val="3"/>
        <charset val="134"/>
      </rPr>
      <t>出）第</t>
    </r>
    <r>
      <rPr>
        <sz val="8.5"/>
        <color theme="1"/>
        <rFont val="Arial"/>
        <family val="2"/>
      </rPr>
      <t>00221</t>
    </r>
    <r>
      <rPr>
        <sz val="8.5"/>
        <color theme="1"/>
        <rFont val="华文细黑"/>
        <family val="3"/>
        <charset val="134"/>
      </rPr>
      <t>号</t>
    </r>
    <r>
      <rPr>
        <sz val="8.5"/>
        <color theme="1"/>
        <rFont val="Arial"/>
        <family val="2"/>
      </rPr>
      <t>]</t>
    </r>
  </si>
  <si>
    <r>
      <t>《建设工程规划许可证》</t>
    </r>
    <r>
      <rPr>
        <sz val="8.5"/>
        <color theme="1"/>
        <rFont val="Arial"/>
        <family val="2"/>
      </rPr>
      <t>[2017</t>
    </r>
    <r>
      <rPr>
        <sz val="8.5"/>
        <color theme="1"/>
        <rFont val="华文细黑"/>
        <family val="3"/>
        <charset val="134"/>
      </rPr>
      <t>规（通）建字</t>
    </r>
    <r>
      <rPr>
        <sz val="8.5"/>
        <color theme="1"/>
        <rFont val="Arial"/>
        <family val="2"/>
      </rPr>
      <t>0023]</t>
    </r>
    <r>
      <rPr>
        <sz val="8.5"/>
        <color theme="1"/>
        <rFont val="华文细黑"/>
        <family val="3"/>
        <charset val="134"/>
      </rPr>
      <t>及附件、附图</t>
    </r>
  </si>
  <si>
    <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05</t>
    </r>
    <r>
      <rPr>
        <sz val="8.5"/>
        <color theme="1"/>
        <rFont val="华文细黑"/>
        <family val="3"/>
        <charset val="134"/>
      </rPr>
      <t>多功能用地项目</t>
    </r>
  </si>
  <si>
    <r>
      <t>办公部分正在进地上</t>
    </r>
    <r>
      <rPr>
        <sz val="8.5"/>
        <color theme="1"/>
        <rFont val="Arial"/>
        <family val="2"/>
      </rPr>
      <t>6</t>
    </r>
    <r>
      <rPr>
        <sz val="8.5"/>
        <color theme="1"/>
        <rFont val="华文细黑"/>
        <family val="3"/>
        <charset val="134"/>
      </rPr>
      <t>层主体结构施，商业部分主体结构已封顶</t>
    </r>
  </si>
  <si>
    <r>
      <t>北京市通州区运河核心区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08</t>
    </r>
    <r>
      <rPr>
        <sz val="8.5"/>
        <color theme="1"/>
        <rFont val="华文细黑"/>
        <family val="3"/>
        <charset val="134"/>
      </rPr>
      <t>多功能用地项目</t>
    </r>
    <r>
      <rPr>
        <sz val="8.5"/>
        <color theme="1"/>
        <rFont val="Arial"/>
        <family val="2"/>
      </rPr>
      <t>8D</t>
    </r>
    <r>
      <rPr>
        <sz val="8.5"/>
        <color theme="1"/>
        <rFont val="华文细黑"/>
        <family val="3"/>
        <charset val="134"/>
      </rPr>
      <t>商业用房房地产</t>
    </r>
  </si>
  <si>
    <r>
      <t>《国有土地使用证》</t>
    </r>
    <r>
      <rPr>
        <sz val="8.5"/>
        <color theme="1"/>
        <rFont val="Arial"/>
        <family val="2"/>
      </rPr>
      <t>[</t>
    </r>
    <r>
      <rPr>
        <sz val="8.5"/>
        <color theme="1"/>
        <rFont val="华文细黑"/>
        <family val="3"/>
        <charset val="134"/>
      </rPr>
      <t>京通国用（</t>
    </r>
    <r>
      <rPr>
        <sz val="8.5"/>
        <color theme="1"/>
        <rFont val="Arial"/>
        <family val="2"/>
      </rPr>
      <t>2015</t>
    </r>
    <r>
      <rPr>
        <sz val="8.5"/>
        <color theme="1"/>
        <rFont val="华文细黑"/>
        <family val="3"/>
        <charset val="134"/>
      </rPr>
      <t>出）第</t>
    </r>
    <r>
      <rPr>
        <sz val="8.5"/>
        <color theme="1"/>
        <rFont val="Arial"/>
        <family val="2"/>
      </rPr>
      <t>00111</t>
    </r>
    <r>
      <rPr>
        <sz val="8.5"/>
        <color theme="1"/>
        <rFont val="华文细黑"/>
        <family val="3"/>
        <charset val="134"/>
      </rPr>
      <t>号</t>
    </r>
    <r>
      <rPr>
        <sz val="8.5"/>
        <color theme="1"/>
        <rFont val="Arial"/>
        <family val="2"/>
      </rPr>
      <t>]</t>
    </r>
  </si>
  <si>
    <t>《房屋面积测算技术报告书》</t>
  </si>
  <si>
    <t>8D</t>
  </si>
  <si>
    <t>已竣工验收</t>
  </si>
  <si>
    <r>
      <t>北京市通州区运河核心区西岸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03</t>
    </r>
    <r>
      <rPr>
        <sz val="8.5"/>
        <color theme="1"/>
        <rFont val="华文细黑"/>
        <family val="3"/>
        <charset val="134"/>
      </rPr>
      <t>多功能用地项目办公、商业、地下车库及仓储用房出让国有建设用地使用权及在建建筑物房地产</t>
    </r>
  </si>
  <si>
    <r>
      <t>《国有土地使用证》</t>
    </r>
    <r>
      <rPr>
        <sz val="8.5"/>
        <color theme="1"/>
        <rFont val="Arial"/>
        <family val="2"/>
      </rPr>
      <t>[</t>
    </r>
    <r>
      <rPr>
        <sz val="8.5"/>
        <color theme="1"/>
        <rFont val="华文细黑"/>
        <family val="3"/>
        <charset val="134"/>
      </rPr>
      <t>京通国用（</t>
    </r>
    <r>
      <rPr>
        <sz val="8.5"/>
        <color theme="1"/>
        <rFont val="Arial"/>
        <family val="2"/>
      </rPr>
      <t>2014</t>
    </r>
    <r>
      <rPr>
        <sz val="8.5"/>
        <color theme="1"/>
        <rFont val="华文细黑"/>
        <family val="3"/>
        <charset val="134"/>
      </rPr>
      <t>出）第</t>
    </r>
    <r>
      <rPr>
        <sz val="8.5"/>
        <color theme="1"/>
        <rFont val="Arial"/>
        <family val="2"/>
      </rPr>
      <t>00222</t>
    </r>
    <r>
      <rPr>
        <sz val="8.5"/>
        <color theme="1"/>
        <rFont val="华文细黑"/>
        <family val="3"/>
        <charset val="134"/>
      </rPr>
      <t>号</t>
    </r>
    <r>
      <rPr>
        <sz val="8.5"/>
        <color theme="1"/>
        <rFont val="Arial"/>
        <family val="2"/>
      </rPr>
      <t>]</t>
    </r>
  </si>
  <si>
    <r>
      <t>《建设工程规划许可证》</t>
    </r>
    <r>
      <rPr>
        <sz val="8.5"/>
        <color theme="1"/>
        <rFont val="Arial"/>
        <family val="2"/>
      </rPr>
      <t>[2017</t>
    </r>
    <r>
      <rPr>
        <sz val="8.5"/>
        <color theme="1"/>
        <rFont val="华文细黑"/>
        <family val="3"/>
        <charset val="134"/>
      </rPr>
      <t>规（通）建字</t>
    </r>
    <r>
      <rPr>
        <sz val="8.5"/>
        <color theme="1"/>
        <rFont val="Arial"/>
        <family val="2"/>
      </rPr>
      <t>0046]</t>
    </r>
    <r>
      <rPr>
        <sz val="8.5"/>
        <color theme="1"/>
        <rFont val="华文细黑"/>
        <family val="3"/>
        <charset val="134"/>
      </rPr>
      <t>及附件、附图</t>
    </r>
  </si>
  <si>
    <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03</t>
    </r>
    <r>
      <rPr>
        <sz val="8.5"/>
        <color theme="1"/>
        <rFont val="华文细黑"/>
        <family val="3"/>
        <charset val="134"/>
      </rPr>
      <t>多功能用地项目</t>
    </r>
  </si>
  <si>
    <t>正在进行土方工程施工</t>
  </si>
  <si>
    <r>
      <t>北京市通州区运河核心区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08</t>
    </r>
    <r>
      <rPr>
        <sz val="8.5"/>
        <color theme="1"/>
        <rFont val="华文细黑"/>
        <family val="3"/>
        <charset val="134"/>
      </rPr>
      <t>多功能用地项目</t>
    </r>
    <r>
      <rPr>
        <sz val="8.5"/>
        <color theme="1"/>
        <rFont val="Arial"/>
        <family val="2"/>
      </rPr>
      <t>8BC</t>
    </r>
    <r>
      <rPr>
        <sz val="8.5"/>
        <color theme="1"/>
        <rFont val="华文细黑"/>
        <family val="3"/>
        <charset val="134"/>
      </rPr>
      <t>商业用房房地产</t>
    </r>
  </si>
  <si>
    <t>8BC</t>
  </si>
  <si>
    <r>
      <t>北京市通州区运河核心区</t>
    </r>
    <r>
      <rPr>
        <sz val="8.5"/>
        <color theme="1"/>
        <rFont val="Arial"/>
        <family val="2"/>
      </rPr>
      <t>IV</t>
    </r>
    <r>
      <rPr>
        <sz val="8.5"/>
        <color theme="1"/>
        <rFont val="华文细黑"/>
        <family val="3"/>
        <charset val="134"/>
      </rPr>
      <t>－</t>
    </r>
    <r>
      <rPr>
        <sz val="8.5"/>
        <color theme="1"/>
        <rFont val="Arial"/>
        <family val="2"/>
      </rPr>
      <t>09</t>
    </r>
    <r>
      <rPr>
        <sz val="8.5"/>
        <color theme="1"/>
        <rFont val="华文细黑"/>
        <family val="3"/>
        <charset val="134"/>
      </rPr>
      <t>多功能用地项目</t>
    </r>
    <r>
      <rPr>
        <sz val="8.5"/>
        <color theme="1"/>
        <rFont val="Arial"/>
        <family val="2"/>
      </rPr>
      <t>9A</t>
    </r>
    <r>
      <rPr>
        <sz val="8.5"/>
        <color theme="1"/>
        <rFont val="华文细黑"/>
        <family val="3"/>
        <charset val="134"/>
      </rPr>
      <t>、</t>
    </r>
    <r>
      <rPr>
        <sz val="8.5"/>
        <color theme="1"/>
        <rFont val="Arial"/>
        <family val="2"/>
      </rPr>
      <t>9BC</t>
    </r>
    <r>
      <rPr>
        <sz val="8.5"/>
        <color theme="1"/>
        <rFont val="华文细黑"/>
        <family val="3"/>
        <charset val="134"/>
      </rPr>
      <t>综合（公寓）、商业用房房地产</t>
    </r>
  </si>
  <si>
    <r>
      <t>《国有土地使用证》</t>
    </r>
    <r>
      <rPr>
        <sz val="8.5"/>
        <color theme="1"/>
        <rFont val="Arial"/>
        <family val="2"/>
      </rPr>
      <t>[</t>
    </r>
    <r>
      <rPr>
        <sz val="8.5"/>
        <color theme="1"/>
        <rFont val="华文细黑"/>
        <family val="3"/>
        <charset val="134"/>
      </rPr>
      <t>京通国用（</t>
    </r>
    <r>
      <rPr>
        <sz val="8.5"/>
        <color theme="1"/>
        <rFont val="Arial"/>
        <family val="2"/>
      </rPr>
      <t>2015</t>
    </r>
    <r>
      <rPr>
        <sz val="8.5"/>
        <color theme="1"/>
        <rFont val="华文细黑"/>
        <family val="3"/>
        <charset val="134"/>
      </rPr>
      <t>出）第</t>
    </r>
    <r>
      <rPr>
        <sz val="8.5"/>
        <color theme="1"/>
        <rFont val="Arial"/>
        <family val="2"/>
      </rPr>
      <t>00110</t>
    </r>
    <r>
      <rPr>
        <sz val="8.5"/>
        <color theme="1"/>
        <rFont val="华文细黑"/>
        <family val="3"/>
        <charset val="134"/>
      </rPr>
      <t>号</t>
    </r>
    <r>
      <rPr>
        <sz val="8.5"/>
        <color theme="1"/>
        <rFont val="Arial"/>
        <family val="2"/>
      </rPr>
      <t>]</t>
    </r>
  </si>
  <si>
    <r>
      <t>9A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Arial"/>
        <family val="2"/>
      </rPr>
      <t>9BC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</si>
</sst>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family val="2"/>
      <scheme val="minor"/>
    </font>
    <font>
      <sz val="12"/>
      <color theme="1"/>
      <name val="方正黑体简体"/>
      <family val="3"/>
      <charset val="134"/>
    </font>
    <font>
      <sz val="9"/>
      <color theme="1"/>
      <name val="华文细黑"/>
      <family val="3"/>
      <charset val="134"/>
    </font>
    <font>
      <sz val="9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rgb="FF000000"/>
      <name val="华文细黑"/>
      <family val="3"/>
      <charset val="134"/>
    </font>
    <font>
      <sz val="8.5"/>
      <color theme="1"/>
      <name val="华文细黑"/>
      <family val="3"/>
      <charset val="134"/>
    </font>
    <font>
      <sz val="8.5"/>
      <color theme="1"/>
      <name val="Arial"/>
      <family val="2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 diagonalDown="1">
      <left style="dotted">
        <color rgb="FF404040"/>
      </left>
      <right/>
      <top style="double">
        <color rgb="FF404040"/>
      </top>
      <bottom/>
      <diagonal style="thin">
        <color rgb="FF7F7F7F"/>
      </diagonal>
    </border>
    <border diagonalDown="1">
      <left/>
      <right style="dotted">
        <color rgb="FF404040"/>
      </right>
      <top style="double">
        <color rgb="FF404040"/>
      </top>
      <bottom/>
      <diagonal style="thin">
        <color rgb="FF7F7F7F"/>
      </diagonal>
    </border>
    <border diagonalDown="1">
      <left style="dotted">
        <color rgb="FF404040"/>
      </left>
      <right/>
      <top/>
      <bottom style="dotted">
        <color rgb="FF404040"/>
      </bottom>
      <diagonal style="thin">
        <color rgb="FF7F7F7F"/>
      </diagonal>
    </border>
    <border diagonalDown="1">
      <left/>
      <right style="dotted">
        <color rgb="FF404040"/>
      </right>
      <top/>
      <bottom style="dotted">
        <color rgb="FF404040"/>
      </bottom>
      <diagonal style="thin">
        <color rgb="FF7F7F7F"/>
      </diagonal>
    </border>
    <border>
      <left/>
      <right style="dotted">
        <color rgb="FF404040"/>
      </right>
      <top style="double">
        <color rgb="FF404040"/>
      </top>
      <bottom style="dotted">
        <color rgb="FF404040"/>
      </bottom>
      <diagonal/>
    </border>
    <border>
      <left/>
      <right/>
      <top style="double">
        <color rgb="FF404040"/>
      </top>
      <bottom style="dotted">
        <color rgb="FF404040"/>
      </bottom>
      <diagonal/>
    </border>
    <border>
      <left/>
      <right style="dotted">
        <color rgb="FF404040"/>
      </right>
      <top/>
      <bottom style="dotted">
        <color rgb="FF404040"/>
      </bottom>
      <diagonal/>
    </border>
    <border>
      <left/>
      <right style="dotted">
        <color indexed="64"/>
      </right>
      <top/>
      <bottom style="dotted">
        <color rgb="FF404040"/>
      </bottom>
      <diagonal/>
    </border>
    <border>
      <left style="dotted">
        <color rgb="FF404040"/>
      </left>
      <right style="dotted">
        <color rgb="FF404040"/>
      </right>
      <top/>
      <bottom style="dotted">
        <color rgb="FF404040"/>
      </bottom>
      <diagonal/>
    </border>
    <border>
      <left style="dotted">
        <color rgb="FF404040"/>
      </left>
      <right style="dotted">
        <color rgb="FF404040"/>
      </right>
      <top/>
      <bottom style="double">
        <color rgb="FF404040"/>
      </bottom>
      <diagonal/>
    </border>
    <border>
      <left/>
      <right style="dotted">
        <color rgb="FF404040"/>
      </right>
      <top/>
      <bottom style="double">
        <color rgb="FF404040"/>
      </bottom>
      <diagonal/>
    </border>
    <border>
      <left/>
      <right style="dotted">
        <color indexed="64"/>
      </right>
      <top/>
      <bottom style="double">
        <color rgb="FF404040"/>
      </bottom>
      <diagonal/>
    </border>
    <border>
      <left style="dotted">
        <color rgb="FF404040"/>
      </left>
      <right/>
      <top style="double">
        <color rgb="FF404040"/>
      </top>
      <bottom style="dotted">
        <color rgb="FF404040"/>
      </bottom>
      <diagonal/>
    </border>
    <border>
      <left style="dotted">
        <color rgb="FF404040"/>
      </left>
      <right style="dotted">
        <color rgb="FF404040"/>
      </right>
      <top style="double">
        <color rgb="FF404040"/>
      </top>
      <bottom/>
      <diagonal/>
    </border>
    <border>
      <left style="dotted">
        <color rgb="FF404040"/>
      </left>
      <right style="dotted">
        <color rgb="FF404040"/>
      </right>
      <top style="dotted">
        <color rgb="FF40404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rgb="FF404040"/>
      </right>
      <top style="double">
        <color rgb="FF404040"/>
      </top>
      <bottom/>
      <diagonal/>
    </border>
    <border>
      <left/>
      <right style="dotted">
        <color rgb="FF404040"/>
      </right>
      <top/>
      <bottom/>
      <diagonal/>
    </border>
    <border>
      <left/>
      <right/>
      <top/>
      <bottom style="dotted">
        <color rgb="FF404040"/>
      </bottom>
      <diagonal/>
    </border>
    <border>
      <left/>
      <right/>
      <top/>
      <bottom style="double">
        <color rgb="FF40404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0" fillId="0" borderId="0" xfId="0" applyFill="1"/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justify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Fill="1" applyBorder="1"/>
    <xf numFmtId="9" fontId="0" fillId="0" borderId="0" xfId="0" applyNumberFormat="1"/>
    <xf numFmtId="0" fontId="2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3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5" fillId="5" borderId="26" xfId="0" applyFont="1" applyFill="1" applyBorder="1" applyAlignment="1">
      <alignment vertical="center" wrapText="1"/>
    </xf>
    <xf numFmtId="0" fontId="5" fillId="5" borderId="27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10"/>
    </xf>
    <xf numFmtId="0" fontId="2" fillId="0" borderId="2" xfId="0" applyFont="1" applyBorder="1" applyAlignment="1">
      <alignment horizontal="left" vertical="center" wrapText="1" indent="10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righ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I23" sqref="I23"/>
    </sheetView>
  </sheetViews>
  <sheetFormatPr defaultRowHeight="14.4"/>
  <cols>
    <col min="1" max="1" width="16.21875" customWidth="1"/>
    <col min="2" max="2" width="23.44140625" customWidth="1"/>
    <col min="3" max="3" width="15.109375" customWidth="1"/>
    <col min="4" max="6" width="16" customWidth="1"/>
    <col min="7" max="7" width="10.6640625" bestFit="1" customWidth="1"/>
    <col min="8" max="9" width="10.77734375" customWidth="1"/>
    <col min="10" max="10" width="11" customWidth="1"/>
  </cols>
  <sheetData>
    <row r="1" spans="1:14" ht="15.6">
      <c r="A1" s="1" t="s">
        <v>0</v>
      </c>
      <c r="B1" s="1"/>
      <c r="C1" s="1"/>
      <c r="D1" s="1"/>
      <c r="E1" s="1"/>
      <c r="F1" s="1"/>
    </row>
    <row r="2" spans="1:14" ht="28.5" customHeight="1">
      <c r="A2" s="22" t="s">
        <v>29</v>
      </c>
      <c r="B2" s="22" t="s">
        <v>30</v>
      </c>
      <c r="C2" s="22" t="s">
        <v>32</v>
      </c>
      <c r="D2" s="22" t="s">
        <v>31</v>
      </c>
      <c r="E2" s="38" t="s">
        <v>44</v>
      </c>
      <c r="F2" s="38" t="s">
        <v>45</v>
      </c>
      <c r="G2" s="27" t="s">
        <v>43</v>
      </c>
      <c r="H2" s="27" t="s">
        <v>37</v>
      </c>
      <c r="I2" s="29" t="s">
        <v>35</v>
      </c>
      <c r="J2" s="29" t="s">
        <v>38</v>
      </c>
      <c r="K2" s="23" t="s">
        <v>36</v>
      </c>
      <c r="L2" s="23"/>
      <c r="M2" s="24"/>
    </row>
    <row r="3" spans="1:14" ht="50.4">
      <c r="A3" s="17" t="s">
        <v>8</v>
      </c>
      <c r="B3" s="17" t="s">
        <v>21</v>
      </c>
      <c r="C3" s="22">
        <v>11023.92</v>
      </c>
      <c r="D3" s="22">
        <v>126370.20000000001</v>
      </c>
      <c r="E3" s="23">
        <v>269079</v>
      </c>
      <c r="F3" s="23">
        <v>21293</v>
      </c>
      <c r="G3" s="28">
        <v>279497</v>
      </c>
      <c r="H3" s="28">
        <f>ROUND(G3/D3*10000,0)</f>
        <v>22117</v>
      </c>
      <c r="I3" s="30">
        <f>I35</f>
        <v>256887</v>
      </c>
      <c r="J3" s="30">
        <f>I36</f>
        <v>20328</v>
      </c>
      <c r="K3" s="18">
        <f>G3-I3</f>
        <v>22610</v>
      </c>
      <c r="L3" s="18"/>
      <c r="M3" t="s">
        <v>41</v>
      </c>
      <c r="N3" s="33">
        <v>0.05</v>
      </c>
    </row>
    <row r="4" spans="1:14" ht="63">
      <c r="A4" s="17" t="s">
        <v>12</v>
      </c>
      <c r="B4" s="17" t="s">
        <v>22</v>
      </c>
      <c r="C4" s="22">
        <v>8949.2199999999993</v>
      </c>
      <c r="D4" s="22">
        <v>118787.11</v>
      </c>
      <c r="E4" s="23">
        <v>288017</v>
      </c>
      <c r="F4" s="23">
        <v>24246</v>
      </c>
      <c r="G4" s="28">
        <v>288718</v>
      </c>
      <c r="H4" s="28">
        <f t="shared" ref="H4:H10" si="0">ROUND(G4/D4*10000,0)</f>
        <v>24305</v>
      </c>
      <c r="I4" s="30">
        <f>I37</f>
        <v>280069</v>
      </c>
      <c r="J4" s="30">
        <f>I38</f>
        <v>23577</v>
      </c>
      <c r="K4" s="18">
        <f>G4-I4</f>
        <v>8649</v>
      </c>
      <c r="L4" s="18"/>
      <c r="M4" t="s">
        <v>42</v>
      </c>
      <c r="N4" s="33">
        <v>0.2</v>
      </c>
    </row>
    <row r="5" spans="1:14" s="21" customFormat="1" ht="50.4">
      <c r="A5" s="20" t="s">
        <v>13</v>
      </c>
      <c r="B5" s="20" t="s">
        <v>23</v>
      </c>
      <c r="C5" s="23">
        <v>409.58</v>
      </c>
      <c r="D5" s="23">
        <v>4182.99</v>
      </c>
      <c r="E5" s="23">
        <v>17837</v>
      </c>
      <c r="F5" s="23">
        <v>42642</v>
      </c>
      <c r="G5" s="28">
        <v>18194</v>
      </c>
      <c r="H5" s="28">
        <f t="shared" si="0"/>
        <v>43495</v>
      </c>
      <c r="I5" s="30">
        <f>I39</f>
        <v>15956</v>
      </c>
      <c r="J5" s="30">
        <f>I40</f>
        <v>38145</v>
      </c>
      <c r="K5" s="18">
        <f>G5-I5</f>
        <v>2238</v>
      </c>
      <c r="L5" s="18"/>
      <c r="M5" s="21" t="s">
        <v>39</v>
      </c>
    </row>
    <row r="6" spans="1:14" ht="63">
      <c r="A6" s="19" t="s">
        <v>14</v>
      </c>
      <c r="B6" s="19" t="s">
        <v>24</v>
      </c>
      <c r="C6" s="22">
        <v>16193.67</v>
      </c>
      <c r="D6" s="22">
        <v>220053.4</v>
      </c>
      <c r="E6" s="39">
        <v>445553</v>
      </c>
      <c r="F6" s="39">
        <v>20247</v>
      </c>
      <c r="G6" s="28">
        <v>435973</v>
      </c>
      <c r="H6" s="28">
        <f t="shared" si="0"/>
        <v>19812</v>
      </c>
      <c r="I6" s="30">
        <f>I41</f>
        <v>428112</v>
      </c>
      <c r="J6" s="30">
        <f>I42</f>
        <v>19455</v>
      </c>
      <c r="K6" s="18">
        <f>G6-I6</f>
        <v>7861</v>
      </c>
      <c r="L6" s="18"/>
      <c r="M6" s="32" t="s">
        <v>40</v>
      </c>
    </row>
    <row r="7" spans="1:14" ht="37.799999999999997">
      <c r="A7" s="19" t="s">
        <v>15</v>
      </c>
      <c r="B7" s="19" t="s">
        <v>26</v>
      </c>
      <c r="C7" s="22"/>
      <c r="D7" s="22"/>
      <c r="E7" s="23"/>
      <c r="F7" s="23"/>
      <c r="G7" s="28"/>
      <c r="H7" s="28"/>
      <c r="I7" s="30">
        <f>I43</f>
        <v>3492</v>
      </c>
      <c r="J7" s="30">
        <f>I44</f>
        <v>49476</v>
      </c>
      <c r="K7" s="18"/>
      <c r="L7" s="18" t="s">
        <v>34</v>
      </c>
    </row>
    <row r="8" spans="1:14" ht="37.799999999999997">
      <c r="A8" s="19" t="s">
        <v>16</v>
      </c>
      <c r="B8" s="19" t="s">
        <v>25</v>
      </c>
      <c r="C8" s="22">
        <v>1541.89</v>
      </c>
      <c r="D8" s="22">
        <v>15747.05</v>
      </c>
      <c r="E8" s="23">
        <v>74311</v>
      </c>
      <c r="F8" s="23">
        <v>47190</v>
      </c>
      <c r="G8" s="28">
        <v>76762</v>
      </c>
      <c r="H8" s="28">
        <f t="shared" si="0"/>
        <v>48747</v>
      </c>
      <c r="I8" s="30">
        <f>I45</f>
        <v>74300</v>
      </c>
      <c r="J8" s="30">
        <f>I46</f>
        <v>47183</v>
      </c>
      <c r="K8" s="18">
        <f>G8-I8</f>
        <v>2462</v>
      </c>
      <c r="L8" s="18"/>
    </row>
    <row r="9" spans="1:14" ht="37.799999999999997">
      <c r="A9" s="19" t="s">
        <v>17</v>
      </c>
      <c r="B9" s="19" t="s">
        <v>27</v>
      </c>
      <c r="C9" s="22">
        <v>4360.1000000000004</v>
      </c>
      <c r="D9" s="22">
        <v>45722.84</v>
      </c>
      <c r="E9" s="23">
        <v>227233</v>
      </c>
      <c r="F9" s="23">
        <v>49698</v>
      </c>
      <c r="G9" s="28">
        <v>228908</v>
      </c>
      <c r="H9" s="28">
        <f t="shared" si="0"/>
        <v>50064</v>
      </c>
      <c r="I9" s="30">
        <f>I47</f>
        <v>244786</v>
      </c>
      <c r="J9" s="30">
        <f>I48</f>
        <v>49499</v>
      </c>
      <c r="K9" s="18">
        <f>G9-I9</f>
        <v>-15878</v>
      </c>
      <c r="L9" s="18" t="s">
        <v>33</v>
      </c>
    </row>
    <row r="10" spans="1:14" ht="37.799999999999997">
      <c r="A10" s="19" t="s">
        <v>18</v>
      </c>
      <c r="B10" s="19" t="s">
        <v>28</v>
      </c>
      <c r="C10" s="22">
        <v>1326.09</v>
      </c>
      <c r="D10" s="22">
        <v>13906.25</v>
      </c>
      <c r="E10" s="23">
        <v>54171</v>
      </c>
      <c r="F10" s="23">
        <v>38954</v>
      </c>
      <c r="G10" s="28">
        <v>55646</v>
      </c>
      <c r="H10" s="28">
        <f t="shared" si="0"/>
        <v>40015</v>
      </c>
      <c r="I10" s="30">
        <f>I49</f>
        <v>54370</v>
      </c>
      <c r="J10" s="30">
        <f>I50</f>
        <v>39098</v>
      </c>
      <c r="K10" s="18">
        <f>G10-I10</f>
        <v>1276</v>
      </c>
      <c r="L10" s="18"/>
    </row>
    <row r="11" spans="1:14" ht="28.5" customHeight="1">
      <c r="A11" s="46" t="s">
        <v>19</v>
      </c>
      <c r="B11" s="47"/>
      <c r="C11" s="47"/>
      <c r="D11" s="48"/>
      <c r="E11" s="31">
        <f>SUM(E3:E10)</f>
        <v>1376201</v>
      </c>
      <c r="F11" s="31"/>
      <c r="G11" s="28">
        <f>SUM(G3:G10)</f>
        <v>1383698</v>
      </c>
      <c r="H11" s="28"/>
      <c r="I11" s="30">
        <v>1357972</v>
      </c>
      <c r="J11" s="30"/>
      <c r="K11" s="18">
        <f>G11-I11</f>
        <v>25726</v>
      </c>
      <c r="L11" s="18"/>
    </row>
    <row r="12" spans="1:14">
      <c r="A12" s="16" t="s">
        <v>20</v>
      </c>
      <c r="B12" s="16"/>
      <c r="C12" s="16"/>
      <c r="D12" s="16"/>
      <c r="E12" s="16"/>
      <c r="F12" s="16"/>
    </row>
    <row r="14" spans="1:14" ht="15" thickBot="1"/>
    <row r="15" spans="1:14">
      <c r="B15" s="54" t="s">
        <v>46</v>
      </c>
      <c r="C15" s="44" t="s">
        <v>47</v>
      </c>
      <c r="D15" s="44" t="s">
        <v>49</v>
      </c>
      <c r="E15" s="40" t="s">
        <v>50</v>
      </c>
      <c r="F15" s="40" t="s">
        <v>52</v>
      </c>
    </row>
    <row r="16" spans="1:14" ht="15" thickBot="1">
      <c r="B16" s="55"/>
      <c r="C16" s="45" t="s">
        <v>48</v>
      </c>
      <c r="D16" s="45" t="s">
        <v>48</v>
      </c>
      <c r="E16" s="41" t="s">
        <v>51</v>
      </c>
      <c r="F16" s="41" t="s">
        <v>53</v>
      </c>
    </row>
    <row r="17" spans="1:6" ht="51" thickBot="1">
      <c r="A17" t="str">
        <f>A3</f>
        <v>估价对象1</v>
      </c>
      <c r="B17" s="42" t="s">
        <v>59</v>
      </c>
      <c r="C17" s="43">
        <v>11023.92</v>
      </c>
      <c r="D17" s="43">
        <v>126370.20000000001</v>
      </c>
      <c r="E17" s="43">
        <v>269079</v>
      </c>
      <c r="F17" s="43">
        <v>21293</v>
      </c>
    </row>
    <row r="18" spans="1:6" ht="63.6" thickBot="1">
      <c r="A18" t="str">
        <f t="shared" ref="A18:A20" si="1">A4</f>
        <v>估价对象2</v>
      </c>
      <c r="B18" s="42" t="s">
        <v>54</v>
      </c>
      <c r="C18" s="43">
        <v>8949.2199999999993</v>
      </c>
      <c r="D18" s="43">
        <v>118787.11</v>
      </c>
      <c r="E18" s="43">
        <v>288017</v>
      </c>
      <c r="F18" s="43">
        <v>24246</v>
      </c>
    </row>
    <row r="19" spans="1:6" ht="38.4" thickBot="1">
      <c r="A19" t="str">
        <f t="shared" si="1"/>
        <v>估价对象3</v>
      </c>
      <c r="B19" s="42" t="s">
        <v>58</v>
      </c>
      <c r="C19" s="43">
        <v>409.58</v>
      </c>
      <c r="D19" s="43">
        <v>4182.99</v>
      </c>
      <c r="E19" s="43">
        <v>17837</v>
      </c>
      <c r="F19" s="43">
        <v>42642</v>
      </c>
    </row>
    <row r="20" spans="1:6" ht="76.2" thickBot="1">
      <c r="A20" t="str">
        <f t="shared" si="1"/>
        <v>估价对象4</v>
      </c>
      <c r="B20" s="42" t="s">
        <v>60</v>
      </c>
      <c r="C20" s="43">
        <v>16193.67</v>
      </c>
      <c r="D20" s="43">
        <v>220053.4</v>
      </c>
      <c r="E20" s="43">
        <v>445553</v>
      </c>
      <c r="F20" s="43">
        <v>20247</v>
      </c>
    </row>
    <row r="21" spans="1:6" ht="46.5" customHeight="1" thickBot="1">
      <c r="A21" t="str">
        <f>A8</f>
        <v>估价对象5商业</v>
      </c>
      <c r="B21" s="42" t="s">
        <v>55</v>
      </c>
      <c r="C21" s="43">
        <v>1541.89</v>
      </c>
      <c r="D21" s="43">
        <v>15747.05</v>
      </c>
      <c r="E21" s="43">
        <v>74311</v>
      </c>
      <c r="F21" s="43">
        <v>47190</v>
      </c>
    </row>
    <row r="22" spans="1:6" ht="38.4" thickBot="1">
      <c r="A22" t="str">
        <f>A9</f>
        <v>估价对象6综合（公寓）</v>
      </c>
      <c r="B22" s="42" t="s">
        <v>56</v>
      </c>
      <c r="C22" s="43">
        <v>4360.1000000000004</v>
      </c>
      <c r="D22" s="43">
        <v>45722.84</v>
      </c>
      <c r="E22" s="43">
        <v>227233</v>
      </c>
      <c r="F22" s="43">
        <v>49698</v>
      </c>
    </row>
    <row r="23" spans="1:6" ht="38.4" thickBot="1">
      <c r="A23" t="str">
        <f>A10</f>
        <v>估价对象6商业</v>
      </c>
      <c r="B23" s="42" t="s">
        <v>57</v>
      </c>
      <c r="C23" s="43">
        <v>1326.09</v>
      </c>
      <c r="D23" s="43">
        <v>13906.25</v>
      </c>
      <c r="E23" s="43">
        <v>54171</v>
      </c>
      <c r="F23" s="43">
        <v>38954</v>
      </c>
    </row>
    <row r="24" spans="1:6" ht="15" thickBot="1">
      <c r="B24" s="42"/>
      <c r="C24" s="43">
        <f>SUM(C17:C23)</f>
        <v>43804.469999999994</v>
      </c>
      <c r="D24" s="43">
        <f t="shared" ref="D24:E24" si="2">SUM(D17:D23)</f>
        <v>544769.84</v>
      </c>
      <c r="E24" s="43">
        <f t="shared" si="2"/>
        <v>1376201</v>
      </c>
      <c r="F24" s="43"/>
    </row>
    <row r="25" spans="1:6" ht="15" thickBot="1">
      <c r="B25" s="42"/>
      <c r="C25" s="43"/>
      <c r="D25" s="43"/>
      <c r="E25" s="43"/>
      <c r="F25" s="43"/>
    </row>
    <row r="26" spans="1:6" ht="15" thickBot="1">
      <c r="B26" s="42"/>
      <c r="C26" s="43"/>
      <c r="D26" s="43"/>
      <c r="E26" s="43"/>
      <c r="F26" s="43"/>
    </row>
    <row r="27" spans="1:6" ht="15" thickBot="1">
      <c r="B27" s="42"/>
      <c r="C27" s="43"/>
      <c r="D27" s="43"/>
      <c r="E27" s="43"/>
      <c r="F27" s="43"/>
    </row>
    <row r="32" spans="1:6" ht="16.2" thickBot="1">
      <c r="A32" s="1" t="s">
        <v>0</v>
      </c>
    </row>
    <row r="33" spans="1:12" ht="15" thickTop="1">
      <c r="A33" s="58" t="s">
        <v>1</v>
      </c>
      <c r="B33" s="59"/>
      <c r="C33" s="62" t="s">
        <v>3</v>
      </c>
      <c r="D33" s="63"/>
      <c r="E33" s="63"/>
      <c r="F33" s="63"/>
      <c r="G33" s="64"/>
      <c r="H33" s="25"/>
      <c r="I33" s="49" t="s">
        <v>4</v>
      </c>
      <c r="J33" s="12"/>
      <c r="K33" s="49"/>
      <c r="L33" s="49"/>
    </row>
    <row r="34" spans="1:12">
      <c r="A34" s="60" t="s">
        <v>2</v>
      </c>
      <c r="B34" s="61"/>
      <c r="C34" s="2" t="s">
        <v>5</v>
      </c>
      <c r="D34" s="3" t="s">
        <v>6</v>
      </c>
      <c r="E34" s="34"/>
      <c r="F34" s="34"/>
      <c r="G34" s="2" t="s">
        <v>7</v>
      </c>
      <c r="H34" s="2"/>
      <c r="I34" s="50"/>
      <c r="J34" s="13"/>
      <c r="K34" s="50"/>
      <c r="L34" s="50"/>
    </row>
    <row r="35" spans="1:12">
      <c r="A35" s="51" t="s">
        <v>8</v>
      </c>
      <c r="B35" s="4" t="s">
        <v>9</v>
      </c>
      <c r="C35" s="5">
        <v>241803</v>
      </c>
      <c r="D35" s="6">
        <v>279512</v>
      </c>
      <c r="E35" s="35"/>
      <c r="F35" s="35"/>
      <c r="G35" s="2" t="s">
        <v>10</v>
      </c>
      <c r="H35" s="2"/>
      <c r="I35" s="7">
        <v>256887</v>
      </c>
      <c r="J35" s="7"/>
      <c r="K35" s="7"/>
      <c r="L35" s="7"/>
    </row>
    <row r="36" spans="1:12">
      <c r="A36" s="52"/>
      <c r="B36" s="4" t="s">
        <v>11</v>
      </c>
      <c r="C36" s="5">
        <v>19134</v>
      </c>
      <c r="D36" s="6">
        <v>22119</v>
      </c>
      <c r="E36" s="35"/>
      <c r="F36" s="35"/>
      <c r="G36" s="2" t="s">
        <v>10</v>
      </c>
      <c r="H36" s="2"/>
      <c r="I36" s="7">
        <v>20328</v>
      </c>
      <c r="J36" s="7"/>
      <c r="K36" s="7"/>
      <c r="L36" s="7"/>
    </row>
    <row r="37" spans="1:12">
      <c r="A37" s="51" t="s">
        <v>12</v>
      </c>
      <c r="B37" s="4" t="s">
        <v>9</v>
      </c>
      <c r="C37" s="5">
        <v>254606</v>
      </c>
      <c r="D37" s="6">
        <v>305532</v>
      </c>
      <c r="E37" s="35"/>
      <c r="F37" s="35"/>
      <c r="G37" s="2" t="s">
        <v>10</v>
      </c>
      <c r="H37" s="2"/>
      <c r="I37" s="7">
        <v>280069</v>
      </c>
      <c r="J37" s="7"/>
      <c r="K37" s="7"/>
      <c r="L37" s="7"/>
    </row>
    <row r="38" spans="1:12">
      <c r="A38" s="52"/>
      <c r="B38" s="4" t="s">
        <v>11</v>
      </c>
      <c r="C38" s="5">
        <v>21434</v>
      </c>
      <c r="D38" s="6">
        <v>25721</v>
      </c>
      <c r="E38" s="35"/>
      <c r="F38" s="35"/>
      <c r="G38" s="2" t="s">
        <v>10</v>
      </c>
      <c r="H38" s="2"/>
      <c r="I38" s="7">
        <v>23577</v>
      </c>
      <c r="J38" s="7"/>
      <c r="K38" s="7"/>
      <c r="L38" s="7"/>
    </row>
    <row r="39" spans="1:12">
      <c r="A39" s="53" t="s">
        <v>13</v>
      </c>
      <c r="B39" s="4" t="s">
        <v>9</v>
      </c>
      <c r="C39" s="5">
        <v>16428</v>
      </c>
      <c r="D39" s="6">
        <v>15484</v>
      </c>
      <c r="E39" s="35"/>
      <c r="F39" s="35"/>
      <c r="G39" s="2" t="s">
        <v>10</v>
      </c>
      <c r="H39" s="2"/>
      <c r="I39" s="7">
        <v>15956</v>
      </c>
      <c r="J39" s="7"/>
      <c r="K39" s="7"/>
      <c r="L39" s="7"/>
    </row>
    <row r="40" spans="1:12">
      <c r="A40" s="50"/>
      <c r="B40" s="4" t="s">
        <v>11</v>
      </c>
      <c r="C40" s="5">
        <v>39273</v>
      </c>
      <c r="D40" s="6">
        <v>37017</v>
      </c>
      <c r="E40" s="35"/>
      <c r="F40" s="35"/>
      <c r="G40" s="2" t="s">
        <v>10</v>
      </c>
      <c r="H40" s="2"/>
      <c r="I40" s="7">
        <v>38145</v>
      </c>
      <c r="J40" s="7"/>
      <c r="K40" s="7"/>
      <c r="L40" s="7"/>
    </row>
    <row r="41" spans="1:12">
      <c r="A41" s="53" t="s">
        <v>14</v>
      </c>
      <c r="B41" s="4" t="s">
        <v>9</v>
      </c>
      <c r="C41" s="2" t="s">
        <v>10</v>
      </c>
      <c r="D41" s="6">
        <v>523084</v>
      </c>
      <c r="E41" s="35"/>
      <c r="F41" s="35"/>
      <c r="G41" s="2" t="s">
        <v>10</v>
      </c>
      <c r="H41" s="2"/>
      <c r="I41" s="7">
        <v>428112</v>
      </c>
      <c r="J41" s="7"/>
      <c r="K41" s="7"/>
      <c r="L41" s="7"/>
    </row>
    <row r="42" spans="1:12">
      <c r="A42" s="50"/>
      <c r="B42" s="4" t="s">
        <v>11</v>
      </c>
      <c r="C42" s="2" t="s">
        <v>10</v>
      </c>
      <c r="D42" s="6">
        <v>23771</v>
      </c>
      <c r="E42" s="35"/>
      <c r="F42" s="35"/>
      <c r="G42" s="2" t="s">
        <v>10</v>
      </c>
      <c r="H42" s="2"/>
      <c r="I42" s="7">
        <v>19455</v>
      </c>
      <c r="J42" s="7"/>
      <c r="K42" s="7"/>
      <c r="L42" s="7"/>
    </row>
    <row r="43" spans="1:12">
      <c r="A43" s="53" t="s">
        <v>15</v>
      </c>
      <c r="B43" s="4" t="s">
        <v>9</v>
      </c>
      <c r="C43" s="4" t="s">
        <v>10</v>
      </c>
      <c r="D43" s="8" t="s">
        <v>10</v>
      </c>
      <c r="E43" s="36"/>
      <c r="F43" s="36"/>
      <c r="G43" s="5">
        <v>2868</v>
      </c>
      <c r="H43" s="5"/>
      <c r="I43" s="7">
        <v>3492</v>
      </c>
      <c r="J43" s="7"/>
      <c r="K43" s="7"/>
      <c r="L43" s="7"/>
    </row>
    <row r="44" spans="1:12">
      <c r="A44" s="50"/>
      <c r="B44" s="4" t="s">
        <v>11</v>
      </c>
      <c r="C44" s="4" t="s">
        <v>10</v>
      </c>
      <c r="D44" s="8" t="s">
        <v>10</v>
      </c>
      <c r="E44" s="36"/>
      <c r="F44" s="36"/>
      <c r="G44" s="5">
        <v>40635</v>
      </c>
      <c r="H44" s="5"/>
      <c r="I44" s="7">
        <v>49476</v>
      </c>
      <c r="J44" s="7"/>
      <c r="K44" s="7"/>
      <c r="L44" s="7"/>
    </row>
    <row r="45" spans="1:12">
      <c r="A45" s="53" t="s">
        <v>16</v>
      </c>
      <c r="B45" s="4" t="s">
        <v>9</v>
      </c>
      <c r="C45" s="4" t="s">
        <v>10</v>
      </c>
      <c r="D45" s="8" t="s">
        <v>10</v>
      </c>
      <c r="E45" s="36"/>
      <c r="F45" s="36"/>
      <c r="G45" s="5">
        <v>60378</v>
      </c>
      <c r="H45" s="5"/>
      <c r="I45" s="7">
        <v>74300</v>
      </c>
      <c r="J45" s="7"/>
      <c r="K45" s="7"/>
      <c r="L45" s="7"/>
    </row>
    <row r="46" spans="1:12">
      <c r="A46" s="50"/>
      <c r="B46" s="4" t="s">
        <v>11</v>
      </c>
      <c r="C46" s="4" t="s">
        <v>10</v>
      </c>
      <c r="D46" s="8" t="s">
        <v>10</v>
      </c>
      <c r="E46" s="36"/>
      <c r="F46" s="36"/>
      <c r="G46" s="5">
        <v>38342</v>
      </c>
      <c r="H46" s="5"/>
      <c r="I46" s="7">
        <v>47183</v>
      </c>
      <c r="J46" s="7"/>
      <c r="K46" s="7"/>
      <c r="L46" s="7"/>
    </row>
    <row r="47" spans="1:12">
      <c r="A47" s="53" t="s">
        <v>17</v>
      </c>
      <c r="B47" s="4" t="s">
        <v>9</v>
      </c>
      <c r="C47" s="4" t="s">
        <v>10</v>
      </c>
      <c r="D47" s="8" t="s">
        <v>10</v>
      </c>
      <c r="E47" s="36"/>
      <c r="F47" s="36"/>
      <c r="G47" s="5">
        <v>201261</v>
      </c>
      <c r="H47" s="5"/>
      <c r="I47" s="7">
        <v>244786</v>
      </c>
      <c r="J47" s="7"/>
      <c r="K47" s="7"/>
      <c r="L47" s="7"/>
    </row>
    <row r="48" spans="1:12">
      <c r="A48" s="50"/>
      <c r="B48" s="4" t="s">
        <v>11</v>
      </c>
      <c r="C48" s="4" t="s">
        <v>10</v>
      </c>
      <c r="D48" s="8" t="s">
        <v>10</v>
      </c>
      <c r="E48" s="36"/>
      <c r="F48" s="36"/>
      <c r="G48" s="5">
        <v>40698</v>
      </c>
      <c r="H48" s="5"/>
      <c r="I48" s="7">
        <v>49499</v>
      </c>
      <c r="J48" s="7"/>
      <c r="K48" s="7"/>
      <c r="L48" s="7"/>
    </row>
    <row r="49" spans="1:12">
      <c r="A49" s="53" t="s">
        <v>18</v>
      </c>
      <c r="B49" s="4" t="s">
        <v>9</v>
      </c>
      <c r="C49" s="4" t="s">
        <v>10</v>
      </c>
      <c r="D49" s="8" t="s">
        <v>10</v>
      </c>
      <c r="E49" s="36"/>
      <c r="F49" s="36"/>
      <c r="G49" s="5">
        <v>51914</v>
      </c>
      <c r="H49" s="5"/>
      <c r="I49" s="7">
        <v>54370</v>
      </c>
      <c r="J49" s="7"/>
      <c r="K49" s="7"/>
      <c r="L49" s="7"/>
    </row>
    <row r="50" spans="1:12">
      <c r="A50" s="50"/>
      <c r="B50" s="4" t="s">
        <v>11</v>
      </c>
      <c r="C50" s="4" t="s">
        <v>10</v>
      </c>
      <c r="D50" s="8" t="s">
        <v>10</v>
      </c>
      <c r="E50" s="36"/>
      <c r="F50" s="36"/>
      <c r="G50" s="5">
        <v>37331</v>
      </c>
      <c r="H50" s="5"/>
      <c r="I50" s="7">
        <v>39098</v>
      </c>
      <c r="J50" s="7"/>
      <c r="K50" s="7"/>
      <c r="L50" s="7"/>
    </row>
    <row r="51" spans="1:12">
      <c r="A51" s="53" t="s">
        <v>19</v>
      </c>
      <c r="B51" s="4" t="s">
        <v>9</v>
      </c>
      <c r="C51" s="2" t="s">
        <v>10</v>
      </c>
      <c r="D51" s="3" t="s">
        <v>10</v>
      </c>
      <c r="E51" s="34"/>
      <c r="F51" s="34"/>
      <c r="G51" s="2" t="s">
        <v>10</v>
      </c>
      <c r="H51" s="26"/>
      <c r="I51" s="56">
        <v>1357972</v>
      </c>
      <c r="J51" s="14"/>
      <c r="K51" s="56"/>
      <c r="L51" s="56"/>
    </row>
    <row r="52" spans="1:12" ht="15" thickBot="1">
      <c r="A52" s="65"/>
      <c r="B52" s="9" t="s">
        <v>11</v>
      </c>
      <c r="C52" s="10" t="s">
        <v>10</v>
      </c>
      <c r="D52" s="11" t="s">
        <v>10</v>
      </c>
      <c r="E52" s="37"/>
      <c r="F52" s="37"/>
      <c r="G52" s="10" t="s">
        <v>10</v>
      </c>
      <c r="H52" s="10"/>
      <c r="I52" s="57"/>
      <c r="J52" s="15"/>
      <c r="K52" s="57"/>
      <c r="L52" s="57"/>
    </row>
    <row r="53" spans="1:12" ht="15" thickTop="1">
      <c r="A53" s="16" t="s">
        <v>20</v>
      </c>
    </row>
  </sheetData>
  <mergeCells count="20">
    <mergeCell ref="K33:K34"/>
    <mergeCell ref="K51:K52"/>
    <mergeCell ref="L33:L34"/>
    <mergeCell ref="L51:L52"/>
    <mergeCell ref="A41:A42"/>
    <mergeCell ref="A43:A44"/>
    <mergeCell ref="A33:B33"/>
    <mergeCell ref="A34:B34"/>
    <mergeCell ref="C33:G33"/>
    <mergeCell ref="A45:A46"/>
    <mergeCell ref="A47:A48"/>
    <mergeCell ref="A49:A50"/>
    <mergeCell ref="A51:A52"/>
    <mergeCell ref="I51:I52"/>
    <mergeCell ref="A11:D11"/>
    <mergeCell ref="I33:I34"/>
    <mergeCell ref="A35:A36"/>
    <mergeCell ref="A37:A38"/>
    <mergeCell ref="A39:A40"/>
    <mergeCell ref="B15:B16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A7" workbookViewId="0">
      <selection activeCell="T8" sqref="T8"/>
    </sheetView>
  </sheetViews>
  <sheetFormatPr defaultRowHeight="14.4"/>
  <sheetData>
    <row r="1" spans="1:17" ht="18" customHeight="1" thickBot="1">
      <c r="A1" s="73" t="s">
        <v>61</v>
      </c>
      <c r="B1" s="73" t="s">
        <v>62</v>
      </c>
      <c r="C1" s="73" t="s">
        <v>63</v>
      </c>
      <c r="D1" s="73" t="s">
        <v>64</v>
      </c>
      <c r="E1" s="73" t="s">
        <v>65</v>
      </c>
      <c r="F1" s="77" t="s">
        <v>66</v>
      </c>
      <c r="G1" s="76"/>
      <c r="H1" s="76"/>
      <c r="I1" s="76"/>
      <c r="J1" s="76"/>
      <c r="K1" s="76"/>
      <c r="L1" s="76"/>
      <c r="M1" s="76"/>
      <c r="N1" s="76"/>
      <c r="O1" s="76"/>
      <c r="P1" s="78"/>
      <c r="Q1" s="79" t="s">
        <v>67</v>
      </c>
    </row>
    <row r="2" spans="1:17" ht="15" thickBot="1">
      <c r="A2" s="74"/>
      <c r="B2" s="74"/>
      <c r="C2" s="74"/>
      <c r="D2" s="74"/>
      <c r="E2" s="74"/>
      <c r="F2" s="79" t="s">
        <v>68</v>
      </c>
      <c r="G2" s="77" t="s">
        <v>69</v>
      </c>
      <c r="H2" s="76"/>
      <c r="I2" s="76"/>
      <c r="J2" s="76"/>
      <c r="K2" s="76"/>
      <c r="L2" s="76"/>
      <c r="M2" s="76"/>
      <c r="N2" s="78"/>
      <c r="O2" s="77" t="s">
        <v>70</v>
      </c>
      <c r="P2" s="78"/>
      <c r="Q2" s="80"/>
    </row>
    <row r="3" spans="1:17" ht="15" thickBot="1">
      <c r="A3" s="75"/>
      <c r="B3" s="75"/>
      <c r="C3" s="75"/>
      <c r="D3" s="75"/>
      <c r="E3" s="75"/>
      <c r="F3" s="81"/>
      <c r="G3" s="66" t="s">
        <v>71</v>
      </c>
      <c r="H3" s="66" t="s">
        <v>72</v>
      </c>
      <c r="I3" s="66" t="s">
        <v>73</v>
      </c>
      <c r="J3" s="66" t="s">
        <v>74</v>
      </c>
      <c r="K3" s="66" t="s">
        <v>75</v>
      </c>
      <c r="L3" s="66" t="s">
        <v>76</v>
      </c>
      <c r="M3" s="66" t="s">
        <v>77</v>
      </c>
      <c r="N3" s="66" t="s">
        <v>78</v>
      </c>
      <c r="O3" s="66" t="s">
        <v>71</v>
      </c>
      <c r="P3" s="66" t="s">
        <v>79</v>
      </c>
      <c r="Q3" s="81"/>
    </row>
    <row r="4" spans="1:17" ht="144.6" thickBot="1">
      <c r="A4" s="67" t="s">
        <v>80</v>
      </c>
      <c r="B4" s="68" t="s">
        <v>81</v>
      </c>
      <c r="C4" s="68" t="s">
        <v>82</v>
      </c>
      <c r="D4" s="69" t="s">
        <v>83</v>
      </c>
      <c r="E4" s="69">
        <v>11023.92</v>
      </c>
      <c r="F4" s="70">
        <v>126370.2</v>
      </c>
      <c r="G4" s="70">
        <v>122040.1</v>
      </c>
      <c r="H4" s="70">
        <v>73762</v>
      </c>
      <c r="I4" s="70">
        <v>260.8</v>
      </c>
      <c r="J4" s="70">
        <v>14664</v>
      </c>
      <c r="K4" s="70">
        <v>1651.1</v>
      </c>
      <c r="L4" s="70">
        <v>0</v>
      </c>
      <c r="M4" s="70">
        <v>30569.3</v>
      </c>
      <c r="N4" s="70">
        <v>1132.9000000000001</v>
      </c>
      <c r="O4" s="70">
        <v>4330.1000000000004</v>
      </c>
      <c r="P4" s="70">
        <v>4330.1000000000004</v>
      </c>
      <c r="Q4" s="68" t="s">
        <v>84</v>
      </c>
    </row>
    <row r="5" spans="1:17" ht="144.6" thickBot="1">
      <c r="A5" s="67" t="s">
        <v>85</v>
      </c>
      <c r="B5" s="68" t="s">
        <v>86</v>
      </c>
      <c r="C5" s="68" t="s">
        <v>87</v>
      </c>
      <c r="D5" s="69" t="s">
        <v>88</v>
      </c>
      <c r="E5" s="69">
        <v>8949.2199999999993</v>
      </c>
      <c r="F5" s="70">
        <v>118787.11</v>
      </c>
      <c r="G5" s="70">
        <v>111897.71</v>
      </c>
      <c r="H5" s="70">
        <v>73762</v>
      </c>
      <c r="I5" s="70">
        <v>285.77999999999997</v>
      </c>
      <c r="J5" s="70">
        <v>10736</v>
      </c>
      <c r="K5" s="70">
        <v>5963.33</v>
      </c>
      <c r="L5" s="70">
        <v>0</v>
      </c>
      <c r="M5" s="70">
        <v>19749.8</v>
      </c>
      <c r="N5" s="70">
        <v>1400.8</v>
      </c>
      <c r="O5" s="70">
        <v>6889.4</v>
      </c>
      <c r="P5" s="70">
        <v>6889.4</v>
      </c>
      <c r="Q5" s="68" t="s">
        <v>89</v>
      </c>
    </row>
    <row r="6" spans="1:17" ht="72.599999999999994" thickBot="1">
      <c r="A6" s="67" t="s">
        <v>90</v>
      </c>
      <c r="B6" s="68" t="s">
        <v>91</v>
      </c>
      <c r="C6" s="68" t="s">
        <v>92</v>
      </c>
      <c r="D6" s="69" t="s">
        <v>93</v>
      </c>
      <c r="E6" s="69">
        <v>409.58</v>
      </c>
      <c r="F6" s="70">
        <v>4182.99</v>
      </c>
      <c r="G6" s="70">
        <v>4182.99</v>
      </c>
      <c r="H6" s="70">
        <v>0</v>
      </c>
      <c r="I6" s="70">
        <v>0</v>
      </c>
      <c r="J6" s="70">
        <v>4182.99</v>
      </c>
      <c r="K6" s="70">
        <v>0</v>
      </c>
      <c r="L6" s="70">
        <v>0</v>
      </c>
      <c r="M6" s="70">
        <v>0</v>
      </c>
      <c r="N6" s="70">
        <v>0</v>
      </c>
      <c r="O6" s="70">
        <v>0</v>
      </c>
      <c r="P6" s="70">
        <v>0</v>
      </c>
      <c r="Q6" s="68" t="s">
        <v>94</v>
      </c>
    </row>
    <row r="7" spans="1:17" ht="144.6" thickBot="1">
      <c r="A7" s="67" t="s">
        <v>95</v>
      </c>
      <c r="B7" s="68" t="s">
        <v>96</v>
      </c>
      <c r="C7" s="68" t="s">
        <v>97</v>
      </c>
      <c r="D7" s="69" t="s">
        <v>98</v>
      </c>
      <c r="E7" s="69">
        <v>16193.67</v>
      </c>
      <c r="F7" s="70">
        <v>220053.4</v>
      </c>
      <c r="G7" s="70">
        <v>213520.5</v>
      </c>
      <c r="H7" s="70">
        <v>148509</v>
      </c>
      <c r="I7" s="70">
        <v>258</v>
      </c>
      <c r="J7" s="70">
        <v>8402</v>
      </c>
      <c r="K7" s="70">
        <v>13082.4</v>
      </c>
      <c r="L7" s="70">
        <v>0</v>
      </c>
      <c r="M7" s="70">
        <v>42769.1</v>
      </c>
      <c r="N7" s="70">
        <v>500</v>
      </c>
      <c r="O7" s="70">
        <v>6532.9</v>
      </c>
      <c r="P7" s="70">
        <v>6532.9</v>
      </c>
      <c r="Q7" s="68" t="s">
        <v>99</v>
      </c>
    </row>
    <row r="8" spans="1:17" ht="72.599999999999994" thickBot="1">
      <c r="A8" s="67" t="s">
        <v>100</v>
      </c>
      <c r="B8" s="68" t="s">
        <v>91</v>
      </c>
      <c r="C8" s="68" t="s">
        <v>92</v>
      </c>
      <c r="D8" s="69" t="s">
        <v>101</v>
      </c>
      <c r="E8" s="69">
        <v>1541.89</v>
      </c>
      <c r="F8" s="70">
        <v>15747.05</v>
      </c>
      <c r="G8" s="70">
        <v>15747.05</v>
      </c>
      <c r="H8" s="70">
        <v>0</v>
      </c>
      <c r="I8" s="70">
        <v>0</v>
      </c>
      <c r="J8" s="70">
        <v>12322.49</v>
      </c>
      <c r="K8" s="70">
        <v>3424.56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68" t="s">
        <v>94</v>
      </c>
    </row>
    <row r="9" spans="1:17" ht="96.6" thickBot="1">
      <c r="A9" s="67" t="s">
        <v>102</v>
      </c>
      <c r="B9" s="68" t="s">
        <v>103</v>
      </c>
      <c r="C9" s="68" t="s">
        <v>92</v>
      </c>
      <c r="D9" s="71" t="s">
        <v>104</v>
      </c>
      <c r="E9" s="69">
        <v>5686.19</v>
      </c>
      <c r="F9" s="70">
        <v>59629.09</v>
      </c>
      <c r="G9" s="70">
        <v>59629.09</v>
      </c>
      <c r="H9" s="70">
        <v>0</v>
      </c>
      <c r="I9" s="70">
        <v>0</v>
      </c>
      <c r="J9" s="70">
        <v>10608.96</v>
      </c>
      <c r="K9" s="70">
        <v>3297.29</v>
      </c>
      <c r="L9" s="70">
        <v>45722.84</v>
      </c>
      <c r="M9" s="70">
        <v>0</v>
      </c>
      <c r="N9" s="70">
        <v>0</v>
      </c>
      <c r="O9" s="70">
        <v>0</v>
      </c>
      <c r="P9" s="70">
        <v>0</v>
      </c>
      <c r="Q9" s="68" t="s">
        <v>94</v>
      </c>
    </row>
    <row r="10" spans="1:17" ht="15" thickBot="1">
      <c r="A10" s="82" t="s">
        <v>68</v>
      </c>
      <c r="B10" s="83"/>
      <c r="C10" s="83"/>
      <c r="D10" s="84"/>
      <c r="E10" s="72">
        <f>SUM(E4:E9)</f>
        <v>43804.47</v>
      </c>
      <c r="F10" s="72">
        <f t="shared" ref="F10:P10" si="0">SUM(F4:F9)</f>
        <v>544769.84</v>
      </c>
      <c r="G10" s="72">
        <f t="shared" si="0"/>
        <v>527017.43999999994</v>
      </c>
      <c r="H10" s="72">
        <f t="shared" si="0"/>
        <v>296033</v>
      </c>
      <c r="I10" s="72">
        <f t="shared" si="0"/>
        <v>804.57999999999993</v>
      </c>
      <c r="J10" s="72">
        <f t="shared" si="0"/>
        <v>60916.439999999995</v>
      </c>
      <c r="K10" s="72">
        <f t="shared" si="0"/>
        <v>27418.680000000004</v>
      </c>
      <c r="L10" s="72">
        <f t="shared" si="0"/>
        <v>45722.84</v>
      </c>
      <c r="M10" s="72">
        <f t="shared" si="0"/>
        <v>93088.2</v>
      </c>
      <c r="N10" s="72">
        <f t="shared" si="0"/>
        <v>3033.7</v>
      </c>
      <c r="O10" s="72">
        <f t="shared" si="0"/>
        <v>17752.400000000001</v>
      </c>
      <c r="P10" s="72">
        <f t="shared" si="0"/>
        <v>17752.400000000001</v>
      </c>
      <c r="Q10" s="68"/>
    </row>
  </sheetData>
  <mergeCells count="11">
    <mergeCell ref="Q1:Q3"/>
    <mergeCell ref="F2:F3"/>
    <mergeCell ref="G2:N2"/>
    <mergeCell ref="O2:P2"/>
    <mergeCell ref="A10:D10"/>
    <mergeCell ref="A1:A3"/>
    <mergeCell ref="B1:B3"/>
    <mergeCell ref="C1:C3"/>
    <mergeCell ref="D1:D3"/>
    <mergeCell ref="E1:E3"/>
    <mergeCell ref="F1:P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4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面积表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2018-09-06T10:55:17Z</dcterms:modified>
</cp:coreProperties>
</file>