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工业" sheetId="40" state="hidden" r:id="rId32"/>
    <sheet name="典型户型修正" sheetId="31" state="hidden" r:id="rId33"/>
    <sheet name="基准地价（汇总）" sheetId="76" state="hidden" r:id="rId34"/>
    <sheet name="基准地价修正" sheetId="43" r:id="rId35"/>
    <sheet name="土地比较法-住宅、综合" sheetId="39" r:id="rId36"/>
    <sheet name="面积清单" sheetId="80" r:id="rId37"/>
    <sheet name="租约" sheetId="83" r:id="rId38"/>
    <sheet name="土地成交" sheetId="81"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中指商业" sheetId="84" r:id="rId49"/>
  </sheets>
  <externalReferences>
    <externalReference r:id="rId50"/>
    <externalReference r:id="rId51"/>
    <externalReference r:id="rId52"/>
    <externalReference r:id="rId53"/>
    <externalReference r:id="rId54"/>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1">'土地比较法-工业'!$A$1:$K$61,'土地比较法-工业'!$A$64:$M$121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36">'[1]比较法-办公'!$B$119:$M$119</definedName>
    <definedName name="办公层高" localSheetId="37">'[2]租金比较法-办公'!$B$119:$M$119</definedName>
    <definedName name="办公层高">'比较法-办公'!$B$119:$M$119</definedName>
    <definedName name="办公朝向" localSheetId="36">'[1]比较法-办公'!$B$91:$M$91</definedName>
    <definedName name="办公朝向" localSheetId="37">'[2]租金比较法-办公'!$B$91:$M$91</definedName>
    <definedName name="办公朝向">'比较法-办公'!$B$91:$M$91</definedName>
    <definedName name="办公道路级别" localSheetId="36">'[1]比较法-办公'!$B$87:$M$87</definedName>
    <definedName name="办公道路级别" localSheetId="37">'[2]租金比较法-办公'!$B$87:$M$87</definedName>
    <definedName name="办公道路级别">'比较法-办公'!$B$87:$M$87</definedName>
    <definedName name="办公公共部分装修" localSheetId="36">'[1]比较法-办公'!$B$108:$M$108</definedName>
    <definedName name="办公公共部分装修" localSheetId="37">'[2]租金比较法-办公'!$B$108:$M$108</definedName>
    <definedName name="办公公共部分装修">'比较法-办公'!$B$108:$M$108</definedName>
    <definedName name="办公基础设施水平" localSheetId="36">'[1]比较法-办公'!$B$117:$M$117</definedName>
    <definedName name="办公基础设施水平" localSheetId="37">'[2]租金比较法-办公'!$B$117:$M$117</definedName>
    <definedName name="办公基础设施水平">'比较法-办公'!$B$117:$M$117</definedName>
    <definedName name="办公集聚程度" localSheetId="36">[1]定义!$M$1:$M$6</definedName>
    <definedName name="办公集聚程度" localSheetId="37">[2]定义!$M$1:$M$6</definedName>
    <definedName name="办公集聚程度">定义!$M$1:$M$6</definedName>
    <definedName name="办公建筑结构" localSheetId="36">'[1]比较法-办公'!$B$106:$M$106</definedName>
    <definedName name="办公建筑结构" localSheetId="37">'[2]租金比较法-办公'!$B$106:$M$106</definedName>
    <definedName name="办公建筑结构">'比较法-办公'!$B$106:$M$106</definedName>
    <definedName name="办公建筑类型" localSheetId="36">'[1]比较法-办公'!$B$101:$M$101</definedName>
    <definedName name="办公建筑类型" localSheetId="37">'[2]租金比较法-办公'!$B$101:$M$101</definedName>
    <definedName name="办公建筑类型">'比较法-办公'!$B$101:$M$101</definedName>
    <definedName name="办公交易情况" localSheetId="36">'[1]比较法-办公'!$A$62:$M$62</definedName>
    <definedName name="办公交易情况" localSheetId="37">'[2]租金比较法-办公'!$A$62:$M$62</definedName>
    <definedName name="办公交易情况">'比较法-办公'!$A$62:$M$62</definedName>
    <definedName name="办公楼层" localSheetId="36">'[1]比较法-办公'!$B$89:$M$89</definedName>
    <definedName name="办公楼层" localSheetId="37">'[2]租金比较法-办公'!$B$89:$M$89</definedName>
    <definedName name="办公楼层">'比较法-办公'!$B$89:$M$89</definedName>
    <definedName name="办公内部装修" localSheetId="36">'[1]比较法-办公'!$B$123:$M$123</definedName>
    <definedName name="办公内部装修" localSheetId="37">'[2]租金比较法-办公'!$B$123:$M$123</definedName>
    <definedName name="办公内部装修">'比较法-办公'!$B$123:$M$123</definedName>
    <definedName name="办公物业管理" localSheetId="36">'[1]比较法-办公'!$B$115:$M$115</definedName>
    <definedName name="办公物业管理" localSheetId="37">'[2]租金比较法-办公'!$B$115:$M$115</definedName>
    <definedName name="办公物业管理">'比较法-办公'!$B$115:$M$115</definedName>
    <definedName name="办公用途" localSheetId="36">'[1]比较法-办公'!$B$64:$M$64</definedName>
    <definedName name="办公用途" localSheetId="37">'[2]租金比较法-办公'!$B$64:$M$64</definedName>
    <definedName name="办公用途">'比较法-办公'!$B$64:$M$64</definedName>
    <definedName name="仓储公共部分装修" localSheetId="36">'[1]比较法-仓储'!$B$77:$M$77</definedName>
    <definedName name="仓储公共部分装修" localSheetId="37">'[2]比较法-仓储'!$B$77:$M$77</definedName>
    <definedName name="仓储公共部分装修">'比较法-仓储'!$B$77:$M$77</definedName>
    <definedName name="仓储交易情况" localSheetId="36">'[1]比较法-仓储'!$A$49:$M$49</definedName>
    <definedName name="仓储交易情况" localSheetId="37">'[2]比较法-仓储'!$A$49:$M$49</definedName>
    <definedName name="仓储交易情况">'比较法-仓储'!$A$49:$M$49</definedName>
    <definedName name="仓储楼层" localSheetId="36">'[1]比较法-仓储'!$B$69:$M$69</definedName>
    <definedName name="仓储楼层" localSheetId="37">'[2]比较法-仓储'!$B$69:$M$69</definedName>
    <definedName name="仓储楼层">'比较法-仓储'!$B$69:$M$69</definedName>
    <definedName name="仓储物业等级" localSheetId="36">'[1]比较法-仓储'!$B$82:$M$82</definedName>
    <definedName name="仓储物业等级" localSheetId="37">'[2]比较法-仓储'!$B$82:$M$82</definedName>
    <definedName name="仓储物业等级">'比较法-仓储'!$B$82:$M$82</definedName>
    <definedName name="仓储用途" localSheetId="36">'[1]比较法-仓储'!$B$51:$M$51</definedName>
    <definedName name="仓储用途" localSheetId="37">'[2]比较法-仓储'!$B$51:$M$51</definedName>
    <definedName name="仓储用途">'比较法-仓储'!$B$51:$M$51</definedName>
    <definedName name="产业集聚程度" localSheetId="36">[1]定义!$N$1:$N$6</definedName>
    <definedName name="产业集聚程度" localSheetId="37">[2]定义!$N$1:$N$6</definedName>
    <definedName name="产业集聚程度">定义!$N$1:$N$6</definedName>
    <definedName name="车位公共部分装修" localSheetId="36">'[1]比较法-车位'!$B$83:$M$83</definedName>
    <definedName name="车位公共部分装修" localSheetId="37">'[2]比较法-车位'!$B$83:$M$83</definedName>
    <definedName name="车位公共部分装修">'比较法-车位'!$B$83:$M$83</definedName>
    <definedName name="车位交易情况" localSheetId="36">'[1]比较法-车位'!$A$51:$M$51</definedName>
    <definedName name="车位交易情况" localSheetId="37">'[2]比较法-车位'!$A$51:$M$51</definedName>
    <definedName name="车位交易情况">'比较法-车位'!$A$51:$M$51</definedName>
    <definedName name="车位类型" localSheetId="36">'[1]比较法-车位'!$B$93:$M$93</definedName>
    <definedName name="车位类型" localSheetId="37">'[2]比较法-车位'!$B$93:$M$93</definedName>
    <definedName name="车位类型">'比较法-车位'!$B$93:$M$93</definedName>
    <definedName name="车位楼层" localSheetId="36">'[1]比较法-车位'!$B$71:$M$71</definedName>
    <definedName name="车位楼层" localSheetId="37">'[2]比较法-车位'!$B$71:$M$71</definedName>
    <definedName name="车位楼层">'比较法-车位'!$B$71:$M$71</definedName>
    <definedName name="车位配套类型" localSheetId="36">'[1]比较法-车位'!$B$79:$M$79</definedName>
    <definedName name="车位配套类型" localSheetId="37">'[2]比较法-车位'!$B$79:$M$79</definedName>
    <definedName name="车位配套类型">'比较法-车位'!$B$79:$M$79</definedName>
    <definedName name="车位物业等级" localSheetId="36">'[1]比较法-车位'!$B$88:$M$88</definedName>
    <definedName name="车位物业等级" localSheetId="37">'[2]比较法-车位'!$B$88:$M$88</definedName>
    <definedName name="车位物业等级">'比较法-车位'!$B$88:$M$88</definedName>
    <definedName name="车位用途" localSheetId="36">'[1]比较法-车位'!$B$53:$M$53</definedName>
    <definedName name="车位用途" localSheetId="37">'[2]比较法-车位'!$B$53:$M$53</definedName>
    <definedName name="车位用途">'比较法-车位'!$B$53:$M$53</definedName>
    <definedName name="城镇土地纳税等级分级范围" localSheetId="36">'[1]数据-取费表'!$A$53:$A$63</definedName>
    <definedName name="城镇土地纳税等级分级范围" localSheetId="37">'[2]数据-取费表'!$A$53:$A$63</definedName>
    <definedName name="城镇土地纳税等级分级范围">'数据-取费表'!$A$53:$A$63</definedName>
    <definedName name="单价内涵" localSheetId="36">[1]定义!$V$1:$V$3</definedName>
    <definedName name="单价内涵" localSheetId="37">[2]定义!$V$1:$V$3</definedName>
    <definedName name="单价内涵">定义!$V$1:$V$3</definedName>
    <definedName name="地类判定" localSheetId="36">[1]定义!$H$1:$H$9</definedName>
    <definedName name="地类判定" localSheetId="37">[2]定义!$H$1:$H$9</definedName>
    <definedName name="地类判定">定义!$H$1:$H$9</definedName>
    <definedName name="二级">区片价!$J$1:$J$21</definedName>
    <definedName name="二级分类" localSheetId="36">[1]修正!$C$19:$C$51</definedName>
    <definedName name="二级分类" localSheetId="37">[2]修正!$C$19:$C$51</definedName>
    <definedName name="二级分类">修正!$C$19:$C$51</definedName>
    <definedName name="法定最高年限" localSheetId="36">[1]定义!$G$1:$G$6</definedName>
    <definedName name="法定最高年限" localSheetId="37">[2]定义!$G$1:$G$6</definedName>
    <definedName name="法定最高年限">定义!$G$1:$G$6</definedName>
    <definedName name="工业公共部分装修" localSheetId="36">'[1]比较法-工业'!$B$95:$M$95</definedName>
    <definedName name="工业公共部分装修" localSheetId="37">'[2]比较法-工业'!$B$95:$M$95</definedName>
    <definedName name="工业公共部分装修">'比较法-工业'!$B$95:$M$95</definedName>
    <definedName name="工业基础设施水平" localSheetId="36">'[1]比较法-工业'!$B$102:$M$102</definedName>
    <definedName name="工业基础设施水平" localSheetId="37">'[2]比较法-工业'!$B$102:$M$102</definedName>
    <definedName name="工业基础设施水平">'比较法-工业'!$B$102:$M$102</definedName>
    <definedName name="工业建筑结构" localSheetId="36">'[1]比较法-工业'!$B$93:$M$93</definedName>
    <definedName name="工业建筑结构" localSheetId="37">'[2]比较法-工业'!$B$93:$M$93</definedName>
    <definedName name="工业建筑结构">'比较法-工业'!$B$93:$M$93</definedName>
    <definedName name="工业建筑类型" localSheetId="36">'[1]比较法-工业'!$B$88:$M$88</definedName>
    <definedName name="工业建筑类型" localSheetId="37">'[2]比较法-工业'!$B$88:$M$88</definedName>
    <definedName name="工业建筑类型">'比较法-工业'!$B$88:$M$88</definedName>
    <definedName name="工业交易情况" localSheetId="36">'[1]比较法-工业'!$A$55:$M$55</definedName>
    <definedName name="工业交易情况" localSheetId="37">'[2]比较法-工业'!$A$55:$M$55</definedName>
    <definedName name="工业交易情况">'比较法-工业'!$A$55:$M$55</definedName>
    <definedName name="工业内部装修" localSheetId="36">'[1]比较法-工业'!$B$104:$M$104</definedName>
    <definedName name="工业内部装修" localSheetId="37">'[2]比较法-工业'!$B$104:$M$104</definedName>
    <definedName name="工业内部装修">'比较法-工业'!$B$104:$M$104</definedName>
    <definedName name="工业物业管理" localSheetId="36">'[1]比较法-工业'!$B$100:$M$100</definedName>
    <definedName name="工业物业管理" localSheetId="37">'[2]比较法-工业'!$B$100:$M$100</definedName>
    <definedName name="工业物业管理">'比较法-工业'!$B$100:$M$100</definedName>
    <definedName name="工业用途" localSheetId="36">'[1]比较法-工业'!$B$57:$M$57</definedName>
    <definedName name="工业用途" localSheetId="37">'[2]比较法-工业'!$B$57:$M$57</definedName>
    <definedName name="工业用途">'比较法-工业'!$B$57:$M$57</definedName>
    <definedName name="公共配套设施" localSheetId="36">[1]定义!$Q$1:$Q$6</definedName>
    <definedName name="公共配套设施" localSheetId="37">[2]定义!$Q$1:$Q$6</definedName>
    <definedName name="公共配套设施">定义!$Q$1:$Q$6</definedName>
    <definedName name="估价范围判定" localSheetId="36">[1]定义!$D$1:$D$4</definedName>
    <definedName name="估价范围判定" localSheetId="37">[2]定义!$D$1:$D$4</definedName>
    <definedName name="估价范围判定">定义!$D$1:$D$4</definedName>
    <definedName name="估价方法" localSheetId="36">[1]定义!$B$1:$B$50</definedName>
    <definedName name="估价方法" localSheetId="37">[2]定义!$B$1:$B$50</definedName>
    <definedName name="估价方法">定义!$B$1:$B$50</definedName>
    <definedName name="环境" localSheetId="36">[1]定义!$S$1:$S$6</definedName>
    <definedName name="环境" localSheetId="37">[2]定义!$S$1:$S$6</definedName>
    <definedName name="环境">定义!$S$1:$S$6</definedName>
    <definedName name="基础设施水平" localSheetId="36">[1]定义!$R$1:$R$6</definedName>
    <definedName name="基础设施水平" localSheetId="37">[2]定义!$R$1:$R$6</definedName>
    <definedName name="基础设施水平">定义!$R$1:$R$6</definedName>
    <definedName name="季度">基准地价修正!$Q$19:$AD$19</definedName>
    <definedName name="价值类型2" localSheetId="36">[1]定义!$B$54:$B$56</definedName>
    <definedName name="价值类型2" localSheetId="37">[2]定义!$B$54:$B$56</definedName>
    <definedName name="价值类型2">定义!$B$54:$B$56</definedName>
    <definedName name="交通便捷度" localSheetId="36">[1]定义!$O$1:$O$6</definedName>
    <definedName name="交通便捷度" localSheetId="37">[2]定义!$O$1:$O$6</definedName>
    <definedName name="交通便捷度">定义!$O$1:$O$6</definedName>
    <definedName name="九级">区片价!$Q$1:$Q$51</definedName>
    <definedName name="居住社区成熟度" localSheetId="36">[1]定义!$K$1:$K$6</definedName>
    <definedName name="居住社区成熟度" localSheetId="37">[2]定义!$K$1:$K$6</definedName>
    <definedName name="居住社区成熟度">定义!$K$1:$K$6</definedName>
    <definedName name="类别" localSheetId="36">[1]定义!$J$1:$J$3</definedName>
    <definedName name="类别" localSheetId="37">[2]定义!$J$1:$J$3</definedName>
    <definedName name="类别">定义!$J$1:$J$3</definedName>
    <definedName name="临街状况" localSheetId="36">[1]定义!$T$1:$T$5</definedName>
    <definedName name="临街状况" localSheetId="37">[2]定义!$T$1:$T$5</definedName>
    <definedName name="临街状况">定义!$T$1:$T$5</definedName>
    <definedName name="六级">区片价!$N$1:$N$64</definedName>
    <definedName name="内部装修维护情况" localSheetId="36">[1]定义!$U$1:$U$6</definedName>
    <definedName name="内部装修维护情况" localSheetId="37">[2]定义!$U$1:$U$6</definedName>
    <definedName name="内部装修维护情况">定义!$U$1:$U$6</definedName>
    <definedName name="七级">区片价!$O$1:$O$45</definedName>
    <definedName name="七通一平" localSheetId="36">[1]修正!$A$8:$A$16</definedName>
    <definedName name="七通一平" localSheetId="37">[2]修正!$A$8:$A$16</definedName>
    <definedName name="七通一平">修正!$A$8:$A$16</definedName>
    <definedName name="区域土地利用方向" localSheetId="36">[1]定义!$P$1:$P$6</definedName>
    <definedName name="区域土地利用方向" localSheetId="37">[2]定义!$P$1:$P$6</definedName>
    <definedName name="区域土地利用方向">定义!$P$1:$P$6</definedName>
    <definedName name="三级">区片价!$K$1:$K$26</definedName>
    <definedName name="商业层高" localSheetId="36">'[1]比较法-商业'!$B$116:$M$116</definedName>
    <definedName name="商业层高" localSheetId="37">'[2]租比较法-商业'!$B$116:$M$116</definedName>
    <definedName name="商业层高">'比较法-商业'!$B$116:$M$116</definedName>
    <definedName name="商业成新度">'比较法-商业'!$B$109:$M$109</definedName>
    <definedName name="商业繁华度" localSheetId="36">[1]定义!$L$1:$L$6</definedName>
    <definedName name="商业繁华度" localSheetId="37">[2]定义!$L$1:$L$6</definedName>
    <definedName name="商业繁华度">定义!$L$1:$L$6</definedName>
    <definedName name="商业公共部分装修" localSheetId="36">'[1]比较法-商业'!$B$107:$M$107</definedName>
    <definedName name="商业公共部分装修" localSheetId="37">'[2]租比较法-商业'!$B$107:$M$107</definedName>
    <definedName name="商业公共部分装修">'比较法-商业'!$B$107:$M$107</definedName>
    <definedName name="商业基础设施水平" localSheetId="36">'[1]比较法-商业'!$B$112:$M$112</definedName>
    <definedName name="商业基础设施水平" localSheetId="37">'[2]租比较法-商业'!$B$112:$M$112</definedName>
    <definedName name="商业基础设施水平">'比较法-商业'!$B$112:$M$112</definedName>
    <definedName name="商业建筑结构" localSheetId="36">'[1]比较法-商业'!$B$105:$M$105</definedName>
    <definedName name="商业建筑结构" localSheetId="37">'[2]租比较法-商业'!$B$105:$M$105</definedName>
    <definedName name="商业建筑结构">'比较法-商业'!$B$105:$M$105</definedName>
    <definedName name="商业交易情况" localSheetId="36">'[1]比较法-商业'!$A$61:$M$61</definedName>
    <definedName name="商业交易情况" localSheetId="37">'[2]租比较法-商业'!$A$61:$M$61</definedName>
    <definedName name="商业交易情况">'比较法-商业'!$A$61:$M$61</definedName>
    <definedName name="商业街名称" localSheetId="36">[1]修正!$C$71:$C$138</definedName>
    <definedName name="商业街名称" localSheetId="37">[2]修正!$C$71:$C$138</definedName>
    <definedName name="商业街名称">修正!$C$71:$C$138</definedName>
    <definedName name="商业进深比" localSheetId="36">'[1]比较法-商业'!$B$120:$M$120</definedName>
    <definedName name="商业进深比" localSheetId="37">'[2]租比较法-商业'!$B$120:$M$120</definedName>
    <definedName name="商业进深比">'比较法-商业'!$B$120:$M$120</definedName>
    <definedName name="商业类型" localSheetId="36">'[1]比较法-商业'!$B$100:$M$100</definedName>
    <definedName name="商业类型" localSheetId="37">'[2]租比较法-商业'!$B$100:$M$100</definedName>
    <definedName name="商业类型">'比较法-商业'!$B$100:$M$100</definedName>
    <definedName name="商业临街状况" localSheetId="36">'[1]比较法-商业'!$B$86:$M$86</definedName>
    <definedName name="商业临街状况" localSheetId="37">'[2]租比较法-商业'!$B$86:$M$86</definedName>
    <definedName name="商业临街状况">'比较法-商业'!$B$86:$M$86</definedName>
    <definedName name="商业楼层" localSheetId="36">'[1]比较法-商业'!$B$92:$M$92</definedName>
    <definedName name="商业楼层" localSheetId="37">'[2]租比较法-商业'!$B$92:$M$92</definedName>
    <definedName name="商业楼层">'比较法-商业'!$B$92:$M$92</definedName>
    <definedName name="商业内部装修" localSheetId="36">'[1]比较法-商业'!$B$122:$M$122</definedName>
    <definedName name="商业内部装修" localSheetId="37">'[2]租比较法-商业'!$B$122:$M$122</definedName>
    <definedName name="商业内部装修">'比较法-商业'!$B$122:$M$122</definedName>
    <definedName name="商业人流量" localSheetId="36">'[1]比较法-商业'!$B$90:$M$90</definedName>
    <definedName name="商业人流量" localSheetId="37">'[2]租比较法-商业'!$B$90:$M$90</definedName>
    <definedName name="商业人流量">'比较法-商业'!$B$90:$M$90</definedName>
    <definedName name="商业业态" localSheetId="36">'[1]比较法-商业'!$B$114:$M$114</definedName>
    <definedName name="商业业态" localSheetId="37">'[2]租比较法-商业'!$B$114:$M$114</definedName>
    <definedName name="商业业态">'比较法-商业'!$B$114:$M$114</definedName>
    <definedName name="商业用途" localSheetId="36">'[1]比较法-商业'!$B$63:$M$63</definedName>
    <definedName name="商业用途" localSheetId="37">'[2]租比较法-商业'!$B$63:$M$63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36">'[1]比较法-仓储'!$B$89:$M$89</definedName>
    <definedName name="是否封闭" localSheetId="37">'[2]比较法-仓储'!$B$89:$M$89</definedName>
    <definedName name="是否封闭">'比较法-仓储'!$B$89:$M$89</definedName>
    <definedName name="是否直接入户" localSheetId="36">'[1]比较法-车位'!$B$95:$M$95</definedName>
    <definedName name="是否直接入户" localSheetId="37">'[2]比较法-车位'!$B$95:$M$95</definedName>
    <definedName name="是否直接入户">'比较法-车位'!$B$95:$M$95</definedName>
    <definedName name="四级">区片价!$L$1:$L$33</definedName>
    <definedName name="套工道路等级" localSheetId="36">'[1]土地比较法-工业'!$B$97:$M$97</definedName>
    <definedName name="套工道路等级" localSheetId="37">'[2]土地比较法-工业'!$B$97:$M$97</definedName>
    <definedName name="套工道路等级">'土地比较法-工业'!$B$97:$M$97</definedName>
    <definedName name="套工地质条件" localSheetId="36">'[1]土地比较法-工业'!$B$114:$M$114</definedName>
    <definedName name="套工地质条件" localSheetId="37">'[2]土地比较法-工业'!$B$114:$M$114</definedName>
    <definedName name="套工地质条件">'土地比较法-工业'!$B$114:$M$114</definedName>
    <definedName name="套工交易情况" localSheetId="36">'[1]土地比较法-住宅、综合'!$A$72:$M$72</definedName>
    <definedName name="套工交易情况" localSheetId="37">'[2]土地比较法-住宅、综合'!$A$72:$M$72</definedName>
    <definedName name="套工交易情况">'土地比较法-住宅、综合'!$A$72:$M$72</definedName>
    <definedName name="套工土地级别" localSheetId="36">'[1]土地比较法-工业'!$B$99:$M$99</definedName>
    <definedName name="套工土地级别" localSheetId="37">'[2]土地比较法-工业'!$B$99:$M$99</definedName>
    <definedName name="套工土地级别">'土地比较法-工业'!$B$99:$M$99</definedName>
    <definedName name="套工用途" localSheetId="36">'[1]土地比较法-工业'!$B$70:$M$70</definedName>
    <definedName name="套工用途" localSheetId="37">'[2]土地比较法-工业'!$B$70:$M$70</definedName>
    <definedName name="套工用途">'土地比较法-工业'!$B$70:$M$70</definedName>
    <definedName name="套工宗地开发程度" localSheetId="36">'[1]土地比较法-工业'!$B$112:$M$112</definedName>
    <definedName name="套工宗地开发程度" localSheetId="37">'[2]土地比较法-工业'!$B$112:$M$112</definedName>
    <definedName name="套工宗地开发程度">'土地比较法-工业'!$B$112:$M$112</definedName>
    <definedName name="套工宗地形状" localSheetId="36">'[1]土地比较法-工业'!$B$110:$M$110</definedName>
    <definedName name="套工宗地形状" localSheetId="37">'[2]土地比较法-工业'!$B$110:$M$110</definedName>
    <definedName name="套工宗地形状">'土地比较法-工业'!$B$110:$M$110</definedName>
    <definedName name="套综道路等级" localSheetId="36">'[1]土地比较法-住宅、综合'!$B$105:$M$105</definedName>
    <definedName name="套综道路等级" localSheetId="37">'[2]土地比较法-住宅、综合'!$B$105:$M$105</definedName>
    <definedName name="套综道路等级">'土地比较法-住宅、综合'!$B$105:$M$105</definedName>
    <definedName name="套综工程地质条件" localSheetId="36">'[1]土地比较法-住宅、综合'!$B$124:$M$124</definedName>
    <definedName name="套综工程地质条件" localSheetId="37">'[2]土地比较法-住宅、综合'!$B$124:$M$124</definedName>
    <definedName name="套综工程地质条件">'土地比较法-住宅、综合'!$B$124:$M$124</definedName>
    <definedName name="套综交易情况" localSheetId="36">'[1]土地比较法-住宅、综合'!$A$72:$M$72</definedName>
    <definedName name="套综交易情况" localSheetId="37">'[2]土地比较法-住宅、综合'!$A$72:$M$72</definedName>
    <definedName name="套综交易情况">'土地比较法-住宅、综合'!$A$72:$M$72</definedName>
    <definedName name="套综临街宽度及深度" localSheetId="36">'[1]土地比较法-住宅、综合'!$B$120:$M$120</definedName>
    <definedName name="套综临街宽度及深度" localSheetId="37">'[2]土地比较法-住宅、综合'!$B$120:$M$120</definedName>
    <definedName name="套综临街宽度及深度">'土地比较法-住宅、综合'!$B$120:$M$120</definedName>
    <definedName name="套综土地级别" localSheetId="36">'[1]土地比较法-住宅、综合'!$B$107:$M$107</definedName>
    <definedName name="套综土地级别" localSheetId="37">'[2]土地比较法-住宅、综合'!$B$107:$M$107</definedName>
    <definedName name="套综土地级别">'土地比较法-住宅、综合'!$B$107:$M$107</definedName>
    <definedName name="套综用途" localSheetId="36">'[1]土地比较法-住宅、综合'!$B$74:$M$74</definedName>
    <definedName name="套综用途" localSheetId="37">'[2]土地比较法-住宅、综合'!$B$74:$M$74</definedName>
    <definedName name="套综用途">'土地比较法-住宅、综合'!$B$74:$M$74</definedName>
    <definedName name="套综宗地内开发程度" localSheetId="36">'[1]土地比较法-住宅、综合'!$B$122:$M$122</definedName>
    <definedName name="套综宗地内开发程度" localSheetId="37">'[2]土地比较法-住宅、综合'!$B$122:$M$122</definedName>
    <definedName name="套综宗地内开发程度">'土地比较法-住宅、综合'!$B$122:$M$122</definedName>
    <definedName name="套综宗地形状" localSheetId="36">'[1]土地比较法-住宅、综合'!$B$118:$M$118</definedName>
    <definedName name="套综宗地形状" localSheetId="37">'[2]土地比较法-住宅、综合'!$B$118:$M$118</definedName>
    <definedName name="套综宗地形状">'土地比较法-住宅、综合'!$B$118:$M$118</definedName>
    <definedName name="土地估价师">估价师及机构信息!$D$3:$D$24</definedName>
    <definedName name="土地级别" localSheetId="36">[1]定义!$C$1:$C$14</definedName>
    <definedName name="土地级别" localSheetId="37">[2]定义!$C$1:$C$14</definedName>
    <definedName name="土地级别">定义!$C$1:$C$14</definedName>
    <definedName name="土地利用方向">定义!$P$1:$P$6</definedName>
    <definedName name="土地年限区间">定义!$I$1:$I$16</definedName>
    <definedName name="位置" localSheetId="36">[1]定义!$E$2:$E$4</definedName>
    <definedName name="位置" localSheetId="37">[2]定义!$E$2:$E$4</definedName>
    <definedName name="位置">定义!$E$2:$E$4</definedName>
    <definedName name="五等判定" localSheetId="36">[1]定义!$W$1:$W$6</definedName>
    <definedName name="五等判定" localSheetId="37">[2]定义!$W$1:$W$6</definedName>
    <definedName name="五等判定">定义!$W$1:$W$6</definedName>
    <definedName name="五级">区片价!$M$1:$M$41</definedName>
    <definedName name="项目类型" localSheetId="36">'[1]数据-汇总表'!$C$17:$C$26</definedName>
    <definedName name="项目类型" localSheetId="23">'[3]数据-汇总表'!$C$17:$C$26</definedName>
    <definedName name="项目类型" localSheetId="37">'[2]数据-汇总表'!$C$17:$C$26</definedName>
    <definedName name="项目类型">'数据-汇总表'!$C$17:$C$26</definedName>
    <definedName name="写字楼等级" localSheetId="36">'[1]比较法-办公'!$B$113:$M$113</definedName>
    <definedName name="写字楼等级" localSheetId="37">'[2]租金比较法-办公'!$B$113:$M$113</definedName>
    <definedName name="写字楼等级">'比较法-办公'!$B$113:$M$113</definedName>
    <definedName name="一级">区片价!$I$1:$I$6</definedName>
    <definedName name="一修多修正项2" localSheetId="36">[1]典型户型修正!$5:$5</definedName>
    <definedName name="一修多修正项2" localSheetId="37">[2]典型户型修正!$5:$5</definedName>
    <definedName name="一修多修正项2">典型户型修正!$5:$5</definedName>
    <definedName name="一修多修正项3" localSheetId="36">[1]典型户型修正!$7:$7</definedName>
    <definedName name="一修多修正项3" localSheetId="37">[2]典型户型修正!$7:$7</definedName>
    <definedName name="一修多修正项3">典型户型修正!$7:$7</definedName>
    <definedName name="一修多修正项4" localSheetId="36">[1]典型户型修正!$9:$9</definedName>
    <definedName name="一修多修正项4" localSheetId="37">[2]典型户型修正!$9:$9</definedName>
    <definedName name="一修多修正项4">典型户型修正!$9:$9</definedName>
    <definedName name="一修多修正项5" localSheetId="36">[1]典型户型修正!$11:$11</definedName>
    <definedName name="一修多修正项5" localSheetId="37">[2]典型户型修正!$11:$11</definedName>
    <definedName name="一修多修正项5">典型户型修正!$11:$11</definedName>
    <definedName name="一修多修正项6" localSheetId="36">[1]典型户型修正!$13:$13</definedName>
    <definedName name="一修多修正项6" localSheetId="37">[2]典型户型修正!$13:$13</definedName>
    <definedName name="一修多修正项6">典型户型修正!$13:$13</definedName>
    <definedName name="一修多修正项7" localSheetId="36">[1]典型户型修正!$15:$15</definedName>
    <definedName name="一修多修正项7" localSheetId="37">[2]典型户型修正!$15:$15</definedName>
    <definedName name="一修多修正项7">典型户型修正!$15:$15</definedName>
    <definedName name="一修多修正项8" localSheetId="36">[1]典型户型修正!$17:$17</definedName>
    <definedName name="一修多修正项8" localSheetId="37">[2]典型户型修正!$17:$17</definedName>
    <definedName name="一修多修正项8">典型户型修正!$17:$17</definedName>
    <definedName name="用途明细" localSheetId="36">[1]定义!$A$1:$A$50</definedName>
    <definedName name="用途明细" localSheetId="37">[2]定义!$A$1:$A$50</definedName>
    <definedName name="用途明细">定义!$A$1:$A$50</definedName>
    <definedName name="有无电梯" localSheetId="36">'[1]比较法-仓储'!$B$84:$M$84</definedName>
    <definedName name="有无电梯" localSheetId="37">'[2]比较法-仓储'!$B$84:$M$84</definedName>
    <definedName name="有无电梯">'比较法-仓储'!$B$84:$M$84</definedName>
    <definedName name="主用途" localSheetId="36">[1]定义!$F$1:$F$12</definedName>
    <definedName name="主用途" localSheetId="37">[2]定义!$F$1:$F$12</definedName>
    <definedName name="主用途">定义!$F$1:$F$12</definedName>
    <definedName name="住宅朝向" localSheetId="36">'[1]比较法-住宅'!$B$88:$M$88</definedName>
    <definedName name="住宅朝向" localSheetId="37">'[2]比较法-住宅'!$B$88:$M$88</definedName>
    <definedName name="住宅朝向">'比较法-住宅'!$B$88:$M$88</definedName>
    <definedName name="住宅房型" localSheetId="36">'[1]比较法-住宅'!$B$118:$M$118</definedName>
    <definedName name="住宅房型" localSheetId="37">'[2]比较法-住宅'!$B$118:$M$118</definedName>
    <definedName name="住宅房型">'比较法-住宅'!$B$118:$M$118</definedName>
    <definedName name="住宅公共部分装修" localSheetId="36">'[1]比较法-住宅'!$B$109:$M$109</definedName>
    <definedName name="住宅公共部分装修" localSheetId="37">'[2]比较法-住宅'!$B$109:$M$109</definedName>
    <definedName name="住宅公共部分装修">'比较法-住宅'!$B$109:$M$109</definedName>
    <definedName name="住宅基础设施水平" localSheetId="36">'[1]比较法-住宅'!$B$116:$M$116</definedName>
    <definedName name="住宅基础设施水平" localSheetId="37">'[2]比较法-住宅'!$B$116:$M$116</definedName>
    <definedName name="住宅基础设施水平">'比较法-住宅'!$B$116:$M$116</definedName>
    <definedName name="住宅建筑结构" localSheetId="36">'[1]比较法-住宅'!$B$105:$M$105</definedName>
    <definedName name="住宅建筑结构" localSheetId="37">'[2]比较法-住宅'!$B$105:$M$105</definedName>
    <definedName name="住宅建筑结构">'比较法-住宅'!$B$105:$M$105</definedName>
    <definedName name="住宅建筑类型" localSheetId="36">'[1]比较法-住宅'!$B$100:$M$100</definedName>
    <definedName name="住宅建筑类型" localSheetId="37">'[2]比较法-住宅'!$B$100:$M$100</definedName>
    <definedName name="住宅建筑类型">'比较法-住宅'!$B$100:$M$100</definedName>
    <definedName name="住宅建筑品质" localSheetId="36">'[1]比较法-住宅'!$B$107:$M$107</definedName>
    <definedName name="住宅建筑品质" localSheetId="37">'[2]比较法-住宅'!$B$107:$M$107</definedName>
    <definedName name="住宅建筑品质">'比较法-住宅'!$B$107:$M$107</definedName>
    <definedName name="住宅交易情况" localSheetId="36">'[1]比较法-住宅'!$A$61:$M$61</definedName>
    <definedName name="住宅交易情况" localSheetId="37">'[2]比较法-住宅'!$A$61:$M$61</definedName>
    <definedName name="住宅交易情况">'比较法-住宅'!$A$61:$M$61</definedName>
    <definedName name="住宅楼层" localSheetId="36">'[1]比较法-住宅'!$B$86:$M$86</definedName>
    <definedName name="住宅楼层" localSheetId="37">'[2]比较法-住宅'!$B$86:$M$86</definedName>
    <definedName name="住宅楼层">'比较法-住宅'!$B$86:$M$86</definedName>
    <definedName name="住宅内部装修" localSheetId="36">'[1]比较法-住宅'!$B$122:$M$122</definedName>
    <definedName name="住宅内部装修" localSheetId="37">'[2]比较法-住宅'!$B$122:$M$122</definedName>
    <definedName name="住宅内部装修">'比较法-住宅'!$B$122:$M$122</definedName>
    <definedName name="住宅物业管理" localSheetId="36">'[1]比较法-住宅'!$B$114:$M$114</definedName>
    <definedName name="住宅物业管理" localSheetId="37">'[2]比较法-住宅'!$B$114:$M$114</definedName>
    <definedName name="住宅物业管理">'比较法-住宅'!$B$114:$M$114</definedName>
    <definedName name="住宅用途" localSheetId="36">'[1]比较法-住宅'!$B$63:$M$63</definedName>
    <definedName name="住宅用途" localSheetId="37">'[2]比较法-住宅'!$B$63:$M$63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 localSheetId="37">[2]估价师及机构信息!$A$3:$A$16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U6" i="1" l="1"/>
  <c r="U4" i="43"/>
  <c r="U3" i="43"/>
  <c r="U2" i="43"/>
  <c r="C88" i="9" l="1"/>
  <c r="K96" i="9"/>
  <c r="M96" i="9" s="1"/>
  <c r="M94" i="9" s="1"/>
  <c r="K95" i="9"/>
  <c r="K94" i="9" l="1"/>
  <c r="L96" i="9"/>
  <c r="L94" i="9" s="1"/>
  <c r="H6" i="83" l="1"/>
  <c r="H8" i="83"/>
  <c r="I38" i="39"/>
  <c r="G38" i="39"/>
  <c r="E38" i="39"/>
  <c r="B15" i="74" l="1"/>
  <c r="B14" i="74" l="1"/>
  <c r="N26" i="1"/>
  <c r="N38" i="1" s="1"/>
  <c r="N36" i="1" l="1"/>
  <c r="N37" i="1"/>
  <c r="F23" i="80" l="1"/>
  <c r="F22" i="80"/>
  <c r="F21" i="80"/>
  <c r="I46" i="39"/>
  <c r="G46" i="39"/>
  <c r="E46" i="39"/>
  <c r="E70" i="39"/>
  <c r="F70" i="39" s="1"/>
  <c r="G70" i="39" s="1"/>
  <c r="H70" i="39" s="1"/>
  <c r="I70" i="39" s="1"/>
  <c r="J70" i="39" s="1"/>
  <c r="K70" i="39" s="1"/>
  <c r="L70" i="39" s="1"/>
  <c r="M70" i="39" s="1"/>
  <c r="N70" i="39" s="1"/>
  <c r="O70" i="39" s="1"/>
  <c r="D70" i="39"/>
  <c r="C11" i="39"/>
  <c r="I7" i="39"/>
  <c r="G7" i="39"/>
  <c r="E7" i="39"/>
  <c r="I5" i="39"/>
  <c r="G5" i="39"/>
  <c r="E5" i="39"/>
  <c r="K11" i="83" l="1"/>
  <c r="G6" i="83"/>
  <c r="K6" i="83" s="1"/>
  <c r="G7" i="83"/>
  <c r="L6" i="83" s="1"/>
  <c r="G8" i="83"/>
  <c r="M6" i="83" s="1"/>
  <c r="G9" i="83"/>
  <c r="N6" i="83" s="1"/>
  <c r="G10" i="83"/>
  <c r="O6" i="83" s="1"/>
  <c r="G4" i="83"/>
  <c r="G5" i="83"/>
  <c r="D10" i="83"/>
  <c r="H2" i="83"/>
  <c r="K9" i="83" s="1"/>
  <c r="K10" i="83" l="1"/>
  <c r="M22" i="83"/>
  <c r="L18" i="83"/>
  <c r="L23" i="83" s="1"/>
  <c r="D9" i="83"/>
  <c r="D8" i="83"/>
  <c r="D7" i="83"/>
  <c r="D6" i="83"/>
  <c r="D5" i="83"/>
  <c r="D4" i="83"/>
  <c r="L10" i="83" l="1"/>
  <c r="M21" i="83"/>
  <c r="M23" i="83"/>
  <c r="L20" i="83"/>
  <c r="L22" i="83"/>
  <c r="M20" i="83"/>
  <c r="L21" i="83"/>
  <c r="K14" i="83" s="1"/>
  <c r="D23" i="80" l="1"/>
  <c r="D22" i="80"/>
  <c r="D21" i="80"/>
  <c r="Y6" i="1" l="1"/>
  <c r="G51" i="43"/>
  <c r="G52" i="43"/>
  <c r="G53" i="43"/>
  <c r="G54" i="43"/>
  <c r="G55" i="43"/>
  <c r="G56" i="43"/>
  <c r="G57" i="43"/>
  <c r="G58" i="43"/>
  <c r="G50" i="43"/>
  <c r="N6" i="1"/>
  <c r="I14" i="3"/>
  <c r="I15" i="3"/>
  <c r="I16" i="3"/>
  <c r="I17" i="3"/>
  <c r="I13" i="3"/>
  <c r="C14" i="3"/>
  <c r="C15" i="3"/>
  <c r="C16" i="3"/>
  <c r="C17" i="3"/>
  <c r="C13" i="3"/>
  <c r="C25" i="80"/>
  <c r="G23" i="80"/>
  <c r="E23" i="80"/>
  <c r="G22" i="80"/>
  <c r="E22" i="80"/>
  <c r="G21" i="80"/>
  <c r="G20" i="80"/>
  <c r="E20" i="80"/>
  <c r="J14" i="80"/>
  <c r="L14" i="80" s="1"/>
  <c r="C11" i="80"/>
  <c r="F10" i="80"/>
  <c r="E10" i="80"/>
  <c r="D10" i="80"/>
  <c r="E9" i="80"/>
  <c r="E21" i="80" s="1"/>
  <c r="D9" i="80"/>
  <c r="F8" i="80"/>
  <c r="D8" i="80"/>
  <c r="D4" i="80"/>
  <c r="C4" i="80"/>
  <c r="B4" i="80"/>
  <c r="E2" i="80"/>
  <c r="E4" i="80" s="1"/>
  <c r="D3" i="4"/>
  <c r="E25" i="80" l="1"/>
  <c r="G25" i="80"/>
  <c r="F25" i="80" s="1"/>
  <c r="F2" i="80"/>
  <c r="F9" i="80"/>
  <c r="F11" i="80" s="1"/>
  <c r="E11" i="80" s="1"/>
  <c r="K14" i="80"/>
  <c r="D25" i="80" l="1"/>
  <c r="F4" i="80"/>
  <c r="G2" i="80"/>
  <c r="G4" i="80" l="1"/>
  <c r="H2" i="80"/>
  <c r="I2" i="80" l="1"/>
  <c r="H4" i="80"/>
  <c r="I4" i="80" l="1"/>
  <c r="J2" i="80"/>
  <c r="J4" i="80" l="1"/>
  <c r="K2" i="80"/>
  <c r="K4" i="80" s="1"/>
  <c r="G14" i="73" l="1"/>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M53" i="43"/>
  <c r="N53" i="43" s="1"/>
  <c r="K53" i="43"/>
  <c r="J53" i="43" s="1"/>
  <c r="D53" i="43"/>
  <c r="M52" i="43"/>
  <c r="N52" i="43" s="1"/>
  <c r="K52" i="43"/>
  <c r="J52" i="43" s="1"/>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G94" i="39" s="1"/>
  <c r="D92" i="39"/>
  <c r="E92" i="39" s="1"/>
  <c r="F92" i="39" s="1"/>
  <c r="G92" i="39" s="1"/>
  <c r="D90" i="39"/>
  <c r="E90" i="39" s="1"/>
  <c r="F90" i="39" s="1"/>
  <c r="G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B101" i="43" s="1"/>
  <c r="B79" i="43"/>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U36" i="39" s="1"/>
  <c r="J35" i="39"/>
  <c r="AC35" i="39" s="1"/>
  <c r="F35" i="39"/>
  <c r="AA35" i="39"/>
  <c r="J36" i="39"/>
  <c r="AC36" i="39" s="1"/>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AC31" i="39" s="1"/>
  <c r="H27" i="39"/>
  <c r="U27" i="39" s="1"/>
  <c r="J19" i="39"/>
  <c r="AC19" i="39" s="1"/>
  <c r="J17" i="39"/>
  <c r="W17" i="39" s="1"/>
  <c r="J27" i="39"/>
  <c r="AC27" i="39" s="1"/>
  <c r="F27" i="39"/>
  <c r="AA27" i="39" s="1"/>
  <c r="F11" i="21"/>
  <c r="S11" i="21" s="1"/>
  <c r="S40" i="21"/>
  <c r="U34" i="21"/>
  <c r="C25" i="39"/>
  <c r="H11" i="39"/>
  <c r="AB11" i="39" s="1"/>
  <c r="C15" i="39"/>
  <c r="H32" i="33"/>
  <c r="AB32" i="33"/>
  <c r="H11" i="21"/>
  <c r="U11" i="21" s="1"/>
  <c r="J11" i="21"/>
  <c r="W11" i="21" s="1"/>
  <c r="H37" i="40"/>
  <c r="U37" i="40"/>
  <c r="H36" i="40"/>
  <c r="AB36" i="40" s="1"/>
  <c r="F35" i="40"/>
  <c r="AA35" i="40"/>
  <c r="H23" i="40"/>
  <c r="AB23" i="40" s="1"/>
  <c r="H17" i="40"/>
  <c r="U17" i="40"/>
  <c r="J15" i="40"/>
  <c r="W15" i="40" s="1"/>
  <c r="J11" i="40"/>
  <c r="W11" i="40"/>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AC43" i="39"/>
  <c r="W43" i="39"/>
  <c r="U45" i="39"/>
  <c r="AB45" i="39"/>
  <c r="AB44" i="39"/>
  <c r="U44" i="39"/>
  <c r="H37" i="39"/>
  <c r="U37" i="39" s="1"/>
  <c r="AC37" i="39"/>
  <c r="W37" i="39"/>
  <c r="H25" i="39"/>
  <c r="AB25" i="39" s="1"/>
  <c r="J25" i="39"/>
  <c r="F25" i="39"/>
  <c r="AA25" i="39" s="1"/>
  <c r="F15" i="39"/>
  <c r="AA15" i="39" s="1"/>
  <c r="H15" i="39"/>
  <c r="U15" i="39" s="1"/>
  <c r="J15" i="39"/>
  <c r="W15" i="39" s="1"/>
  <c r="H41" i="39"/>
  <c r="AB41" i="39" s="1"/>
  <c r="W9"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G29" i="6" s="1"/>
  <c r="BN5" i="3"/>
  <c r="BK5" i="3"/>
  <c r="BI5" i="3"/>
  <c r="BG5" i="3"/>
  <c r="BE5" i="3"/>
  <c r="BC5" i="3"/>
  <c r="G17" i="3"/>
  <c r="BA17" i="3"/>
  <c r="BT5" i="3"/>
  <c r="AZ350" i="3"/>
  <c r="AZ356" i="3"/>
  <c r="AZ368" i="3"/>
  <c r="BA15" i="3"/>
  <c r="BB5" i="3"/>
  <c r="BR5" i="3"/>
  <c r="AZ380" i="3"/>
  <c r="AZ392" i="3"/>
  <c r="AZ499" i="3"/>
  <c r="AZ509" i="3"/>
  <c r="G509" i="3"/>
  <c r="BL493" i="3"/>
  <c r="AZ491"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F12" i="33"/>
  <c r="H12" i="39"/>
  <c r="U12" i="39" s="1"/>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5" i="39"/>
  <c r="F32" i="39"/>
  <c r="F106" i="39"/>
  <c r="G106" i="39" s="1"/>
  <c r="H106" i="39" s="1"/>
  <c r="I106" i="39" s="1"/>
  <c r="J106" i="39" s="1"/>
  <c r="K106" i="39" s="1"/>
  <c r="L106" i="39" s="1"/>
  <c r="M106" i="39" s="1"/>
  <c r="U25" i="39"/>
  <c r="U31" i="39"/>
  <c r="J21" i="39"/>
  <c r="W21" i="39" s="1"/>
  <c r="F21" i="39"/>
  <c r="AA21" i="39" s="1"/>
  <c r="H21" i="39"/>
  <c r="U21" i="39" s="1"/>
  <c r="S15"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AC25" i="39"/>
  <c r="U13" i="39"/>
  <c r="AB13" i="39"/>
  <c r="AA13" i="39"/>
  <c r="S13" i="39"/>
  <c r="S14" i="39"/>
  <c r="AA14" i="39"/>
  <c r="U43" i="39"/>
  <c r="AB43" i="39"/>
  <c r="S27" i="39"/>
  <c r="W31" i="39"/>
  <c r="AA45" i="39"/>
  <c r="AB39"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11"/>
  <c r="C48" i="11" s="1"/>
  <c r="F28" i="67"/>
  <c r="M18" i="67"/>
  <c r="F32" i="67"/>
  <c r="F60" i="67" s="1"/>
  <c r="M18" i="15"/>
  <c r="F28" i="15"/>
  <c r="AA39" i="40"/>
  <c r="S39" i="40"/>
  <c r="S12" i="33"/>
  <c r="AA12" i="33"/>
  <c r="J32" i="39"/>
  <c r="H32" i="39"/>
  <c r="AB32" i="39" s="1"/>
  <c r="AA32" i="39"/>
  <c r="S32"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13" i="15"/>
  <c r="M26" i="67"/>
  <c r="F16" i="15"/>
  <c r="F36" i="15"/>
  <c r="F6" i="73"/>
  <c r="F40" i="15"/>
  <c r="C76" i="67"/>
  <c r="F8" i="15"/>
  <c r="E11" i="76"/>
  <c r="M24" i="15"/>
  <c r="F7" i="73"/>
  <c r="F7" i="15"/>
  <c r="D35" i="9"/>
  <c r="J15" i="15"/>
  <c r="F3" i="73"/>
  <c r="M8" i="15"/>
  <c r="AO13" i="1"/>
  <c r="C76" i="15"/>
  <c r="F26" i="15"/>
  <c r="J15" i="67"/>
  <c r="F37" i="67"/>
  <c r="M9" i="67"/>
  <c r="M28" i="15"/>
  <c r="E7" i="76"/>
  <c r="M8" i="67"/>
  <c r="M22" i="15"/>
  <c r="F13" i="67"/>
  <c r="F40" i="67"/>
  <c r="F4" i="73"/>
  <c r="L47" i="67"/>
  <c r="F6" i="15"/>
  <c r="B12" i="76"/>
  <c r="M28" i="67"/>
  <c r="B8" i="76"/>
  <c r="F26" i="67"/>
  <c r="F8" i="67"/>
  <c r="F37" i="15"/>
  <c r="B11" i="76"/>
  <c r="F6" i="67"/>
  <c r="F43" i="15"/>
  <c r="F38" i="15"/>
  <c r="F42" i="15"/>
  <c r="L48" i="15"/>
  <c r="D6" i="73"/>
  <c r="F42" i="67"/>
  <c r="F20" i="31"/>
  <c r="M23" i="15"/>
  <c r="F9" i="67"/>
  <c r="E10" i="76"/>
  <c r="E12" i="76"/>
  <c r="F38" i="67"/>
  <c r="E9" i="76"/>
  <c r="F36" i="67"/>
  <c r="M24" i="67"/>
  <c r="F16" i="67"/>
  <c r="M23" i="67"/>
  <c r="D34" i="9"/>
  <c r="F7" i="67"/>
  <c r="B13" i="76"/>
  <c r="F43" i="67"/>
  <c r="M9" i="15"/>
  <c r="F9" i="15"/>
  <c r="E13" i="76"/>
  <c r="M6" i="15"/>
  <c r="B9" i="76"/>
  <c r="B10" i="76"/>
  <c r="M6" i="67"/>
  <c r="E2" i="68"/>
  <c r="M22" i="67"/>
  <c r="E2" i="69"/>
  <c r="E8" i="76"/>
  <c r="L47" i="15"/>
  <c r="M26" i="15"/>
  <c r="F5" i="73"/>
  <c r="M29" i="67"/>
  <c r="B7" i="76"/>
  <c r="M29" i="15"/>
  <c r="S43" i="39" l="1"/>
  <c r="AB12" i="39"/>
  <c r="AA12" i="39"/>
  <c r="U42" i="39"/>
  <c r="U40" i="39"/>
  <c r="S42" i="39"/>
  <c r="AC41" i="39"/>
  <c r="U41" i="39"/>
  <c r="AA41" i="39"/>
  <c r="S40" i="39"/>
  <c r="W40" i="39"/>
  <c r="U38" i="39"/>
  <c r="W29" i="39"/>
  <c r="AB21" i="39"/>
  <c r="W34" i="39"/>
  <c r="S37" i="39"/>
  <c r="AB37" i="39"/>
  <c r="AB36" i="39"/>
  <c r="AB34" i="39"/>
  <c r="S31" i="39"/>
  <c r="U29" i="39"/>
  <c r="W27" i="39"/>
  <c r="AB27" i="39"/>
  <c r="S23" i="39"/>
  <c r="W23" i="39"/>
  <c r="U19" i="39"/>
  <c r="W19" i="39"/>
  <c r="S19" i="39"/>
  <c r="AC17" i="39"/>
  <c r="S17" i="39"/>
  <c r="F7" i="1"/>
  <c r="G44" i="43"/>
  <c r="AA39" i="39"/>
  <c r="U9" i="39"/>
  <c r="AA11" i="39"/>
  <c r="U11" i="39"/>
  <c r="AC11" i="39"/>
  <c r="W8" i="39"/>
  <c r="AB8" i="39"/>
  <c r="B88" i="43"/>
  <c r="B57" i="43"/>
  <c r="B77" i="43"/>
  <c r="B68" i="43"/>
  <c r="F34" i="67"/>
  <c r="F62" i="67" s="1"/>
  <c r="F34" i="15"/>
  <c r="F62" i="15" s="1"/>
  <c r="M20" i="67"/>
  <c r="F54" i="9"/>
  <c r="F32" i="15"/>
  <c r="F60" i="15" s="1"/>
  <c r="F30" i="68"/>
  <c r="F48" i="68" s="1"/>
  <c r="D68" i="9"/>
  <c r="F30" i="69"/>
  <c r="F48" i="69" s="1"/>
  <c r="F31" i="12"/>
  <c r="F52" i="9"/>
  <c r="C40" i="69"/>
  <c r="C21" i="68"/>
  <c r="D52" i="43"/>
  <c r="D54" i="43"/>
  <c r="H69" i="43"/>
  <c r="BL16" i="3"/>
  <c r="AZ16" i="3" s="1"/>
  <c r="AZ14" i="3"/>
  <c r="AZ15" i="3"/>
  <c r="BL15" i="3"/>
  <c r="F29" i="6"/>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F19" i="6" s="1"/>
  <c r="E19" i="6" s="1"/>
  <c r="K6" i="1" s="1"/>
  <c r="AP6" i="1"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K14" i="1" s="1"/>
  <c r="L19" i="6"/>
  <c r="L27" i="6"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F26"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D9" i="69"/>
  <c r="C36" i="69"/>
  <c r="C36" i="68"/>
  <c r="D9" i="68"/>
  <c r="D4" i="73"/>
  <c r="L48" i="67"/>
  <c r="D7" i="73"/>
  <c r="D3" i="73"/>
  <c r="D5" i="73"/>
  <c r="C16" i="67"/>
  <c r="J57" i="67" l="1"/>
  <c r="J55" i="67" s="1"/>
  <c r="J58" i="67" s="1"/>
  <c r="Q50" i="67" s="1"/>
  <c r="L56" i="67"/>
  <c r="I54" i="67"/>
  <c r="L58" i="67"/>
  <c r="Q73" i="67" s="1"/>
  <c r="J53" i="67"/>
  <c r="F1" i="67" s="1"/>
  <c r="G7" i="1"/>
  <c r="G16" i="1" s="1"/>
  <c r="M6" i="1"/>
  <c r="N370" i="46"/>
  <c r="N94" i="46"/>
  <c r="J26" i="43"/>
  <c r="K16" i="1"/>
  <c r="G26" i="43"/>
  <c r="P6" i="1"/>
  <c r="C13" i="12" s="1"/>
  <c r="E26" i="43"/>
  <c r="D20" i="53"/>
  <c r="B40" i="72"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C7" i="43"/>
  <c r="C5" i="43" s="1"/>
  <c r="D10" i="52"/>
  <c r="D125" i="9"/>
  <c r="D11" i="52" s="1"/>
  <c r="B7" i="74"/>
  <c r="C7" i="74" s="1"/>
  <c r="F67" i="39"/>
  <c r="F59" i="67"/>
  <c r="H7" i="37"/>
  <c r="AB7" i="37" s="1"/>
  <c r="T42" i="37" s="1"/>
  <c r="G42" i="37" s="1"/>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Q60" i="15"/>
  <c r="Q73" i="15"/>
  <c r="Q61" i="67"/>
  <c r="Q74" i="67"/>
  <c r="Q74" i="15"/>
  <c r="Q61" i="15"/>
  <c r="AE11" i="1"/>
  <c r="AE9" i="1"/>
  <c r="AE7" i="1"/>
  <c r="AE8" i="1"/>
  <c r="AE12" i="1"/>
  <c r="AE10" i="1"/>
  <c r="F27" i="68"/>
  <c r="C16" i="15"/>
  <c r="F41" i="67"/>
  <c r="G1" i="73"/>
  <c r="AE6" i="1"/>
  <c r="Q52" i="67" l="1"/>
  <c r="Q60" i="67"/>
  <c r="O6" i="1"/>
  <c r="F10" i="39"/>
  <c r="F10" i="40"/>
  <c r="S10" i="40" s="1"/>
  <c r="J10" i="40"/>
  <c r="AC10" i="40" s="1"/>
  <c r="H10" i="40"/>
  <c r="AB10" i="40" s="1"/>
  <c r="J10" i="39"/>
  <c r="W10" i="39" s="1"/>
  <c r="H10" i="39"/>
  <c r="U10" i="39" s="1"/>
  <c r="D26" i="43"/>
  <c r="C25" i="43" s="1"/>
  <c r="C33" i="43" s="1"/>
  <c r="AC6" i="3"/>
  <c r="E6" i="3" s="1"/>
  <c r="E3" i="6"/>
  <c r="D33" i="43" s="1"/>
  <c r="D1" i="43" s="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M27" i="67"/>
  <c r="F41" i="15"/>
  <c r="M27" i="15"/>
  <c r="C6" i="68" l="1"/>
  <c r="S10" i="39"/>
  <c r="AA10" i="39"/>
  <c r="F24" i="15"/>
  <c r="C24" i="15" s="1"/>
  <c r="F22" i="69"/>
  <c r="F41" i="69" s="1"/>
  <c r="F22" i="68"/>
  <c r="F41" i="68" s="1"/>
  <c r="F25" i="12"/>
  <c r="C26" i="12" s="1"/>
  <c r="D25" i="12" s="1"/>
  <c r="F22" i="11"/>
  <c r="C44" i="11" s="1"/>
  <c r="D41" i="11" s="1"/>
  <c r="F24" i="67"/>
  <c r="C24" i="67" s="1"/>
  <c r="D116" i="43"/>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4" i="67"/>
  <c r="C17" i="67"/>
  <c r="C17" i="15"/>
  <c r="C44" i="69" l="1"/>
  <c r="D41" i="69" s="1"/>
  <c r="C26" i="69"/>
  <c r="D22" i="69" s="1"/>
  <c r="C26" i="68"/>
  <c r="D22" i="68" s="1"/>
  <c r="C44" i="68"/>
  <c r="D41" i="68" s="1"/>
  <c r="C25" i="11"/>
  <c r="C24" i="11"/>
  <c r="C23" i="11"/>
  <c r="C26" i="11"/>
  <c r="D22" i="11"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C14" i="15"/>
  <c r="E6" i="76"/>
  <c r="B3" i="43" l="1"/>
  <c r="C7" i="68"/>
  <c r="C22" i="11"/>
  <c r="C31" i="11" s="1"/>
  <c r="B29" i="1"/>
  <c r="C18" i="12"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1" i="12" l="1"/>
  <c r="C22" i="12" s="1"/>
  <c r="C30" i="12" s="1"/>
  <c r="C28" i="12" s="1"/>
  <c r="C8" i="68"/>
  <c r="C5" i="68" s="1"/>
  <c r="C23" i="68" s="1"/>
  <c r="C14" i="71"/>
  <c r="D15" i="71"/>
  <c r="F7" i="21"/>
  <c r="S7" i="21" s="1"/>
  <c r="J7" i="21"/>
  <c r="AC7" i="21" s="1"/>
  <c r="V48" i="21" s="1"/>
  <c r="I48" i="21" s="1"/>
  <c r="C23" i="67"/>
  <c r="C29" i="67" s="1"/>
  <c r="J59" i="67" s="1"/>
  <c r="J60" i="67" s="1"/>
  <c r="Q48" i="67" s="1"/>
  <c r="C19" i="15"/>
  <c r="C20" i="15" s="1"/>
  <c r="C26" i="15" s="1"/>
  <c r="C33" i="68"/>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9" i="68" l="1"/>
  <c r="C46" i="68" s="1"/>
  <c r="C45" i="68" s="1"/>
  <c r="C91" i="9"/>
  <c r="C27" i="12"/>
  <c r="C25" i="12" s="1"/>
  <c r="C32" i="12" s="1"/>
  <c r="B2" i="12" s="1"/>
  <c r="B3" i="12" s="1"/>
  <c r="C20" i="68"/>
  <c r="C28" i="68" s="1"/>
  <c r="C27" i="68" s="1"/>
  <c r="D14" i="71"/>
  <c r="C13" i="71"/>
  <c r="W7" i="21"/>
  <c r="AA7" i="21"/>
  <c r="R48"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15"/>
  <c r="M21" i="67"/>
  <c r="F35" i="67"/>
  <c r="F35" i="15"/>
  <c r="C43" i="68" l="1"/>
  <c r="C94" i="9"/>
  <c r="C92" i="9"/>
  <c r="C25" i="68"/>
  <c r="C22" i="68" s="1"/>
  <c r="C31" i="68"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B3" i="68"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C19" i="9"/>
  <c r="C20" i="9"/>
  <c r="D2" i="21"/>
  <c r="C57" i="68" l="1"/>
  <c r="C56" i="68" s="1"/>
  <c r="C102" i="9"/>
  <c r="C21" i="9"/>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7"/>
  <c r="D2" i="35"/>
  <c r="D2" i="36"/>
  <c r="L51" i="15"/>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7" i="1"/>
  <c r="AO9" i="1"/>
  <c r="AO12" i="1"/>
  <c r="AO11" i="1"/>
  <c r="AO10" i="1"/>
  <c r="AO8" i="1"/>
  <c r="R48" i="3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G14" i="74" s="1"/>
  <c r="F65" i="39"/>
  <c r="B2" i="39" s="1"/>
  <c r="B3" i="39" s="1"/>
  <c r="D103" i="9"/>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F118" i="9" l="1"/>
  <c r="G118" i="9" s="1"/>
  <c r="G4" i="52" s="1"/>
  <c r="B52" i="72" s="1"/>
  <c r="D118" i="9"/>
  <c r="H118" i="9"/>
  <c r="F119" i="9" l="1"/>
  <c r="F5" i="52" s="1"/>
  <c r="B53" i="72" s="1"/>
  <c r="C104" i="9"/>
  <c r="H119" i="9"/>
  <c r="H5" i="52" s="1"/>
  <c r="H4" i="52"/>
  <c r="H101" i="9"/>
  <c r="I118" i="9"/>
  <c r="D4" i="52"/>
  <c r="B47" i="72" s="1"/>
  <c r="D119" i="9"/>
  <c r="D5" i="52" s="1"/>
  <c r="B49" i="72" s="1"/>
  <c r="F4" i="52"/>
  <c r="B51" i="72" s="1"/>
  <c r="M48" i="9" l="1"/>
  <c r="D5" i="53"/>
  <c r="D45" i="9"/>
  <c r="H107" i="9"/>
  <c r="I4" i="52"/>
  <c r="H102" i="9"/>
  <c r="D7" i="53" s="1"/>
  <c r="B21" i="72" s="1"/>
  <c r="C105" i="9"/>
  <c r="E118" i="9"/>
  <c r="E4" i="52" s="1"/>
  <c r="B48" i="72" s="1"/>
  <c r="H108" i="9" l="1"/>
  <c r="D15" i="53" s="1"/>
  <c r="B31" i="72" s="1"/>
  <c r="D13" i="53"/>
  <c r="D122" i="9"/>
  <c r="M49" i="9"/>
  <c r="D52" i="9"/>
  <c r="D53" i="9"/>
  <c r="D48" i="9" s="1"/>
  <c r="M52" i="9" s="1"/>
  <c r="C72" i="9"/>
  <c r="D55" i="9"/>
  <c r="M53" i="9" s="1"/>
  <c r="C85" i="9"/>
  <c r="C64" i="9"/>
  <c r="C63" i="9" s="1"/>
  <c r="C67" i="9" s="1"/>
  <c r="C93" i="9"/>
  <c r="C86" i="9" s="1"/>
  <c r="C78" i="9"/>
  <c r="C73" i="9" s="1"/>
  <c r="B20" i="72"/>
  <c r="D6" i="53"/>
  <c r="B22" i="72" s="1"/>
  <c r="L68" i="9" l="1"/>
  <c r="M68" i="9" s="1"/>
  <c r="L64" i="9"/>
  <c r="M64" i="9" s="1"/>
  <c r="L67" i="9"/>
  <c r="M67" i="9" s="1"/>
  <c r="L66" i="9"/>
  <c r="M66" i="9" s="1"/>
  <c r="L63" i="9"/>
  <c r="M63" i="9" s="1"/>
  <c r="L65" i="9"/>
  <c r="M65" i="9" s="1"/>
  <c r="C79" i="9"/>
  <c r="D8" i="52"/>
  <c r="D123" i="9"/>
  <c r="D9" i="52" s="1"/>
  <c r="D59" i="9"/>
  <c r="M55" i="9" s="1"/>
  <c r="C68" i="9"/>
  <c r="D54" i="9" s="1"/>
  <c r="B30" i="72"/>
  <c r="D14" i="53"/>
  <c r="B32" i="72" s="1"/>
  <c r="C95" i="9"/>
  <c r="C96" i="9" l="1"/>
  <c r="E96" i="9" s="1"/>
  <c r="E97" i="9" s="1"/>
  <c r="M69" i="9"/>
  <c r="N69" i="9" s="1"/>
  <c r="C80" i="9"/>
  <c r="E80" i="9" s="1"/>
  <c r="E81" i="9" s="1"/>
  <c r="C97" i="9" l="1"/>
  <c r="D58" i="9" s="1"/>
  <c r="D56" i="9" s="1"/>
  <c r="M54" i="9" s="1"/>
  <c r="N57" i="9" s="1"/>
  <c r="N58" i="9" s="1"/>
  <c r="C81" i="9"/>
  <c r="N59" i="9" l="1"/>
  <c r="I14" i="74" s="1"/>
  <c r="P57" i="9"/>
  <c r="N61" i="9" l="1"/>
  <c r="N60" i="9"/>
  <c r="D15" i="74" l="1"/>
  <c r="G15" i="74" l="1"/>
  <c r="B6" i="74" s="1"/>
  <c r="F15" i="74"/>
  <c r="B5" i="74"/>
  <c r="E15" i="74"/>
  <c r="D5" i="74" l="1"/>
  <c r="C5" i="74"/>
  <c r="D6" i="74"/>
  <c r="C6" i="74"/>
  <c r="I15" i="74" l="1"/>
  <c r="B8" i="74" s="1"/>
  <c r="D8"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sharedStrings.xml><?xml version="1.0" encoding="utf-8"?>
<sst xmlns="http://schemas.openxmlformats.org/spreadsheetml/2006/main" count="8086" uniqueCount="3583">
  <si>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</si>
  <si>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</si>
  <si>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</si>
  <si>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</si>
  <si>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</si>
  <si>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</si>
  <si>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</si>
  <si>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</si>
  <si>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</si>
  <si>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</si>
  <si>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</si>
  <si>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</si>
  <si>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</si>
  <si>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</si>
  <si>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</si>
  <si>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</si>
  <si>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</si>
  <si>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</si>
  <si>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</si>
  <si>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</si>
  <si>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</si>
  <si>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</si>
  <si>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</si>
  <si>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</si>
  <si>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</si>
  <si>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</si>
  <si>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</si>
  <si>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</si>
  <si>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</si>
  <si>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</si>
  <si>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</si>
  <si>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</si>
  <si>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</si>
  <si>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</si>
  <si>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</si>
  <si>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</si>
  <si>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</si>
  <si>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</si>
  <si>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</si>
  <si>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</si>
  <si>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</si>
  <si>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</si>
  <si>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</si>
  <si>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</si>
  <si>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</si>
  <si>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</si>
  <si>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</si>
  <si>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</si>
  <si>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</si>
  <si>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</si>
  <si>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</si>
  <si>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</si>
  <si>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</si>
  <si>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</si>
  <si>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</si>
  <si>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</si>
  <si>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</si>
  <si>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</si>
  <si>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</si>
  <si>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</si>
  <si>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</si>
  <si>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</si>
  <si>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</si>
  <si>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</si>
  <si>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</si>
  <si>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</si>
  <si>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</si>
  <si>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</si>
  <si>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</si>
  <si>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</si>
  <si>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</si>
  <si>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</si>
  <si>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</si>
  <si>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</si>
  <si>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</si>
  <si>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</si>
  <si>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</si>
  <si>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</si>
  <si>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</si>
  <si>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</si>
  <si>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</si>
  <si>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</si>
  <si>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</si>
  <si>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</si>
  <si>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</si>
  <si>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</si>
  <si>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</si>
  <si>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</si>
  <si>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</si>
  <si>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</si>
  <si>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</si>
  <si>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</si>
  <si>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</si>
  <si>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</si>
  <si>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</si>
  <si>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</si>
  <si>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</si>
  <si>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</si>
  <si>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</si>
  <si>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</si>
  <si>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</si>
  <si>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</si>
  <si>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</si>
  <si>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</si>
  <si>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</si>
  <si>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</si>
  <si>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</si>
  <si>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</si>
  <si>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</si>
  <si>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</si>
  <si>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</si>
  <si>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</si>
  <si>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</si>
  <si>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</si>
  <si>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</si>
  <si>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</si>
  <si>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</si>
  <si>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</si>
  <si>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</si>
  <si>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</si>
  <si>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</si>
  <si>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</si>
  <si>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</si>
  <si>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</si>
  <si>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</si>
  <si>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</si>
  <si>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</si>
  <si>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</si>
  <si>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</si>
  <si>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</si>
  <si>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</si>
  <si>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</si>
  <si>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</si>
  <si>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</si>
  <si>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</si>
  <si>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</si>
  <si>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</si>
  <si>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</si>
  <si>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</si>
  <si>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</si>
  <si>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</si>
  <si>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</si>
  <si>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</si>
  <si>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</si>
  <si>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</si>
  <si>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</si>
  <si>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</si>
  <si>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</si>
  <si>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</si>
  <si>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</si>
  <si>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</si>
  <si>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</si>
  <si>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</si>
  <si>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</si>
  <si>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</si>
  <si>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</si>
  <si>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</si>
  <si>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</si>
  <si>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</si>
  <si>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</si>
  <si>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</si>
  <si>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</si>
  <si>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</si>
  <si>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</si>
  <si>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</si>
  <si>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</si>
  <si>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</si>
  <si>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</si>
  <si>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</si>
  <si>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</si>
  <si>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</si>
  <si>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</si>
  <si>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</si>
  <si>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</si>
  <si>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</si>
  <si>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</si>
  <si>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</si>
  <si>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</si>
  <si>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</si>
  <si>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</si>
  <si>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</si>
  <si>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</si>
  <si>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</si>
  <si>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</si>
  <si>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</si>
  <si>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</si>
  <si>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</si>
  <si>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</si>
  <si>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</si>
  <si>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</si>
  <si>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</si>
  <si>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</si>
  <si>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</si>
  <si>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</si>
  <si>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</si>
  <si>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</si>
  <si>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</si>
  <si>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</si>
  <si>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</si>
  <si>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</si>
  <si>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</si>
  <si>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</si>
  <si>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</si>
  <si>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</si>
  <si>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</si>
  <si>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</si>
  <si>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</si>
  <si>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</si>
  <si>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</si>
  <si>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</si>
  <si>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</si>
  <si>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</si>
  <si>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</si>
  <si>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</si>
  <si>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</si>
  <si>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</si>
  <si>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</si>
  <si>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</si>
  <si>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</si>
  <si>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</si>
  <si>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</si>
  <si>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</si>
  <si>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</si>
  <si>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</si>
  <si>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</si>
  <si>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</si>
  <si>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</si>
  <si>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</si>
  <si>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</si>
  <si>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</si>
  <si>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</si>
  <si>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</si>
  <si>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</si>
  <si>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</si>
  <si>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</si>
  <si>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</si>
  <si>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</si>
  <si>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</si>
  <si>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</si>
  <si>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</si>
  <si>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</si>
  <si>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</si>
  <si>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</si>
  <si>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</si>
  <si>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</si>
  <si>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</si>
  <si>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</si>
  <si>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</si>
  <si>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</si>
  <si>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</si>
  <si>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</si>
  <si>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</si>
  <si>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</si>
  <si>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</si>
  <si>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</si>
  <si>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</si>
  <si>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</si>
  <si>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</si>
  <si>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</si>
  <si>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</si>
  <si>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</si>
  <si>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</si>
  <si>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</si>
  <si>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</si>
  <si>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</si>
  <si>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</si>
  <si>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</si>
  <si>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</si>
  <si>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</si>
  <si>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</si>
  <si>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</si>
  <si>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</si>
  <si>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</si>
  <si>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</si>
  <si>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</si>
  <si>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</si>
  <si>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</si>
  <si>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</si>
  <si>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</si>
  <si>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</si>
  <si>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</si>
  <si>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</si>
  <si>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</si>
  <si>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</si>
  <si>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</si>
  <si>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</si>
  <si>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</si>
  <si>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</si>
  <si>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</si>
  <si>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</si>
  <si>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</si>
  <si>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</si>
  <si>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</si>
  <si>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</si>
  <si>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</si>
  <si>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</si>
  <si>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</si>
  <si>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</si>
  <si>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</si>
  <si>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</si>
  <si>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</si>
  <si>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</si>
  <si>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</si>
  <si>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</si>
  <si>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</si>
  <si>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</si>
  <si>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</si>
  <si>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</si>
  <si>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</si>
  <si>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</si>
  <si>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</si>
  <si>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</si>
  <si>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</si>
  <si>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</si>
  <si>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</si>
  <si>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</si>
  <si>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</si>
  <si>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</si>
  <si>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</si>
  <si>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</si>
  <si>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</si>
  <si>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</si>
  <si>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</si>
  <si>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</si>
  <si>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</si>
  <si>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</si>
  <si>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</si>
  <si>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</si>
  <si>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</si>
  <si>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</si>
  <si>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</si>
  <si>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</si>
  <si>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</si>
  <si>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</si>
  <si>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</si>
  <si>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</si>
  <si>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</si>
  <si>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</si>
  <si>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</si>
  <si>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</si>
  <si>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</si>
  <si>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</si>
  <si>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</si>
  <si>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</si>
  <si>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</si>
  <si>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</si>
  <si>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</si>
  <si>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</si>
  <si>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</si>
  <si>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</si>
  <si>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</si>
  <si>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</si>
  <si>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</si>
  <si>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</si>
  <si>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</si>
  <si>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</si>
  <si>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</si>
  <si>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</si>
  <si>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</si>
  <si>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</si>
  <si>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</si>
  <si>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</si>
  <si>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</si>
  <si>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</si>
  <si>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</si>
  <si>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</si>
  <si>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</si>
  <si>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</si>
  <si>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</si>
  <si>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</si>
  <si>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</si>
  <si>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</si>
  <si>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</si>
  <si>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</si>
  <si>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</si>
  <si>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</si>
  <si>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</si>
  <si>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</si>
  <si>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</si>
  <si>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</si>
  <si>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</si>
  <si>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</si>
  <si>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</si>
  <si>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</si>
  <si>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</si>
  <si>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</si>
  <si>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</si>
  <si>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</si>
  <si>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</si>
  <si>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</si>
  <si>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</si>
  <si>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</si>
  <si>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</si>
  <si>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</si>
  <si>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</si>
  <si>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</si>
  <si>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</si>
  <si>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</si>
  <si>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</si>
  <si>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</si>
  <si>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</si>
  <si>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</si>
  <si>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</si>
  <si>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</si>
  <si>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</si>
  <si>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</si>
  <si>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</si>
  <si>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</si>
  <si>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</si>
  <si>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</si>
  <si>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</si>
  <si>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</si>
  <si>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</si>
  <si>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</si>
  <si>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</si>
  <si>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</si>
  <si>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</si>
  <si>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</si>
  <si>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</si>
  <si>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</si>
  <si>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</si>
  <si>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</si>
  <si>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</si>
  <si>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</si>
  <si>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</si>
  <si>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</si>
  <si>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</si>
  <si>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</si>
  <si>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</si>
  <si>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</si>
  <si>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</si>
  <si>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</si>
  <si>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</si>
  <si>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</si>
  <si>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</si>
  <si>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</si>
  <si>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</si>
  <si>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</si>
  <si>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</si>
  <si>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</si>
  <si>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</si>
  <si>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</si>
  <si>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</si>
  <si>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</si>
  <si>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</si>
  <si>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</si>
  <si>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</si>
  <si>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</si>
  <si>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</si>
  <si>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</si>
  <si>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</si>
  <si>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</si>
  <si>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</si>
  <si>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</si>
  <si>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</si>
  <si>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</si>
  <si>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</si>
  <si>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</si>
  <si>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</si>
  <si>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</si>
  <si>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</si>
  <si>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</si>
  <si>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</si>
  <si>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</si>
  <si>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</si>
  <si>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</si>
  <si>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</si>
  <si>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</si>
  <si>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</si>
  <si>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</si>
  <si>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</si>
  <si>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</si>
  <si>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</si>
  <si>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</si>
  <si>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</si>
  <si>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</si>
  <si>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</si>
  <si>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</si>
  <si>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</si>
  <si>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</si>
  <si>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</si>
  <si>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</si>
  <si>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</si>
  <si>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</si>
  <si>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</si>
  <si>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</si>
  <si>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</si>
  <si>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</si>
  <si>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</si>
  <si>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</si>
  <si>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</si>
  <si>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</si>
  <si>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</si>
  <si>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</si>
  <si>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</si>
  <si>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</si>
  <si>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</si>
  <si>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</si>
  <si>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</si>
  <si>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</si>
  <si>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</si>
  <si>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</si>
  <si>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</si>
  <si>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</si>
  <si>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</si>
  <si>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</si>
  <si>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</si>
  <si>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</si>
  <si>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</si>
  <si>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</si>
  <si>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</si>
  <si>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</si>
  <si>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</si>
  <si>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</si>
  <si>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</si>
  <si>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</si>
  <si>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</si>
  <si>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</si>
  <si>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</si>
  <si>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</si>
  <si>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</si>
  <si>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</si>
  <si>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</si>
  <si>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</si>
  <si>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</si>
  <si>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</si>
  <si>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</si>
  <si>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</si>
  <si>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</si>
  <si>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</si>
  <si>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</si>
  <si>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</si>
  <si>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</si>
  <si>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</si>
  <si>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</si>
  <si>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</si>
  <si>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</si>
  <si>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</si>
  <si>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</si>
  <si>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</si>
  <si>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</si>
  <si>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</si>
  <si>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</si>
  <si>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</si>
  <si>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</si>
  <si>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</si>
  <si>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</si>
  <si>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</si>
  <si>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</si>
  <si>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</si>
  <si>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</si>
  <si>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</si>
  <si>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</si>
  <si>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</si>
  <si>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</si>
  <si>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</si>
  <si>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</si>
  <si>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</si>
  <si>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</si>
  <si>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</si>
  <si>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</si>
  <si>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</si>
  <si>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</si>
  <si>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</si>
  <si>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</si>
  <si>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</si>
  <si>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</si>
  <si>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</si>
  <si>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</si>
  <si>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</si>
  <si>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</si>
  <si>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</si>
  <si>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</si>
  <si>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</si>
  <si>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</si>
  <si>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</si>
  <si>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</si>
  <si>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</si>
  <si>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</si>
  <si>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</si>
  <si>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</si>
  <si>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</si>
  <si>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</si>
  <si>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</si>
  <si>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</si>
  <si>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</si>
  <si>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</si>
  <si>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</si>
  <si>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</si>
  <si>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</si>
  <si>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</si>
  <si>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</si>
  <si>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</si>
  <si>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</si>
  <si>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</si>
  <si>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</si>
  <si>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</si>
  <si>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</si>
  <si>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</si>
  <si>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</si>
  <si>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</si>
  <si>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</si>
  <si>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</si>
  <si>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</si>
  <si>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</si>
  <si>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</si>
  <si>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</si>
  <si>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</si>
  <si>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</si>
  <si>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</si>
  <si>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</si>
  <si>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</si>
  <si>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</si>
  <si>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</si>
  <si>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</si>
  <si>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</si>
  <si>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</si>
  <si>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</si>
  <si>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</si>
  <si>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</si>
  <si>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</si>
  <si>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</si>
  <si>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</si>
  <si>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</si>
  <si>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</si>
  <si>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</si>
  <si>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</si>
  <si>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</si>
  <si>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</si>
  <si>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</si>
  <si>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</si>
  <si>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</si>
  <si>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</si>
  <si>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</si>
  <si>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</si>
  <si>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</si>
  <si>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</si>
  <si>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</si>
  <si>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</si>
  <si>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</si>
  <si>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</si>
  <si>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</si>
  <si>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</si>
  <si>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</si>
  <si>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</si>
  <si>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</si>
  <si>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</si>
  <si>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</si>
  <si>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</si>
  <si>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</si>
  <si>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</si>
  <si>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</si>
  <si>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</si>
  <si>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</si>
  <si>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</si>
  <si>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</si>
  <si>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</si>
  <si>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</si>
  <si>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</si>
  <si>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</si>
  <si>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</si>
  <si>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</si>
  <si>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</si>
  <si>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</si>
  <si>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</si>
  <si>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</si>
  <si>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</si>
  <si>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</si>
  <si>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</si>
  <si>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</si>
  <si>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</si>
  <si>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</si>
  <si>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</si>
  <si>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</si>
  <si>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</si>
  <si>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</si>
  <si>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</si>
  <si>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</si>
  <si>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</si>
  <si>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</si>
  <si>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</si>
  <si>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</si>
  <si>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</si>
  <si>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</si>
  <si>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</si>
  <si>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</si>
  <si>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</si>
  <si>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</si>
  <si>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</si>
  <si>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</si>
  <si>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</si>
  <si>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</si>
  <si>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</si>
  <si>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</si>
  <si>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</si>
  <si>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</si>
  <si>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</si>
  <si>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</si>
  <si>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</si>
  <si>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</si>
  <si>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</si>
  <si>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</si>
  <si>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</si>
  <si>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</si>
  <si>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</si>
  <si>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</si>
  <si>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</si>
  <si>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</si>
  <si>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</si>
  <si>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</si>
  <si>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</si>
  <si>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</si>
  <si>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</si>
  <si>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</si>
  <si>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</si>
  <si>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</si>
  <si>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</si>
  <si>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</si>
  <si>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</si>
  <si>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</si>
  <si>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</si>
  <si>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</si>
  <si>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</si>
  <si>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</si>
  <si>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</si>
  <si>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</si>
  <si>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</si>
  <si>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</si>
  <si>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</si>
  <si>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</si>
  <si>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</si>
  <si>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</si>
  <si>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</si>
  <si>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</si>
  <si>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</si>
  <si>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</si>
  <si>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</si>
  <si>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</si>
  <si>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</si>
  <si>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</si>
  <si>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</si>
  <si>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</si>
  <si>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</si>
  <si>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</si>
  <si>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</si>
  <si>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</si>
  <si>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</si>
  <si>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</si>
  <si>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</si>
  <si>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</si>
  <si>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</si>
  <si>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</si>
  <si>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</si>
  <si>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</si>
  <si>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</si>
  <si>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</si>
  <si>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</si>
  <si>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</si>
  <si>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</si>
  <si>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</si>
  <si>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</si>
  <si>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</si>
  <si>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</si>
  <si>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</si>
  <si>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</si>
  <si>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</si>
  <si>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</si>
  <si>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</si>
  <si>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</si>
  <si>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</si>
  <si>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</si>
  <si>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</si>
  <si>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</si>
  <si>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</si>
  <si>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</si>
  <si>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</si>
  <si>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</si>
  <si>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</si>
  <si>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</si>
  <si>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</si>
  <si>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</si>
  <si>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</si>
  <si>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</si>
  <si>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</si>
  <si>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</si>
  <si>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</si>
  <si>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</si>
  <si>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</si>
  <si>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</si>
  <si>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</si>
  <si>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</si>
  <si>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</si>
  <si>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</si>
  <si>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</si>
  <si>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</si>
  <si>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</si>
  <si>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</si>
  <si>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</si>
  <si>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</si>
  <si>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</si>
  <si>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</si>
  <si>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</si>
  <si>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</si>
  <si>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</si>
  <si>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</si>
  <si>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</si>
  <si>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</si>
  <si>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</si>
  <si>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</si>
  <si>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</si>
  <si>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</si>
  <si>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</si>
  <si>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</si>
  <si>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</si>
  <si>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</si>
  <si>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</si>
  <si>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</si>
  <si>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</si>
  <si>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</si>
  <si>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</si>
  <si>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</si>
  <si>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</si>
  <si>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</si>
  <si>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</si>
  <si>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</si>
  <si>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</si>
  <si>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</si>
  <si>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</si>
  <si>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</si>
  <si>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</si>
  <si>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</si>
  <si>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</si>
  <si>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</si>
  <si>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</si>
  <si>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</si>
  <si>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</si>
  <si>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</si>
  <si>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</si>
  <si>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</si>
  <si>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</si>
  <si>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</si>
  <si>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</si>
  <si>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</si>
  <si>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</si>
  <si>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</si>
  <si>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</si>
  <si>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</si>
  <si>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</si>
  <si>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</si>
  <si>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</si>
  <si>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</si>
  <si>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</si>
  <si>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</si>
  <si>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</si>
  <si>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</si>
  <si>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</si>
  <si>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</si>
  <si>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</si>
  <si>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</si>
  <si>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</si>
  <si>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</si>
  <si>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</si>
  <si>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</si>
  <si>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</si>
  <si>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</si>
  <si>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</si>
  <si>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</si>
  <si>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</si>
  <si>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</si>
  <si>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</si>
  <si>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</si>
  <si>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</si>
  <si>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</si>
  <si>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</si>
  <si>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</si>
  <si>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</si>
  <si>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</si>
  <si>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</si>
  <si>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</si>
  <si>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</si>
  <si>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</si>
  <si>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</si>
  <si>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</si>
  <si>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</si>
  <si>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</si>
  <si>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</si>
  <si>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</si>
  <si>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</si>
  <si>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</si>
  <si>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</si>
  <si>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</si>
  <si>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</si>
  <si>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</si>
  <si>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</si>
  <si>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</si>
  <si>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</si>
  <si>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</si>
  <si>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</si>
  <si>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</si>
  <si>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</si>
  <si>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</si>
  <si>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</si>
  <si>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</si>
  <si>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</si>
  <si>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</si>
  <si>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</si>
  <si>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</si>
  <si>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</si>
  <si>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</si>
  <si>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</si>
  <si>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</si>
  <si>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</si>
  <si>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</si>
  <si>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</si>
  <si>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</si>
  <si>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</si>
  <si>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</si>
  <si>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</si>
  <si>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</si>
  <si>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</si>
  <si>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</si>
  <si>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</si>
  <si>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</si>
  <si>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</si>
  <si>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</si>
  <si>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</si>
  <si>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</si>
  <si>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</si>
  <si>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</si>
  <si>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</si>
  <si>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</si>
  <si>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</si>
  <si>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</si>
  <si>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</si>
  <si>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</si>
  <si>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</si>
  <si>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</si>
  <si>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</si>
  <si>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</si>
  <si>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</si>
  <si>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</si>
  <si>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</si>
  <si>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</si>
  <si>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</si>
  <si>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</si>
  <si>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</si>
  <si>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</si>
  <si>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</si>
  <si>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</si>
  <si>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</si>
  <si>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</si>
  <si>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</si>
  <si>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</si>
  <si>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</si>
  <si>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</si>
  <si>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</si>
  <si>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</si>
  <si>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</si>
  <si>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</si>
  <si>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</si>
  <si>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</si>
  <si>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</si>
  <si>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</si>
  <si>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</si>
  <si>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</si>
  <si>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</si>
  <si>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</si>
  <si>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</si>
  <si>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</si>
  <si>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</si>
  <si>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</si>
  <si>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</si>
  <si>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</si>
  <si>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</si>
  <si>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</si>
  <si>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</si>
  <si>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</si>
  <si>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</si>
  <si>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</si>
  <si>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</si>
  <si>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</si>
  <si>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</si>
  <si>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</si>
  <si>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</si>
  <si>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</si>
  <si>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</si>
  <si>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</si>
  <si>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</si>
  <si>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</si>
  <si>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</si>
  <si>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</si>
  <si>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</si>
  <si>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</si>
  <si>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</si>
  <si>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</si>
  <si>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</si>
  <si>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</si>
  <si>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</si>
  <si>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</si>
  <si>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</si>
  <si>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</si>
  <si>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</si>
  <si>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</si>
  <si>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</si>
  <si>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</si>
  <si>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</si>
  <si>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</si>
  <si>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</si>
  <si>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</si>
  <si>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</si>
  <si>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</si>
  <si>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</si>
  <si>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</si>
  <si>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</si>
  <si>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</si>
  <si>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</si>
  <si>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</si>
  <si>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</si>
  <si>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</si>
  <si>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</si>
  <si>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</si>
  <si>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</si>
  <si>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</si>
  <si>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</si>
  <si>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</si>
  <si>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</si>
  <si>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</si>
  <si>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</si>
  <si>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</si>
  <si>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</si>
  <si>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</si>
  <si>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</si>
  <si>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</si>
  <si>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</si>
  <si>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</si>
  <si>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</si>
  <si>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</si>
  <si>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</si>
  <si>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</si>
  <si>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</si>
  <si>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</si>
  <si>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</si>
  <si>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</si>
  <si>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</si>
  <si>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</si>
  <si>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</si>
  <si>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</si>
  <si>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</si>
  <si>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</si>
  <si>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</si>
  <si>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</si>
  <si>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</si>
  <si>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</si>
  <si>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</si>
  <si>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</si>
  <si>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</si>
  <si>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</si>
  <si>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</si>
  <si>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</si>
  <si>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</si>
  <si>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</si>
  <si>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</si>
  <si>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</si>
  <si>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</si>
  <si>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</si>
  <si>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</si>
  <si>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</si>
  <si>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</si>
  <si>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</si>
  <si>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</si>
  <si>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</si>
  <si>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</si>
  <si>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</si>
  <si>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</si>
  <si>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</si>
  <si>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</si>
  <si>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</si>
  <si>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</si>
  <si>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</si>
  <si>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</si>
  <si>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</si>
  <si>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</si>
  <si>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</si>
  <si>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</si>
  <si>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</si>
  <si>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</si>
  <si>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</si>
  <si>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</si>
  <si>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</si>
  <si>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</si>
  <si>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</si>
  <si>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</si>
  <si>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</si>
  <si>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</si>
  <si>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</si>
  <si>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</si>
  <si>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</si>
  <si>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</si>
  <si>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</si>
  <si>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</si>
  <si>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</si>
  <si>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</si>
  <si>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</si>
  <si>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</si>
  <si>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</si>
  <si>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</si>
  <si>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</si>
  <si>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</si>
  <si>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</si>
  <si>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</si>
  <si>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</si>
  <si>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</si>
  <si>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</si>
  <si>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</si>
  <si>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</si>
  <si>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</si>
  <si>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</si>
  <si>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</si>
  <si>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</si>
  <si>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</si>
  <si>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</si>
  <si>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</si>
  <si>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</si>
  <si>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</si>
  <si>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</si>
  <si>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</si>
  <si>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</si>
  <si>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</si>
  <si>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</si>
  <si>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</si>
  <si>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</si>
  <si>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</si>
  <si>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</si>
  <si>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</si>
  <si>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</si>
  <si>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</si>
  <si>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</si>
  <si>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</si>
  <si>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</si>
  <si>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</si>
  <si>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</si>
  <si>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</si>
  <si>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</si>
  <si>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</si>
  <si>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</si>
  <si>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</si>
  <si>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</si>
  <si>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</si>
  <si>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</si>
  <si>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</si>
  <si>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</si>
  <si>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</si>
  <si>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</si>
  <si>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</si>
  <si>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</si>
  <si>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</si>
  <si>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</si>
  <si>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</si>
  <si>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</si>
  <si>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</si>
  <si>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</si>
  <si>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</si>
  <si>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</si>
  <si>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</si>
  <si>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</si>
  <si>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</si>
  <si>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</si>
  <si>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</si>
  <si>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</si>
  <si>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</si>
  <si>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</si>
  <si>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</si>
  <si>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</si>
  <si>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</si>
  <si>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</si>
  <si>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</si>
  <si>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</si>
  <si>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</si>
  <si>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</si>
  <si>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</si>
  <si>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</si>
  <si>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</si>
  <si>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</si>
  <si>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</si>
  <si>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</si>
  <si>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</si>
  <si>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</si>
  <si>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</si>
  <si>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</si>
  <si>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</si>
  <si>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</si>
  <si>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</si>
  <si>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</si>
  <si>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</si>
  <si>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</si>
  <si>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</si>
  <si>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</si>
  <si>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</si>
  <si>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</si>
  <si>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</si>
  <si>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</si>
  <si>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</si>
  <si>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</si>
  <si>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</si>
  <si>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</si>
  <si>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</si>
  <si>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</si>
  <si>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</si>
  <si>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</si>
  <si>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</si>
  <si>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</si>
  <si>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</si>
  <si>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</si>
  <si>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</si>
  <si>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</si>
  <si>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</si>
  <si>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</si>
  <si>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</si>
  <si>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</si>
  <si>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</si>
  <si>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</si>
  <si>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</si>
  <si>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</si>
  <si>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</si>
  <si>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</si>
  <si>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</si>
  <si>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</si>
  <si>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</si>
  <si>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</si>
  <si>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</si>
  <si>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</si>
  <si>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</si>
  <si>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</si>
  <si>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</si>
  <si>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</si>
  <si>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</si>
  <si>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</si>
  <si>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</si>
  <si>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</si>
  <si>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</si>
  <si>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</si>
  <si>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</si>
  <si>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</si>
  <si>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</si>
  <si>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</si>
  <si>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</si>
  <si>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</si>
  <si>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</si>
  <si>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</si>
  <si>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</si>
  <si>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</si>
  <si>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</si>
  <si>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</si>
  <si>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</si>
  <si>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</si>
  <si>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</si>
  <si>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</si>
  <si>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</si>
  <si>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</si>
  <si>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</si>
  <si>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</si>
  <si>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</si>
  <si>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</si>
  <si>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</si>
  <si>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</si>
  <si>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</si>
  <si>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</si>
  <si>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</si>
  <si>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</si>
  <si>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</si>
  <si>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</si>
  <si>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</si>
  <si>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</si>
  <si>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</si>
  <si>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</si>
  <si>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</si>
  <si>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</si>
  <si>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</si>
  <si>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</si>
  <si>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</si>
  <si>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</si>
  <si>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</si>
  <si>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</si>
  <si>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</si>
  <si>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</si>
  <si>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</si>
  <si>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</si>
  <si>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</si>
  <si>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</si>
  <si>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</si>
  <si>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</si>
  <si>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</si>
  <si>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</si>
  <si>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</si>
  <si>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</si>
  <si>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</si>
  <si>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</si>
  <si>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</si>
  <si>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</si>
  <si>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</si>
  <si>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</si>
  <si>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</si>
  <si>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</si>
  <si>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</si>
  <si>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</si>
  <si>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</si>
  <si>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</si>
  <si>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</si>
  <si>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</si>
  <si>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</si>
  <si>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</si>
  <si>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</si>
  <si>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</si>
  <si>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</si>
  <si>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</si>
  <si>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</si>
  <si>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</si>
  <si>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</si>
  <si>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</si>
  <si>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</si>
  <si>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</si>
  <si>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</si>
  <si>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</si>
  <si>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</si>
  <si>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</si>
  <si>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</si>
  <si>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</si>
  <si>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</si>
  <si>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</si>
  <si>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</si>
  <si>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</si>
  <si>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</si>
  <si>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</si>
  <si>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</si>
  <si>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</si>
  <si>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</si>
  <si>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</si>
  <si>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</si>
  <si>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</si>
  <si>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</si>
  <si>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</si>
  <si>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</si>
  <si>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</si>
  <si>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</si>
  <si>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</si>
  <si>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</si>
  <si>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</si>
  <si>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</si>
  <si>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</si>
  <si>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</si>
  <si>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</si>
  <si>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</si>
  <si>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</si>
  <si>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</si>
  <si>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</si>
  <si>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</si>
  <si>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</si>
  <si>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</si>
  <si>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</si>
  <si>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</si>
  <si>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</si>
  <si>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</si>
  <si>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</si>
  <si>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</si>
  <si>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</si>
  <si>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</si>
  <si>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</si>
  <si>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</si>
  <si>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</si>
  <si>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</si>
  <si>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</si>
  <si>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</si>
  <si>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</si>
  <si>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</si>
  <si>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</si>
  <si>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</si>
  <si>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</si>
  <si>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</si>
  <si>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</si>
  <si>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</si>
  <si>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</si>
  <si>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</si>
  <si>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</si>
  <si>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</si>
  <si>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</si>
  <si>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</si>
  <si>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</si>
  <si>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</si>
  <si>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</si>
  <si>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</si>
  <si>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</si>
  <si>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</si>
  <si>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</si>
  <si>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</si>
  <si>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</si>
  <si>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</si>
  <si>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</si>
  <si>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</si>
  <si>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</si>
  <si>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</si>
  <si>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</si>
  <si>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</si>
  <si>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</si>
  <si>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</si>
  <si>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</si>
  <si>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</si>
  <si>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</si>
  <si>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</si>
  <si>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</si>
  <si>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</si>
  <si>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</si>
  <si>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</si>
  <si>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</si>
  <si>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</si>
  <si>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</si>
  <si>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</si>
  <si>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</si>
  <si>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</si>
  <si>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</si>
  <si>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</si>
  <si>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</si>
  <si>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</si>
  <si>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</si>
  <si>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</si>
  <si>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</si>
  <si>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</si>
  <si>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</si>
  <si>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</si>
  <si>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</si>
  <si>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</si>
  <si>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</si>
  <si>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</si>
  <si>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</si>
  <si>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</si>
  <si>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</si>
  <si>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</si>
  <si>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</si>
  <si>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</si>
  <si>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</si>
  <si>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</si>
  <si>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</si>
  <si>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</si>
  <si>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</si>
  <si>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</si>
  <si>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</si>
  <si>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</si>
  <si>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</si>
  <si>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</si>
  <si>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</si>
  <si>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</si>
  <si>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</si>
  <si>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</si>
  <si>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</si>
  <si>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</si>
  <si>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</si>
  <si>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</si>
  <si>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</si>
  <si>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</si>
  <si>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</si>
  <si>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</si>
  <si>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</si>
  <si>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</si>
  <si>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</si>
  <si>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</si>
  <si>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</si>
  <si>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</si>
  <si>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</si>
  <si>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</si>
  <si>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</si>
  <si>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</si>
  <si>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</si>
  <si>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</si>
  <si>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</si>
  <si>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</si>
  <si>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</si>
  <si>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</si>
  <si>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</si>
  <si>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</si>
  <si>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</si>
  <si>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</si>
  <si>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</si>
  <si>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</si>
  <si>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</si>
  <si>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</si>
  <si>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</si>
  <si>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</si>
  <si>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</si>
  <si>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</si>
  <si>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</si>
  <si>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</si>
  <si>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</si>
  <si>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</si>
  <si>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</si>
  <si>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</si>
  <si>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</si>
  <si>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</si>
  <si>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</si>
  <si>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</si>
  <si>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</si>
  <si>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</si>
  <si>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</si>
  <si>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</si>
  <si>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</si>
  <si>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</si>
  <si>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</si>
  <si>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</si>
  <si>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</si>
  <si>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</si>
  <si>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</si>
  <si>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</si>
  <si>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</si>
  <si>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</si>
  <si>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</si>
  <si>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</si>
  <si>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</si>
  <si>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</si>
  <si>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</si>
  <si>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</si>
  <si>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</si>
  <si>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</si>
  <si>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</si>
  <si>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</si>
  <si>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</si>
  <si>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</si>
  <si>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</si>
  <si>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</si>
  <si>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</si>
  <si>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</si>
  <si>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</si>
  <si>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</si>
  <si>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</si>
  <si>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</si>
  <si>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</si>
  <si>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</si>
  <si>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</si>
  <si>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</si>
  <si>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</si>
  <si>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</si>
  <si>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</si>
  <si>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</si>
  <si>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</si>
  <si>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</si>
  <si>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</si>
  <si>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</si>
  <si>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</si>
  <si>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</si>
  <si>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</si>
  <si>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</si>
  <si>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</si>
  <si>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</si>
  <si>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</si>
  <si>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</si>
  <si>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</si>
  <si>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</si>
  <si>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</si>
  <si>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</si>
  <si>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</si>
  <si>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</si>
  <si>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</si>
  <si>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</si>
  <si>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</si>
  <si>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</si>
  <si>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</si>
  <si>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</si>
  <si>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</si>
  <si>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</si>
  <si>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</si>
  <si>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</si>
  <si>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</si>
  <si>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</si>
  <si>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</si>
  <si>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</si>
  <si>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</si>
  <si>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</si>
  <si>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</si>
  <si>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</si>
  <si>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</si>
  <si>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</si>
  <si>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</si>
  <si>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</si>
  <si>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</si>
  <si>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</si>
  <si>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</si>
  <si>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</si>
  <si>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</si>
  <si>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</si>
  <si>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</si>
  <si>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</si>
  <si>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</si>
  <si>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</si>
  <si>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</si>
  <si>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</si>
  <si>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</si>
  <si>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</si>
  <si>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</si>
  <si>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</si>
  <si>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</si>
  <si>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</si>
  <si>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</si>
  <si>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</si>
  <si>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</si>
  <si>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</si>
  <si>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</si>
  <si>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</si>
  <si>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</si>
  <si>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</si>
  <si>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</si>
  <si>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</si>
  <si>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</si>
  <si>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</si>
  <si>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</si>
  <si>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</si>
  <si>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</si>
  <si>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</si>
  <si>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</si>
  <si>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</si>
  <si>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</si>
  <si>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</si>
  <si>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</si>
  <si>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</si>
  <si>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</si>
  <si>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</si>
  <si>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</si>
  <si>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</si>
  <si>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</si>
  <si>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</si>
  <si>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</si>
  <si>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</si>
  <si>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</si>
  <si>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</si>
  <si>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</si>
  <si>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</si>
  <si>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</si>
  <si>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</si>
  <si>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</si>
  <si>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</si>
  <si>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</si>
  <si>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</si>
  <si>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</si>
  <si>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</si>
  <si>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</si>
  <si>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</si>
  <si>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</si>
  <si>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</si>
  <si>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</si>
  <si>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</si>
  <si>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</si>
  <si>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</si>
  <si>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</si>
  <si>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</si>
  <si>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</si>
  <si>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</si>
  <si>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</si>
  <si>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</si>
  <si>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</si>
  <si>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</si>
  <si>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</si>
  <si>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</si>
  <si>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</si>
  <si>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</si>
  <si>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</si>
  <si>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</si>
  <si>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</si>
  <si>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</si>
  <si>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</si>
  <si>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</si>
  <si>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</si>
  <si>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</si>
  <si>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</si>
  <si>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</si>
  <si>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</si>
  <si>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</si>
  <si>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</si>
  <si>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</si>
  <si>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</si>
  <si>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</si>
  <si>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</si>
  <si>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</si>
  <si>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</si>
  <si>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</si>
  <si>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</si>
  <si>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</si>
  <si>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</si>
  <si>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</si>
  <si>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</si>
  <si>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</si>
  <si>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</si>
  <si>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</si>
  <si>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</si>
  <si>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</si>
  <si>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</si>
  <si>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</si>
  <si>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</si>
  <si>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</si>
  <si>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</si>
  <si>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</si>
  <si>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</si>
  <si>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</si>
  <si>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</si>
  <si>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</si>
  <si>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</si>
  <si>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</si>
  <si>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</si>
  <si>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</si>
  <si>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</si>
  <si>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</si>
  <si>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</si>
  <si>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</si>
  <si>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</si>
  <si>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</si>
  <si>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</si>
  <si>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</si>
  <si>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</si>
  <si>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</si>
  <si>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</si>
  <si>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</si>
  <si>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</si>
  <si>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</si>
  <si>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</si>
  <si>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</si>
  <si>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</si>
  <si>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</si>
  <si>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</si>
  <si>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</si>
  <si>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</si>
  <si>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</si>
  <si>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</si>
  <si>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</si>
  <si>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</si>
  <si>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</si>
  <si>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</si>
  <si>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</si>
  <si>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</si>
  <si>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</si>
  <si>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</si>
  <si>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</si>
  <si>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</si>
  <si>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</si>
  <si>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</si>
  <si>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</si>
  <si>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</si>
  <si>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</si>
  <si>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</si>
  <si>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</si>
  <si>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</si>
  <si>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</si>
  <si>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</si>
  <si>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</si>
  <si>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</si>
  <si>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</si>
  <si>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</si>
  <si>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</si>
  <si>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</si>
  <si>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</si>
  <si>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</si>
  <si>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</si>
  <si>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</si>
  <si>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</si>
  <si>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</si>
  <si>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</si>
  <si>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</si>
  <si>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</si>
  <si>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</si>
  <si>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</si>
  <si>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</si>
  <si>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</si>
  <si>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</si>
  <si>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</si>
  <si>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</si>
  <si>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</si>
  <si>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</si>
  <si>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</si>
  <si>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</si>
  <si>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</si>
  <si>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</si>
  <si>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</si>
  <si>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</si>
  <si>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</si>
  <si>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</si>
  <si>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</si>
  <si>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</si>
  <si>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</si>
  <si>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</si>
  <si>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</si>
  <si>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</si>
  <si>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</si>
  <si>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</si>
  <si>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</si>
  <si>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</si>
  <si>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</si>
  <si>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</si>
  <si>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</si>
  <si>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</si>
  <si>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</si>
  <si>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</si>
  <si>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</si>
  <si>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</si>
  <si>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</si>
  <si>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</si>
  <si>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</si>
  <si>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</si>
  <si>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</si>
  <si>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</si>
  <si>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</si>
  <si>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</si>
  <si>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</si>
  <si>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</si>
  <si>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</si>
  <si>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</si>
  <si>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</si>
  <si>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</si>
  <si>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</si>
  <si>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</si>
  <si>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</si>
  <si>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</si>
  <si>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</si>
  <si>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</si>
  <si>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</si>
  <si>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</si>
  <si>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</si>
  <si>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</si>
  <si>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</si>
  <si>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</si>
  <si>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</si>
  <si>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</si>
  <si>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</si>
  <si>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</si>
  <si>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</si>
  <si>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</si>
  <si>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</si>
  <si>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</si>
  <si>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</si>
  <si>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</si>
  <si>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</si>
  <si>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</si>
  <si>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</si>
  <si>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</si>
  <si>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</si>
  <si>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</si>
  <si>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</si>
  <si>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</si>
  <si>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</si>
  <si>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</si>
  <si>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</si>
  <si>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</si>
  <si>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</si>
  <si>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</si>
  <si>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</si>
  <si>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</si>
  <si>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</si>
  <si>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</si>
  <si>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</si>
  <si>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</si>
  <si>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</si>
  <si>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</si>
  <si>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</si>
  <si>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</si>
  <si>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</si>
  <si>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</si>
  <si>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</si>
  <si>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</si>
  <si>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</si>
  <si>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</si>
  <si>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</si>
  <si>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</si>
  <si>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</si>
  <si>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</si>
  <si>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</si>
  <si>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</si>
  <si>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</si>
  <si>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</si>
  <si>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</si>
  <si>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</si>
  <si>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</si>
  <si>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</si>
  <si>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</si>
  <si>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</si>
  <si>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</si>
  <si>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</si>
  <si>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</si>
  <si>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</si>
  <si>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</si>
  <si>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</si>
  <si>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</si>
  <si>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</si>
  <si>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</si>
  <si>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</si>
  <si>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</si>
  <si>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</si>
  <si>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</si>
  <si>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</si>
  <si>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</si>
  <si>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</si>
  <si>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</si>
  <si>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</si>
  <si>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</si>
  <si>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</si>
  <si>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</si>
  <si>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</si>
  <si>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</si>
  <si>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</si>
  <si>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</si>
  <si>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</si>
  <si>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</si>
  <si>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</si>
  <si>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</si>
  <si>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</si>
  <si>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</si>
  <si>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</si>
  <si>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</si>
  <si>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</si>
  <si>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</si>
  <si>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</si>
  <si>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</si>
  <si>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</si>
  <si>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</si>
  <si>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</si>
  <si>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</si>
  <si>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</si>
  <si>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</si>
  <si>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</si>
  <si>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</si>
  <si>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</si>
  <si>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</si>
  <si>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</si>
  <si>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</si>
  <si>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</si>
  <si>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</si>
  <si>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</si>
  <si>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</si>
  <si>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</si>
  <si>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</si>
  <si>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</si>
  <si>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</si>
  <si>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</si>
  <si>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</si>
  <si>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</si>
  <si>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</si>
  <si>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</si>
  <si>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</si>
  <si>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</si>
  <si>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</si>
  <si>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</si>
  <si>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</si>
  <si>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</si>
  <si>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</si>
  <si>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</si>
  <si>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</si>
  <si>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</si>
  <si>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</si>
  <si>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</si>
  <si>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</si>
  <si>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</si>
  <si>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</si>
  <si>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</si>
  <si>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</si>
  <si>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</si>
  <si>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</si>
  <si>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</si>
  <si>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</si>
  <si>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</si>
  <si>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</si>
  <si>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</si>
  <si>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</si>
  <si>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</si>
  <si>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</si>
  <si>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</si>
  <si>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</si>
  <si>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</si>
  <si>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</si>
  <si>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</si>
  <si>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</si>
  <si>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</si>
  <si>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</si>
  <si>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</si>
  <si>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</si>
  <si>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</si>
  <si>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</si>
  <si>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</si>
  <si>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</si>
  <si>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</si>
  <si>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</si>
  <si>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</si>
  <si>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</si>
  <si>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</si>
  <si>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</si>
  <si>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</si>
  <si>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</si>
  <si>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</si>
  <si>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</si>
  <si>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</si>
  <si>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</si>
  <si>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</si>
  <si>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</si>
  <si>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</si>
  <si>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</si>
  <si>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</si>
  <si>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</si>
  <si>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</si>
  <si>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</si>
  <si>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</si>
  <si>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</si>
  <si>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</si>
  <si>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</si>
  <si>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</si>
  <si>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</si>
  <si>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</si>
  <si>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</si>
  <si>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</si>
  <si>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</si>
  <si>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</si>
  <si>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</si>
  <si>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</si>
  <si>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</si>
  <si>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</si>
  <si>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</si>
  <si>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</si>
  <si>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</si>
  <si>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</si>
  <si>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</si>
  <si>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</si>
  <si>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</si>
  <si>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</si>
  <si>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</si>
  <si>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</si>
  <si>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</si>
  <si>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</si>
  <si>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</si>
  <si>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</si>
  <si>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</si>
  <si>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</si>
  <si>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</si>
  <si>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</si>
  <si>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</si>
  <si>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</si>
  <si>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</si>
  <si>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</si>
  <si>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</si>
  <si>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</si>
  <si>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</si>
  <si>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</si>
  <si>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</si>
  <si>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</si>
  <si>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</si>
  <si>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</si>
  <si>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</si>
  <si>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</si>
  <si>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</si>
  <si>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</si>
  <si>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</si>
  <si>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</si>
  <si>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</si>
  <si>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</si>
  <si>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</si>
  <si>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</si>
  <si>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</si>
  <si>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</si>
  <si>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</si>
  <si>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</si>
  <si>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</si>
  <si>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</si>
  <si>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</si>
  <si>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</si>
  <si>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</si>
  <si>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</si>
  <si>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</si>
  <si>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</si>
  <si>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</si>
  <si>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</si>
  <si>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</si>
  <si>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</si>
  <si>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</si>
  <si>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</si>
  <si>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</si>
  <si>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</si>
  <si>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</si>
  <si>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</si>
  <si>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</si>
  <si>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</si>
  <si>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</si>
  <si>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</si>
  <si>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</si>
  <si>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</si>
  <si>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</si>
  <si>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</si>
  <si>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</si>
  <si>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</si>
  <si>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</si>
  <si>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</si>
  <si>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</si>
  <si>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</si>
  <si>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</si>
  <si>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</si>
  <si>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</si>
  <si>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</si>
  <si>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</si>
  <si>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</si>
  <si>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</si>
  <si>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</si>
  <si>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</si>
  <si>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</si>
  <si>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</si>
  <si>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</si>
  <si>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</si>
  <si>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</si>
  <si>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</si>
  <si>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</si>
  <si>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</si>
  <si>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</si>
  <si>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</si>
  <si>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</si>
  <si>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</si>
  <si>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</si>
  <si>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</si>
  <si>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</si>
  <si>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</si>
  <si>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</si>
  <si>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</si>
  <si>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</si>
  <si>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</si>
  <si>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</si>
  <si>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</si>
  <si>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</si>
  <si>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</si>
  <si>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</si>
  <si>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</si>
  <si>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</si>
  <si>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</si>
  <si>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</si>
  <si>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</si>
  <si>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</si>
  <si>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</si>
  <si>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</si>
  <si>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</si>
  <si>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</si>
  <si>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</si>
  <si>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</si>
  <si>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</si>
  <si>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</si>
  <si>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</si>
  <si>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</si>
  <si>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</si>
  <si>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</si>
  <si>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</si>
  <si>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</si>
  <si>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</si>
  <si>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</si>
  <si>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</si>
  <si>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</si>
  <si>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</si>
  <si>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</si>
  <si>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</si>
  <si>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</si>
  <si>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</si>
  <si>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</si>
  <si>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</si>
  <si>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</si>
  <si>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</si>
  <si>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</si>
  <si>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</si>
  <si>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</si>
  <si>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</si>
  <si>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</si>
  <si>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</si>
  <si>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</si>
  <si>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</si>
  <si>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</si>
  <si>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</si>
  <si>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</si>
  <si>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</si>
  <si>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</si>
  <si>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</si>
  <si>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</si>
  <si>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</si>
  <si>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</si>
  <si>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</si>
  <si>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</si>
  <si>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</si>
  <si>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</si>
  <si>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</si>
  <si>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</si>
  <si>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</si>
  <si>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</si>
  <si>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</si>
  <si>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</si>
  <si>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</si>
  <si>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</si>
  <si>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</si>
  <si>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</si>
  <si>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</si>
  <si>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</si>
  <si>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</si>
  <si>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</si>
  <si>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</si>
  <si>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</si>
  <si>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</si>
  <si>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</si>
  <si>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</si>
  <si>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</si>
  <si>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</si>
  <si>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</si>
  <si>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</si>
  <si>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</si>
  <si>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</si>
  <si>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</si>
  <si>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</si>
  <si>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</si>
  <si>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</si>
  <si>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</si>
  <si>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</si>
  <si>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</si>
  <si>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</si>
  <si>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</si>
  <si>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</si>
  <si>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</si>
  <si>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</si>
  <si>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</si>
  <si>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</si>
  <si>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</si>
  <si>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</si>
  <si>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</si>
  <si>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</si>
  <si>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</si>
  <si>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</si>
  <si>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</si>
  <si>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</si>
  <si>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</si>
  <si>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</si>
  <si>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</si>
  <si>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</si>
  <si>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</si>
  <si>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</si>
  <si>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</si>
  <si>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</si>
  <si>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</si>
  <si>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</si>
  <si>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</si>
  <si>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</si>
  <si>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</si>
  <si>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</si>
  <si>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</si>
  <si>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</si>
  <si>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</si>
  <si>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</si>
  <si>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</si>
  <si>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</si>
  <si>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</si>
  <si>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</si>
  <si>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</si>
  <si>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</si>
  <si>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</si>
  <si>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</si>
  <si>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</si>
  <si>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</si>
  <si>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</si>
  <si>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</si>
  <si>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</si>
  <si>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</si>
  <si>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</si>
  <si>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</si>
  <si>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</si>
  <si>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</si>
  <si>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</si>
  <si>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</si>
  <si>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</si>
  <si>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</si>
  <si>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</si>
  <si>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</si>
  <si>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</si>
  <si>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</si>
  <si>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</si>
  <si>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</si>
  <si>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</si>
  <si>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</si>
  <si>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</si>
  <si>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</si>
  <si>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</si>
  <si>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</si>
  <si>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</si>
  <si>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</si>
  <si>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</si>
  <si>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</si>
  <si>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</si>
  <si>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</si>
  <si>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</si>
  <si>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</si>
  <si>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</si>
  <si>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</si>
  <si>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</si>
  <si>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</si>
  <si>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</si>
  <si>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</si>
  <si>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</si>
  <si>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</si>
  <si>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</si>
  <si>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</si>
  <si>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</si>
  <si>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</si>
  <si>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</si>
  <si>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</si>
  <si>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</si>
  <si>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</si>
  <si>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</si>
  <si>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</si>
  <si>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</si>
  <si>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</si>
  <si>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</si>
  <si>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</si>
  <si>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</si>
  <si>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</si>
  <si>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</si>
  <si>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</si>
  <si>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</si>
  <si>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</si>
  <si>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</si>
  <si>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</si>
  <si>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</si>
  <si>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</si>
  <si>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</si>
  <si>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</si>
  <si>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</si>
  <si>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</si>
  <si>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</si>
  <si>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</si>
  <si>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</si>
  <si>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</si>
  <si>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</si>
  <si>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</si>
  <si>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</si>
  <si>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</si>
  <si>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</si>
  <si>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</si>
  <si>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</si>
  <si>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</si>
  <si>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</si>
  <si>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</si>
  <si>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</si>
  <si>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</si>
  <si>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</si>
  <si>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</si>
  <si>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</si>
  <si>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</si>
  <si>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</si>
  <si>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</si>
  <si>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</si>
  <si>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</si>
  <si>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</si>
  <si>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</si>
  <si>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</si>
  <si>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</si>
  <si>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</si>
  <si>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</si>
  <si>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</si>
  <si>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</si>
  <si>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</si>
  <si>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</si>
  <si>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</si>
  <si>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</si>
  <si>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</si>
  <si>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</si>
  <si>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</si>
  <si>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</si>
  <si>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</si>
  <si>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</si>
  <si>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</si>
  <si>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</si>
  <si>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</si>
  <si>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</si>
  <si>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</si>
  <si>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</si>
  <si>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</si>
  <si>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</si>
  <si>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</si>
  <si>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</si>
  <si>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</si>
  <si>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</si>
  <si>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</si>
  <si>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</si>
  <si>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</si>
  <si>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</si>
  <si>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</si>
  <si>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</si>
  <si>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</si>
  <si>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</si>
  <si>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</si>
  <si>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</si>
  <si>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</si>
  <si>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</si>
  <si>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</si>
  <si>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</si>
  <si>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</si>
  <si>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</si>
  <si>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</si>
  <si>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</si>
  <si>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</si>
  <si>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</si>
  <si>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</si>
  <si>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</si>
  <si>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</si>
  <si>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</si>
  <si>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</si>
  <si>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</si>
  <si>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</si>
  <si>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</si>
  <si>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</si>
  <si>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</si>
  <si>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</si>
  <si>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</si>
  <si>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</si>
  <si>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</si>
  <si>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</si>
  <si>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</si>
  <si>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</si>
  <si>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</si>
  <si>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</si>
  <si>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</si>
  <si>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</si>
  <si>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</si>
  <si>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</si>
  <si>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</si>
  <si>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</si>
  <si>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</si>
  <si>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</si>
  <si>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</si>
  <si>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</si>
  <si>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</si>
  <si>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</si>
  <si>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</si>
  <si>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</si>
  <si>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</si>
  <si>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</si>
  <si>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</si>
  <si>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</si>
  <si>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</si>
  <si>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</si>
  <si>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</si>
  <si>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</si>
  <si>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</si>
  <si>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</si>
  <si>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</si>
  <si>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</si>
  <si>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</si>
  <si>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</si>
  <si>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</si>
  <si>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</si>
  <si>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</si>
  <si>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</si>
  <si>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</si>
  <si>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</si>
  <si>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</si>
  <si>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</si>
  <si>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</si>
  <si>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</si>
  <si>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</si>
  <si>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</si>
  <si>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</si>
  <si>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</si>
  <si>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</si>
  <si>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</si>
  <si>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</si>
  <si>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</si>
  <si>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</si>
  <si>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</si>
  <si>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</si>
  <si>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</si>
  <si>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</si>
  <si>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</si>
  <si>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</si>
  <si>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</si>
  <si>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</si>
  <si>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</si>
  <si>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</si>
  <si>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</si>
  <si>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</si>
  <si>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</si>
  <si>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</si>
  <si>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</si>
  <si>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</si>
  <si>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</si>
  <si>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</si>
  <si>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</si>
  <si>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</si>
  <si>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</si>
  <si>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</si>
  <si>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</si>
  <si>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</si>
  <si>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</si>
  <si>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</si>
  <si>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</si>
  <si>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</si>
  <si>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</si>
  <si>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</si>
  <si>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</si>
  <si>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</si>
  <si>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</si>
  <si>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</si>
  <si>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</si>
  <si>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</si>
  <si>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</si>
  <si>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</si>
  <si>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</si>
  <si>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</si>
  <si>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</si>
  <si>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</si>
  <si>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</si>
  <si>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</si>
  <si>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</si>
  <si>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</si>
  <si>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</si>
  <si>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</si>
  <si>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</si>
  <si>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</si>
  <si>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</si>
  <si>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</si>
  <si>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</si>
  <si>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</si>
  <si>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</si>
  <si>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</si>
  <si>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</si>
  <si>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</si>
  <si>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</si>
  <si>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</si>
  <si>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</si>
  <si>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</si>
  <si>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</si>
  <si>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</si>
  <si>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</si>
  <si>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</si>
  <si>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</si>
  <si>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</si>
  <si>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</si>
  <si>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</si>
  <si>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</si>
  <si>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</si>
  <si>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</si>
  <si>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</si>
  <si>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</si>
  <si>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</si>
  <si>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</si>
  <si>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</si>
  <si>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</si>
  <si>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</si>
  <si>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</si>
  <si>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</si>
  <si>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</si>
  <si>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</si>
  <si>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</si>
  <si>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</si>
  <si>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</si>
  <si>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</si>
  <si>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</si>
  <si>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</si>
  <si>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</si>
  <si>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</si>
  <si>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</si>
  <si>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</si>
  <si>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</si>
  <si>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</si>
  <si>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</si>
  <si>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</si>
  <si>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</si>
  <si>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</si>
  <si>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</si>
  <si>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</si>
  <si>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</si>
  <si>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</si>
  <si>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</si>
  <si>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</si>
  <si>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</si>
  <si>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</si>
  <si>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</si>
  <si>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</si>
  <si>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</si>
  <si>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</si>
  <si>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</si>
  <si>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</si>
  <si>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</si>
  <si>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</si>
  <si>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</si>
  <si>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</si>
  <si>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</si>
  <si>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</si>
  <si>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</si>
  <si>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</si>
  <si>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</si>
  <si>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</si>
  <si>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</si>
  <si>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</si>
  <si>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</si>
  <si>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</si>
  <si>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</si>
  <si>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</si>
  <si>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</si>
  <si>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</si>
  <si>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</si>
  <si>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</si>
  <si>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</si>
  <si>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</si>
  <si>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</si>
  <si>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</si>
  <si>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</si>
  <si>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</si>
  <si>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</si>
  <si>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</si>
  <si>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</si>
  <si>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</si>
  <si>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</si>
  <si>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</si>
  <si>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</si>
  <si>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</si>
  <si>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</si>
  <si>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</si>
  <si>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</si>
  <si>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</si>
  <si>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</si>
  <si>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</si>
  <si>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</si>
  <si>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</si>
  <si>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</si>
  <si>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</si>
  <si>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</si>
  <si>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</si>
  <si>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</si>
  <si>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</si>
  <si>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</si>
  <si>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</si>
  <si>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</si>
  <si>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</si>
  <si>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</si>
  <si>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</si>
  <si>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</si>
  <si>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</si>
  <si>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</si>
  <si>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</si>
  <si>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</si>
  <si>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</si>
  <si>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</si>
  <si>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</si>
  <si>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</si>
  <si>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</si>
  <si>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</si>
  <si>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</si>
  <si>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</si>
  <si>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</si>
  <si>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</si>
  <si>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</si>
  <si>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</si>
  <si>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</si>
  <si>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</si>
  <si>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</si>
  <si>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</si>
  <si>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</si>
  <si>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</si>
  <si>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</si>
  <si>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</si>
  <si>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</si>
  <si>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</si>
  <si>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</si>
  <si>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</si>
  <si>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</si>
  <si>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</si>
  <si>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</si>
  <si>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</si>
  <si>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</si>
  <si>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</si>
  <si>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</si>
  <si>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</si>
  <si>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</si>
  <si>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</si>
  <si>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</si>
  <si>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</si>
  <si>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</si>
  <si>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</si>
  <si>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</si>
  <si>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</si>
  <si>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</si>
  <si>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</si>
  <si>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</si>
  <si>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</si>
  <si>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</si>
  <si>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</si>
  <si>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</si>
  <si>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</si>
  <si>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</si>
  <si>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</si>
  <si>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</si>
  <si>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</si>
  <si>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</si>
  <si>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</si>
  <si>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</si>
  <si>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</si>
  <si>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</si>
  <si>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</si>
  <si>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</si>
  <si>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</si>
  <si>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</si>
  <si>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</si>
  <si>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</si>
  <si>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</si>
  <si>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</si>
  <si>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</si>
  <si>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</si>
  <si>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</si>
  <si>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</si>
  <si>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</si>
  <si>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</si>
  <si>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</si>
  <si>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</si>
  <si>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</si>
  <si>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</si>
  <si>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</si>
  <si>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</si>
  <si>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</si>
  <si>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</si>
  <si>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</si>
  <si>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</si>
  <si>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</si>
  <si>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</si>
  <si>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</si>
  <si>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</si>
  <si>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</si>
  <si>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</si>
  <si>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</si>
  <si>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</si>
  <si>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</si>
  <si>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</si>
  <si>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</si>
  <si>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</si>
  <si>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</si>
  <si>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</si>
  <si>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</si>
  <si>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</si>
  <si>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</si>
  <si>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</si>
  <si>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</si>
  <si>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</si>
  <si>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</si>
  <si>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</si>
  <si>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</si>
  <si>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</si>
  <si>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</si>
  <si>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</si>
  <si>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</si>
  <si>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</si>
  <si>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</si>
  <si>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</si>
  <si>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</si>
  <si>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</si>
  <si>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</si>
  <si>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</si>
  <si>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</si>
  <si>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</si>
  <si>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</si>
  <si>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</si>
  <si>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</si>
  <si>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</si>
  <si>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</si>
  <si>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</si>
  <si>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</si>
  <si>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</si>
  <si>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</si>
  <si>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</si>
  <si>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</si>
  <si>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</si>
  <si>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</si>
  <si>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</si>
  <si>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</si>
  <si>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</si>
  <si>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</si>
  <si>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</si>
  <si>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</si>
  <si>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</si>
  <si>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</si>
  <si>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</si>
  <si>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</si>
  <si>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</si>
  <si>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</si>
  <si>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</si>
  <si>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</si>
  <si>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</si>
  <si>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</si>
  <si>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</si>
  <si>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</si>
  <si>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</si>
  <si>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</si>
  <si>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</si>
  <si>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</si>
  <si>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</si>
  <si>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</si>
  <si>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</si>
  <si>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</si>
  <si>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</si>
  <si>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</si>
  <si>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</si>
  <si>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</si>
  <si>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</si>
  <si>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</si>
  <si>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</si>
  <si>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</si>
  <si>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</si>
  <si>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</si>
  <si>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</si>
  <si>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</si>
  <si>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</si>
  <si>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</si>
  <si>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</si>
  <si>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</si>
  <si>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</si>
  <si>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</si>
  <si>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</si>
  <si>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</si>
  <si>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</si>
  <si>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</si>
  <si>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</si>
  <si>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</si>
  <si>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</si>
  <si>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</si>
  <si>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</si>
  <si>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</si>
  <si>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</si>
  <si>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</si>
  <si>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</si>
  <si>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</si>
  <si>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</si>
  <si>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</si>
  <si>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</si>
  <si>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</si>
  <si>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</si>
  <si>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</si>
  <si>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</si>
  <si>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</si>
  <si>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</si>
  <si>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</si>
  <si>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</si>
  <si>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</si>
  <si>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</si>
  <si>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</si>
  <si>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</si>
  <si>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</si>
  <si>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</si>
  <si>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</si>
  <si>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</si>
  <si>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</si>
  <si>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</si>
  <si>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</si>
  <si>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</si>
  <si>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</si>
  <si>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</si>
  <si>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</si>
  <si>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</si>
  <si>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</si>
  <si>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</si>
  <si>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</si>
  <si>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</si>
  <si>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</si>
  <si>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</si>
  <si>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</si>
  <si>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</si>
  <si>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</si>
  <si>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</si>
  <si>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</si>
  <si>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</si>
  <si>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</si>
  <si>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</si>
  <si>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</si>
  <si>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</si>
  <si>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</si>
  <si>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</si>
  <si>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</si>
  <si>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</si>
  <si>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</si>
  <si>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</si>
  <si>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</si>
  <si>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</si>
  <si>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</si>
  <si>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</si>
  <si>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</si>
  <si>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</si>
  <si>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</si>
  <si>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</si>
  <si>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</si>
  <si>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</si>
  <si>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</si>
  <si>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</si>
  <si>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</si>
  <si>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</si>
  <si>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</si>
  <si>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</si>
  <si>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</si>
  <si>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</si>
  <si>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</si>
  <si>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</si>
  <si>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</si>
  <si>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</si>
  <si>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</si>
  <si>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</si>
  <si>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</si>
  <si>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</si>
  <si>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</si>
  <si>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</si>
  <si>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</si>
  <si>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</si>
  <si>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</si>
  <si>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</si>
  <si>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</si>
  <si>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</si>
  <si>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</si>
  <si>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</si>
  <si>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</si>
  <si>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</si>
  <si>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</si>
  <si>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</si>
  <si>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</si>
  <si>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</si>
  <si>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</si>
  <si>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</si>
  <si>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</si>
  <si>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</si>
  <si>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</si>
  <si>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</si>
  <si>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</si>
  <si>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</si>
  <si>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</si>
  <si>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</si>
  <si>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</si>
  <si>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</si>
  <si>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</si>
  <si>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</si>
  <si>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</si>
  <si>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</si>
  <si>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</si>
  <si>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</si>
  <si>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</si>
  <si>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</si>
  <si>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</si>
  <si>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</si>
  <si>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</si>
  <si>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</si>
  <si>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</si>
  <si>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</si>
  <si>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</si>
  <si>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</si>
  <si>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</si>
  <si>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</si>
  <si>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</si>
  <si>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</si>
  <si>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</si>
  <si>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</si>
  <si>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</si>
  <si>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</si>
  <si>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</si>
  <si>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</si>
  <si>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</si>
  <si>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</si>
  <si>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</si>
  <si>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</si>
  <si>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</si>
  <si>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</si>
  <si>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</si>
  <si>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</si>
  <si>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</si>
  <si>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</si>
  <si>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</si>
  <si>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</si>
  <si>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</si>
  <si>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</si>
  <si>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</si>
  <si>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</si>
  <si>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</si>
  <si>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</si>
  <si>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</si>
  <si>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</si>
  <si>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</si>
  <si>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</si>
  <si>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</si>
  <si>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</si>
  <si>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</si>
  <si>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</si>
  <si>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</si>
  <si>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</si>
  <si>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</si>
  <si>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</si>
  <si>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</si>
  <si>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</si>
  <si>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</si>
  <si>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</si>
  <si>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</si>
  <si>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</si>
  <si>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</si>
  <si>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</si>
  <si>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</si>
  <si>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</si>
  <si>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</si>
  <si>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</si>
  <si>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</si>
  <si>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</si>
  <si>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</si>
  <si>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</si>
  <si>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</si>
  <si>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</si>
  <si>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</si>
  <si>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</si>
  <si>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</si>
  <si>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</si>
  <si>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</si>
  <si>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</si>
  <si>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</si>
  <si>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</si>
  <si>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</si>
  <si>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</si>
  <si>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</si>
  <si>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</si>
  <si>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</si>
  <si>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</si>
  <si>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</si>
  <si>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</si>
  <si>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</si>
  <si>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</si>
  <si>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</si>
  <si>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</si>
  <si>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</si>
  <si>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</si>
  <si>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</si>
  <si>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</si>
  <si>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</si>
  <si>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</si>
  <si>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</si>
  <si>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</si>
  <si>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</si>
  <si>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</si>
  <si>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</si>
  <si>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</si>
  <si>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</si>
  <si>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</si>
  <si>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</si>
  <si>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</si>
  <si>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</si>
  <si>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</si>
  <si>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</si>
  <si>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</si>
  <si>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</si>
  <si>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</si>
  <si>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</si>
  <si>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</si>
  <si>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</si>
  <si>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</si>
  <si>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</si>
  <si>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</si>
  <si>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</si>
  <si>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</si>
  <si>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</si>
  <si>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</si>
  <si>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</si>
  <si>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</si>
  <si>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</si>
  <si>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</si>
  <si>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</si>
  <si>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</si>
  <si>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</si>
  <si>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</si>
  <si>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</si>
  <si>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</si>
  <si>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</si>
  <si>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</si>
  <si>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</si>
  <si>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</si>
  <si>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</si>
  <si>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</si>
  <si>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</si>
  <si>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</si>
  <si>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</si>
  <si>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</si>
  <si>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</si>
  <si>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</si>
  <si>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</si>
  <si>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</si>
  <si>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</si>
  <si>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</si>
  <si>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</si>
  <si>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</si>
  <si>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</si>
  <si>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</si>
  <si>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</si>
  <si>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</si>
  <si>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</si>
  <si>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</si>
  <si>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</si>
  <si>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</si>
  <si>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</si>
  <si>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</si>
  <si>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</si>
  <si>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</si>
  <si>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</si>
  <si>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</si>
  <si>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</si>
  <si>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</si>
  <si>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</si>
  <si>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</si>
  <si>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</si>
  <si>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</si>
  <si>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</si>
  <si>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</si>
  <si>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</si>
  <si>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</si>
  <si>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</si>
  <si>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</si>
  <si>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</si>
  <si>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</si>
  <si>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</si>
  <si>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</si>
  <si>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</si>
  <si>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</si>
  <si>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</si>
  <si>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</si>
  <si>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</si>
  <si>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</si>
  <si>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</si>
  <si>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</si>
  <si>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</si>
  <si>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</si>
  <si>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</si>
  <si>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</si>
  <si>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</si>
  <si>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</si>
  <si>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</si>
  <si>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</si>
  <si>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</si>
  <si>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</si>
  <si>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</si>
  <si>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</si>
  <si>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</si>
  <si>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</si>
  <si>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</si>
  <si>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</si>
  <si>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</si>
  <si>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</si>
  <si>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</si>
  <si>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</si>
  <si>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</si>
  <si>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</si>
  <si>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</si>
  <si>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</si>
  <si>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</si>
  <si>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</si>
  <si>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</si>
  <si>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</si>
  <si>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</si>
  <si>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</si>
  <si>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</si>
  <si>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</si>
  <si>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</si>
  <si>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</si>
  <si>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</si>
  <si>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</si>
  <si>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</si>
  <si>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</si>
  <si>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</si>
  <si>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</si>
  <si>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</si>
  <si>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</si>
  <si>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</si>
  <si>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</si>
  <si>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</si>
  <si>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</si>
  <si>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</si>
  <si>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</si>
  <si>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</si>
  <si>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</si>
  <si>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</si>
  <si>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</si>
  <si>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</si>
  <si>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</si>
  <si>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</si>
  <si>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</si>
  <si>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</si>
  <si>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</si>
  <si>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</si>
  <si>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</si>
  <si>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</si>
  <si>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</si>
  <si>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</si>
  <si>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</si>
  <si>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</si>
  <si>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</si>
  <si>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</si>
  <si>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</si>
  <si>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</si>
  <si>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</si>
  <si>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</si>
  <si>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</si>
  <si>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</si>
  <si>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</si>
  <si>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</si>
  <si>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</si>
  <si>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</si>
  <si>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</si>
  <si>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</si>
  <si>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</si>
  <si>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</si>
  <si>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</si>
  <si>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</si>
  <si>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</si>
  <si>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</si>
  <si>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</si>
  <si>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</si>
  <si>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</si>
  <si>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</si>
  <si>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</si>
  <si>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</si>
  <si>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</si>
  <si>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</si>
  <si>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</si>
  <si>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</si>
  <si>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</si>
  <si>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</si>
  <si>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</si>
  <si>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</si>
  <si>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</si>
  <si>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</si>
  <si>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</si>
  <si>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</si>
  <si>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</si>
  <si>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</si>
  <si>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</si>
  <si>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</si>
  <si>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</si>
  <si>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</si>
  <si>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</si>
  <si>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</si>
  <si>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</si>
  <si>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</si>
  <si>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</si>
  <si>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</si>
  <si>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</si>
  <si>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</si>
  <si>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</si>
  <si>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</si>
  <si>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</si>
  <si>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</si>
  <si>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</si>
  <si>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</si>
  <si>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</si>
  <si>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</si>
  <si>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</si>
  <si>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</si>
  <si>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</si>
  <si>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</si>
  <si>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</si>
  <si>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</si>
  <si>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</si>
  <si>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</si>
  <si>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</si>
  <si>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</si>
  <si>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</si>
  <si>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</si>
  <si>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</si>
  <si>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</si>
  <si>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</si>
  <si>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</si>
  <si>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</si>
  <si>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</si>
  <si>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</si>
  <si>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</si>
  <si>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</si>
  <si>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</si>
  <si>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</si>
  <si>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</si>
  <si>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</si>
  <si>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</si>
  <si>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</si>
  <si>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</si>
  <si>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</si>
  <si>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</si>
  <si>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</si>
  <si>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</si>
  <si>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</si>
  <si>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</si>
  <si>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</si>
  <si>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</si>
  <si>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</si>
  <si>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</si>
  <si>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</si>
  <si>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</si>
  <si>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</si>
  <si>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</si>
  <si>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</si>
  <si>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</si>
  <si>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</si>
  <si>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</si>
  <si>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</si>
  <si>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</si>
  <si>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</si>
  <si>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</si>
  <si>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</si>
  <si>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</si>
  <si>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</si>
  <si>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</si>
  <si>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</si>
  <si>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</si>
  <si>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</si>
  <si>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</si>
  <si>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</si>
  <si>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</si>
  <si>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</si>
  <si>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</si>
  <si>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</si>
  <si>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</si>
  <si>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</si>
  <si>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</si>
  <si>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</si>
  <si>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</si>
  <si>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</si>
  <si>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</si>
  <si>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</si>
  <si>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</si>
  <si>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</si>
  <si>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</si>
  <si>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</si>
  <si>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</si>
  <si>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</si>
  <si>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</si>
  <si>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</si>
  <si>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</si>
  <si>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</si>
  <si>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</si>
  <si>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</si>
  <si>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</si>
  <si>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</si>
  <si>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</si>
  <si>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</si>
  <si>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</si>
  <si>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</si>
  <si>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</si>
  <si>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</si>
  <si>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</si>
  <si>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</si>
  <si>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</si>
  <si>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</si>
  <si>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</si>
  <si>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</si>
  <si>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</si>
  <si>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</si>
  <si>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</si>
  <si>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</si>
  <si>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</si>
  <si>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</si>
  <si>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</si>
  <si>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</si>
  <si>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</si>
  <si>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</si>
  <si>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</si>
  <si>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</si>
  <si>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</si>
  <si>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</si>
  <si>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</si>
  <si>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</si>
  <si>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</si>
  <si>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</si>
  <si>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</si>
  <si>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</si>
  <si>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</si>
  <si>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</si>
  <si>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</si>
  <si>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</si>
  <si>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</si>
  <si>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</si>
  <si>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</si>
  <si>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</si>
  <si>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</si>
  <si>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</si>
  <si>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</si>
  <si>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</si>
  <si>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</si>
  <si>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山姆</t>
    <phoneticPr fontId="134" type="noConversion"/>
  </si>
  <si>
    <t>第1年2018.3.19</t>
    <phoneticPr fontId="134" type="noConversion"/>
  </si>
  <si>
    <t>第2年2019</t>
    <phoneticPr fontId="134" type="noConversion"/>
  </si>
  <si>
    <t>第3年2020</t>
    <phoneticPr fontId="134" type="noConversion"/>
  </si>
  <si>
    <t>第4年2021</t>
    <phoneticPr fontId="134" type="noConversion"/>
  </si>
  <si>
    <t>第5年2022</t>
    <phoneticPr fontId="134" type="noConversion"/>
  </si>
  <si>
    <t>第6年2023</t>
    <phoneticPr fontId="134" type="noConversion"/>
  </si>
  <si>
    <t>第7年2024</t>
    <phoneticPr fontId="134" type="noConversion"/>
  </si>
  <si>
    <t>第8年</t>
  </si>
  <si>
    <t>第9年</t>
  </si>
  <si>
    <t>第10年</t>
  </si>
  <si>
    <t>日租金</t>
    <phoneticPr fontId="134" type="noConversion"/>
  </si>
  <si>
    <t>日租金</t>
    <phoneticPr fontId="134" type="noConversion"/>
  </si>
  <si>
    <t>面积</t>
    <phoneticPr fontId="134" type="noConversion"/>
  </si>
  <si>
    <t>租金</t>
    <phoneticPr fontId="134" type="noConversion"/>
  </si>
  <si>
    <t>1层</t>
    <phoneticPr fontId="134" type="noConversion"/>
  </si>
  <si>
    <t>1层夹层</t>
    <phoneticPr fontId="134" type="noConversion"/>
  </si>
  <si>
    <t>地下1层</t>
    <phoneticPr fontId="134" type="noConversion"/>
  </si>
  <si>
    <t>合计</t>
    <phoneticPr fontId="134" type="noConversion"/>
  </si>
  <si>
    <t>新光界</t>
    <phoneticPr fontId="134" type="noConversion"/>
  </si>
  <si>
    <t>产权</t>
    <phoneticPr fontId="134" type="noConversion"/>
  </si>
  <si>
    <r>
      <t>2</t>
    </r>
    <r>
      <rPr>
        <sz val="11"/>
        <color theme="1"/>
        <rFont val="宋体"/>
        <family val="3"/>
        <charset val="134"/>
        <scheme val="minor"/>
      </rPr>
      <t>022.4.30</t>
    </r>
    <phoneticPr fontId="134" type="noConversion"/>
  </si>
  <si>
    <t>租赁</t>
    <phoneticPr fontId="134" type="noConversion"/>
  </si>
  <si>
    <t>可租商铺</t>
    <phoneticPr fontId="134" type="noConversion"/>
  </si>
  <si>
    <t>配套</t>
    <phoneticPr fontId="134" type="noConversion"/>
  </si>
  <si>
    <t>售价</t>
    <phoneticPr fontId="134" type="noConversion"/>
  </si>
  <si>
    <t>售价</t>
    <phoneticPr fontId="134" type="noConversion"/>
  </si>
  <si>
    <t>2层</t>
    <phoneticPr fontId="134" type="noConversion"/>
  </si>
  <si>
    <t>3层</t>
    <phoneticPr fontId="134" type="noConversion"/>
  </si>
  <si>
    <t>附属层</t>
    <phoneticPr fontId="134" type="noConversion"/>
  </si>
  <si>
    <t>是</t>
  </si>
  <si>
    <t>地上</t>
  </si>
  <si>
    <t>商业</t>
    <phoneticPr fontId="7" type="noConversion"/>
  </si>
  <si>
    <t>成新度</t>
  </si>
  <si>
    <t>2021-12-23 15:00</t>
  </si>
  <si>
    <t xml:space="preserve"> 北京大兴宾馆有限责任公司  </t>
  </si>
  <si>
    <t xml:space="preserve"> 已成交 </t>
  </si>
  <si>
    <t xml:space="preserve">2021年第3批次 </t>
  </si>
  <si>
    <t xml:space="preserve"> 挂牌 </t>
  </si>
  <si>
    <t xml:space="preserve"> B14旅馆用地 </t>
  </si>
  <si>
    <t xml:space="preserve"> 商业/办公用地 </t>
  </si>
  <si>
    <t>京土整储挂(兴)[2021]089号</t>
  </si>
  <si>
    <t xml:space="preserve"> 京土整储挂(兴)[2021]089号 </t>
  </si>
  <si>
    <t xml:space="preserve"> 大兴区 </t>
  </si>
  <si>
    <t>北京市</t>
  </si>
  <si>
    <t>北京市大兴区黄村镇DX00-0201-6001地块B14旅馆用地</t>
  </si>
  <si>
    <t xml:space="preserve"> 中国太平洋人寿保险股份有限公司  </t>
  </si>
  <si>
    <t xml:space="preserve">-- </t>
  </si>
  <si>
    <t xml:space="preserve"> F3其他类多功能用地 </t>
  </si>
  <si>
    <t>京土整储挂(开)[2021]099号</t>
  </si>
  <si>
    <t xml:space="preserve"> 京土整储挂(开)[2021]099号 </t>
  </si>
  <si>
    <t>北京经济技术开发区亦庄新城0902街区JG01-07地块F3其他类多功能用地</t>
  </si>
  <si>
    <t xml:space="preserve"> 北京新航城建设实业发展有限公司  </t>
  </si>
  <si>
    <t xml:space="preserve"> B4综合性商业金融服务业用地 </t>
  </si>
  <si>
    <t>京土储挂(兴临空)[2022]019号</t>
  </si>
  <si>
    <t xml:space="preserve"> 京土储挂(兴临空)[2022]019号 </t>
  </si>
  <si>
    <t>北京大兴国际机场临空经济区(北京部分)0205街区DX09-0103-0205地块B4综合性商业金融服务业用地</t>
  </si>
  <si>
    <t>2022-05-02 15:00</t>
  </si>
  <si>
    <t xml:space="preserve"> ≤2.2 </t>
  </si>
  <si>
    <t>京土储挂(兴临空)[2022]020号</t>
  </si>
  <si>
    <t xml:space="preserve"> 京土储挂(兴临空)[2022]020号 </t>
  </si>
  <si>
    <t>北京大兴国际机场临空经济区 DX12-0105-6006、6009 地块F3其他类多功能用地</t>
  </si>
  <si>
    <t>2022-06-23 15:00</t>
  </si>
  <si>
    <t xml:space="preserve"> 北京京东昆岳科技产业创新发展有限公司  </t>
  </si>
  <si>
    <t xml:space="preserve"> ≤5.0 </t>
  </si>
  <si>
    <t>京土储挂(开)[2022]039号</t>
  </si>
  <si>
    <t xml:space="preserve"> 京土储挂(开)[2022]039号 </t>
  </si>
  <si>
    <t>北京经济技术开发区亦庄新城0303街区C14C-3地块F3其他类多功能用地</t>
  </si>
  <si>
    <t>2023-01-19 15:00</t>
  </si>
  <si>
    <t xml:space="preserve"> 空气(北京)氢能科技有限公司  </t>
  </si>
  <si>
    <t xml:space="preserve"> ≤0.4 </t>
  </si>
  <si>
    <t xml:space="preserve"> S5加油加气站(加氢站)用地 </t>
  </si>
  <si>
    <t>京土储挂(兴临空)[2022]072号</t>
  </si>
  <si>
    <t xml:space="preserve"> 京土储挂(兴临空)[2022]072号 </t>
  </si>
  <si>
    <t>北京大兴国际机场临空经济区DX12-0105-6103地块S5加油加气站(加氢站)用地</t>
  </si>
  <si>
    <t xml:space="preserve"> 电建智汇(北京)运营管理有限公司  </t>
  </si>
  <si>
    <t xml:space="preserve"> F81集体产业用地 </t>
  </si>
  <si>
    <t>京规自集使挂(兴)[2023]002号</t>
  </si>
  <si>
    <t xml:space="preserve"> 京规自集使挂(兴)[2023]002号 </t>
  </si>
  <si>
    <t>大兴区西红门镇集体经营性建设用地2号地2-002A地块</t>
  </si>
  <si>
    <t>2024-08-19 15:00</t>
  </si>
  <si>
    <t xml:space="preserve"> 北京海创英才安居置业有限公司  </t>
  </si>
  <si>
    <t xml:space="preserve"> ≤2.5 </t>
  </si>
  <si>
    <t xml:space="preserve"> F3 其他类多功能用地 </t>
  </si>
  <si>
    <t>京土储挂(开)[2024]028号</t>
  </si>
  <si>
    <t xml:space="preserve"> 京土储挂(开)[2024]028号 </t>
  </si>
  <si>
    <t>北京经济技术开发区亦庄新城0701 街区 N17F3地块F3其他类多功能用地</t>
  </si>
  <si>
    <t>溢价率(%)</t>
  </si>
  <si>
    <t>成交楼面价(元/㎡)</t>
  </si>
  <si>
    <t>成交每亩价(万元/亩)</t>
  </si>
  <si>
    <t>成交价(万元)</t>
  </si>
  <si>
    <t>保证金截止时间</t>
  </si>
  <si>
    <t>保证金(万元)</t>
  </si>
  <si>
    <t>起始价(万元)</t>
  </si>
  <si>
    <t>受让单位</t>
  </si>
  <si>
    <t>交易状态</t>
  </si>
  <si>
    <t>成交时间</t>
  </si>
  <si>
    <t>截止时间</t>
  </si>
  <si>
    <t>集中供地</t>
  </si>
  <si>
    <t>出让方式</t>
  </si>
  <si>
    <t>容积率</t>
  </si>
  <si>
    <t>详细规划</t>
  </si>
  <si>
    <t>用地性质</t>
  </si>
  <si>
    <t>规划建筑面积(㎡)</t>
  </si>
  <si>
    <t>建设用地面积(㎡)</t>
  </si>
  <si>
    <t>地块编号</t>
  </si>
  <si>
    <t>公告编号</t>
  </si>
  <si>
    <t>区县</t>
  </si>
  <si>
    <t>城市</t>
  </si>
  <si>
    <t>地块名称</t>
  </si>
  <si>
    <t>Ⅵ-兴1</t>
  </si>
  <si>
    <t>自定义容积率</t>
  </si>
  <si>
    <t>不临65条商业街</t>
  </si>
  <si>
    <t>与级别开发程度一致</t>
  </si>
  <si>
    <t>较好</t>
  </si>
  <si>
    <t>未包含在土地购买价格中</t>
  </si>
  <si>
    <t>全部缴纳</t>
  </si>
  <si>
    <t>已包含在土地取得成本中</t>
  </si>
  <si>
    <t>收益法</t>
  </si>
  <si>
    <t>产权</t>
    <phoneticPr fontId="134" type="noConversion"/>
  </si>
  <si>
    <t>测绘</t>
    <phoneticPr fontId="134" type="noConversion"/>
  </si>
  <si>
    <t>系数</t>
    <phoneticPr fontId="134" type="noConversion"/>
  </si>
  <si>
    <t>价值时点</t>
    <phoneticPr fontId="134" type="noConversion"/>
  </si>
  <si>
    <t>租赁面积</t>
  </si>
  <si>
    <t>租赁期限</t>
  </si>
  <si>
    <t>到期时间</t>
    <phoneticPr fontId="134" type="noConversion"/>
  </si>
  <si>
    <t>时间</t>
  </si>
  <si>
    <t>年租金</t>
  </si>
  <si>
    <t>剩余租赁期</t>
  </si>
  <si>
    <t>平均日租金</t>
  </si>
  <si>
    <t>收益期内总收益</t>
  </si>
  <si>
    <t>估价对象总面积</t>
  </si>
  <si>
    <t>市调租金</t>
  </si>
  <si>
    <t>市调增长率</t>
  </si>
  <si>
    <t>租期结束后日租金</t>
  </si>
  <si>
    <t>系数</t>
    <phoneticPr fontId="3" type="noConversion"/>
  </si>
  <si>
    <t>租金</t>
    <phoneticPr fontId="3" type="noConversion"/>
  </si>
  <si>
    <t>1层</t>
    <phoneticPr fontId="3" type="noConversion"/>
  </si>
  <si>
    <r>
      <t>2</t>
    </r>
    <r>
      <rPr>
        <sz val="10"/>
        <color indexed="8"/>
        <rFont val="宋体"/>
        <family val="3"/>
        <charset val="134"/>
      </rPr>
      <t>层</t>
    </r>
    <phoneticPr fontId="3" type="noConversion"/>
  </si>
  <si>
    <t>3层</t>
  </si>
  <si>
    <r>
      <t>4层</t>
    </r>
    <r>
      <rPr>
        <sz val="10"/>
        <color indexed="8"/>
        <rFont val="宋体"/>
        <family val="3"/>
        <charset val="134"/>
      </rPr>
      <t/>
    </r>
  </si>
  <si>
    <t>5层</t>
  </si>
  <si>
    <r>
      <t>6层</t>
    </r>
    <r>
      <rPr>
        <sz val="10"/>
        <color indexed="8"/>
        <rFont val="宋体"/>
        <family val="3"/>
        <charset val="134"/>
      </rPr>
      <t/>
    </r>
  </si>
  <si>
    <t>交付日</t>
    <phoneticPr fontId="134" type="noConversion"/>
  </si>
  <si>
    <t>2022.4.30-2023.4.29</t>
    <phoneticPr fontId="134" type="noConversion"/>
  </si>
  <si>
    <t>2023.4.30-2024.4.30</t>
    <phoneticPr fontId="134" type="noConversion"/>
  </si>
  <si>
    <t>2024.4.30-2025.4.30</t>
    <phoneticPr fontId="134" type="noConversion"/>
  </si>
  <si>
    <t>2025.4.30-2026.4.31</t>
    <phoneticPr fontId="134" type="noConversion"/>
  </si>
  <si>
    <t>2026.4.30-2027.4.31</t>
    <phoneticPr fontId="134" type="noConversion"/>
  </si>
  <si>
    <t>2027.4.30-2028.4.32</t>
    <phoneticPr fontId="134" type="noConversion"/>
  </si>
  <si>
    <t>2028.4.30-2029.4.33</t>
    <phoneticPr fontId="134" type="noConversion"/>
  </si>
  <si>
    <t>1年</t>
  </si>
  <si>
    <t>1年</t>
    <phoneticPr fontId="134" type="noConversion"/>
  </si>
  <si>
    <t>年</t>
    <phoneticPr fontId="3" type="noConversion"/>
  </si>
  <si>
    <t>成本法</t>
  </si>
  <si>
    <t>押一</t>
  </si>
  <si>
    <t>钢混</t>
  </si>
  <si>
    <t>非生产用房</t>
  </si>
  <si>
    <t>否</t>
  </si>
  <si>
    <t>现房</t>
  </si>
  <si>
    <t>项目局部</t>
  </si>
  <si>
    <t>正常</t>
  </si>
  <si>
    <t>商业</t>
    <phoneticPr fontId="30" type="noConversion"/>
  </si>
  <si>
    <t>较规则</t>
    <phoneticPr fontId="30" type="noConversion"/>
  </si>
  <si>
    <t>设备</t>
    <phoneticPr fontId="134" type="noConversion"/>
  </si>
  <si>
    <t>购物中心</t>
    <phoneticPr fontId="247" type="noConversion"/>
  </si>
  <si>
    <t>多层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</si>
  <si>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</si>
  <si>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</si>
  <si>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</si>
  <si>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</si>
  <si>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</si>
  <si>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</si>
  <si>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</si>
  <si>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</si>
  <si>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</si>
  <si>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</si>
  <si>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</si>
  <si>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</si>
  <si>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</si>
  <si>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</si>
  <si>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</si>
  <si>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</si>
  <si>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</si>
  <si>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</si>
  <si>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</si>
  <si>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4R商业</t>
    <phoneticPr fontId="134" type="noConversion"/>
  </si>
  <si>
    <t>七通</t>
  </si>
  <si>
    <t>较规则</t>
  </si>
  <si>
    <t>较适宜</t>
  </si>
  <si>
    <t>较适宜</t>
    <phoneticPr fontId="30" type="noConversion"/>
  </si>
  <si>
    <t>六通</t>
  </si>
  <si>
    <t>六通</t>
    <phoneticPr fontId="30" type="noConversion"/>
  </si>
  <si>
    <t>较好</t>
    <phoneticPr fontId="30" type="noConversion"/>
  </si>
  <si>
    <t>4S办公</t>
    <phoneticPr fontId="134" type="noConversion"/>
  </si>
  <si>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</si>
  <si>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</si>
  <si>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</si>
  <si>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</si>
  <si>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</si>
  <si>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</si>
  <si>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</si>
  <si>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</si>
  <si>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出让金+开发费</t>
  </si>
  <si>
    <t>总价</t>
  </si>
  <si>
    <t>情况3</t>
  </si>
  <si>
    <t>自行开发建设</t>
  </si>
  <si>
    <t>非个人房产</t>
  </si>
  <si>
    <t>楼层修正</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</si>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</sst>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2"/>
      <color theme="1"/>
      <name val="宋体"/>
      <family val="2"/>
      <scheme val="minor"/>
    </font>
    <font>
      <sz val="10"/>
      <color theme="1"/>
      <name val="宋体"/>
      <family val="2"/>
      <scheme val="minor"/>
    </font>
    <font>
      <b/>
      <sz val="22"/>
      <name val="宋体"/>
      <family val="3"/>
      <charset val="134"/>
    </font>
    <font>
      <sz val="10"/>
      <color rgb="FFFF0000"/>
      <name val="宋体"/>
      <family val="2"/>
      <scheme val="minor"/>
    </font>
    <font>
      <sz val="10"/>
      <color rgb="FFFF0000"/>
      <name val="宋体"/>
      <family val="3"/>
      <charset val="134"/>
      <scheme val="minor"/>
    </font>
    <font>
      <sz val="11"/>
      <color theme="1"/>
      <name val="宋体"/>
      <family val="2"/>
      <charset val="134"/>
    </font>
    <font>
      <i/>
      <sz val="9"/>
      <color theme="1"/>
      <name val="Arial"/>
      <family val="2"/>
    </font>
    <font>
      <i/>
      <sz val="9"/>
      <color theme="1"/>
      <name val="宋体"/>
      <family val="3"/>
      <charset val="134"/>
    </font>
    <font>
      <b/>
      <sz val="11"/>
      <color theme="1"/>
      <name val="宋体"/>
      <family val="2"/>
      <scheme val="minor"/>
    </font>
    <font>
      <b/>
      <sz val="11"/>
      <name val="宋体"/>
      <family val="3"/>
      <charset val="134"/>
      <scheme val="minor"/>
    </font>
    <font>
      <b/>
      <sz val="11"/>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5">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xf numFmtId="43" fontId="36" fillId="0" borderId="0" applyFont="0" applyFill="0" applyBorder="0" applyAlignment="0" applyProtection="0"/>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xf numFmtId="9" fontId="95" fillId="0" borderId="0" applyFont="0" applyFill="0" applyBorder="0" applyAlignment="0" applyProtection="0">
      <alignment vertical="center"/>
    </xf>
  </cellStyleXfs>
  <cellXfs count="385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0" borderId="1" xfId="10" applyFont="1" applyBorder="1" applyAlignment="1">
      <alignment horizontal="left" vertical="center"/>
    </xf>
    <xf numFmtId="0" fontId="95" fillId="5" borderId="1" xfId="10" applyFont="1" applyFill="1" applyBorder="1" applyAlignment="1">
      <alignment horizontal="left" vertical="center"/>
    </xf>
    <xf numFmtId="0" fontId="95" fillId="0" borderId="0" xfId="10" applyAlignment="1">
      <alignment horizontal="left" vertical="center"/>
    </xf>
    <xf numFmtId="0" fontId="95" fillId="0" borderId="1" xfId="10" applyBorder="1" applyAlignment="1">
      <alignment horizontal="left" vertical="center"/>
    </xf>
    <xf numFmtId="0" fontId="95" fillId="5" borderId="1" xfId="10" applyFill="1" applyBorder="1" applyAlignment="1">
      <alignment horizontal="left" vertical="center"/>
    </xf>
    <xf numFmtId="0" fontId="96" fillId="0" borderId="1" xfId="10" applyFont="1" applyBorder="1" applyAlignment="1">
      <alignment horizontal="left" vertical="center"/>
    </xf>
    <xf numFmtId="0" fontId="95" fillId="0" borderId="0" xfId="10" applyBorder="1" applyAlignment="1">
      <alignment horizontal="left" vertical="center"/>
    </xf>
    <xf numFmtId="0" fontId="95" fillId="0" borderId="0" xfId="10" applyFont="1" applyBorder="1" applyAlignment="1">
      <alignment horizontal="left" vertical="center"/>
    </xf>
    <xf numFmtId="0" fontId="107" fillId="0" borderId="0" xfId="19" applyNumberFormat="1" applyFont="1" applyAlignment="1">
      <alignment horizontal="left" vertical="center"/>
    </xf>
    <xf numFmtId="0" fontId="269" fillId="0" borderId="1" xfId="10" applyFont="1" applyFill="1" applyBorder="1" applyAlignment="1">
      <alignment horizontal="left" vertical="center"/>
    </xf>
    <xf numFmtId="0" fontId="36" fillId="0" borderId="0" xfId="4" applyAlignment="1">
      <alignment horizontal="left" vertical="center"/>
    </xf>
    <xf numFmtId="14" fontId="36" fillId="0" borderId="0" xfId="4" applyNumberFormat="1" applyAlignment="1">
      <alignment horizontal="left" vertical="center"/>
    </xf>
    <xf numFmtId="43" fontId="0" fillId="0" borderId="0" xfId="20" applyFont="1" applyAlignment="1">
      <alignment horizontal="left" vertical="center"/>
    </xf>
    <xf numFmtId="0" fontId="135" fillId="0" borderId="1" xfId="4" applyFont="1" applyBorder="1" applyAlignment="1">
      <alignment horizontal="left" vertical="center"/>
    </xf>
    <xf numFmtId="43" fontId="135" fillId="0" borderId="1" xfId="20" applyFont="1" applyBorder="1" applyAlignment="1">
      <alignment horizontal="left" vertical="center"/>
    </xf>
    <xf numFmtId="0" fontId="135" fillId="0" borderId="0" xfId="4" applyFont="1" applyAlignment="1">
      <alignment horizontal="left" vertical="center"/>
    </xf>
    <xf numFmtId="0" fontId="36" fillId="0" borderId="1" xfId="4" applyBorder="1" applyAlignment="1">
      <alignment horizontal="left" vertical="center"/>
    </xf>
    <xf numFmtId="0" fontId="36" fillId="0" borderId="1" xfId="4" applyFont="1" applyBorder="1" applyAlignment="1">
      <alignment horizontal="left" vertical="center"/>
    </xf>
    <xf numFmtId="0" fontId="36" fillId="0" borderId="1" xfId="20" applyNumberFormat="1" applyFont="1" applyBorder="1" applyAlignment="1">
      <alignment horizontal="left" vertical="center"/>
    </xf>
    <xf numFmtId="43" fontId="0" fillId="0" borderId="1" xfId="20" applyNumberFormat="1" applyFont="1" applyBorder="1" applyAlignment="1">
      <alignment horizontal="left" vertical="center"/>
    </xf>
    <xf numFmtId="0" fontId="95" fillId="0" borderId="1" xfId="20" applyNumberFormat="1" applyFont="1" applyBorder="1" applyAlignment="1">
      <alignment horizontal="left" vertical="center"/>
    </xf>
    <xf numFmtId="0" fontId="0" fillId="0" borderId="1" xfId="20" applyNumberFormat="1" applyFont="1" applyBorder="1" applyAlignment="1">
      <alignment horizontal="left" vertical="center"/>
    </xf>
    <xf numFmtId="0" fontId="3" fillId="7" borderId="1" xfId="4" applyFont="1" applyFill="1" applyBorder="1" applyAlignment="1">
      <alignment horizontal="left" vertical="center"/>
    </xf>
    <xf numFmtId="0" fontId="3" fillId="0" borderId="1" xfId="4" applyFont="1" applyBorder="1" applyAlignment="1">
      <alignment horizontal="left" vertical="center"/>
    </xf>
    <xf numFmtId="10" fontId="3" fillId="0" borderId="1" xfId="4" applyNumberFormat="1" applyFont="1" applyBorder="1" applyAlignment="1">
      <alignment horizontal="left" vertical="center"/>
    </xf>
    <xf numFmtId="0" fontId="0" fillId="0" borderId="0" xfId="20" applyNumberFormat="1" applyFont="1" applyAlignment="1">
      <alignment horizontal="left" vertical="center"/>
    </xf>
    <xf numFmtId="0" fontId="95" fillId="0" borderId="0" xfId="20" applyNumberFormat="1" applyFont="1" applyAlignment="1">
      <alignment horizontal="left" vertical="center"/>
    </xf>
    <xf numFmtId="0" fontId="36" fillId="0" borderId="0" xfId="4" applyNumberFormat="1" applyAlignment="1">
      <alignment horizontal="left" vertical="center"/>
    </xf>
    <xf numFmtId="0" fontId="94" fillId="0" borderId="0" xfId="4" applyFont="1" applyAlignment="1">
      <alignment horizontal="left" vertical="center"/>
    </xf>
    <xf numFmtId="0" fontId="269" fillId="0" borderId="0" xfId="20" applyNumberFormat="1" applyFont="1" applyAlignment="1">
      <alignment horizontal="left" vertical="center"/>
    </xf>
    <xf numFmtId="14" fontId="135" fillId="0" borderId="0" xfId="4" applyNumberFormat="1" applyFont="1" applyAlignment="1">
      <alignment horizontal="left" vertical="center"/>
    </xf>
    <xf numFmtId="14" fontId="36" fillId="9" borderId="1" xfId="4" applyNumberFormat="1" applyFill="1" applyBorder="1" applyAlignment="1">
      <alignment horizontal="left" vertical="center"/>
    </xf>
    <xf numFmtId="0" fontId="36" fillId="0" borderId="0" xfId="4" applyFill="1" applyAlignment="1">
      <alignment horizontal="left" vertical="center"/>
    </xf>
    <xf numFmtId="0" fontId="274" fillId="0" borderId="0" xfId="19" applyNumberFormat="1" applyFont="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13" xfId="10" applyFont="1" applyBorder="1" applyAlignment="1">
      <alignment horizontal="left" vertical="center"/>
    </xf>
    <xf numFmtId="0" fontId="95" fillId="0" borderId="2" xfId="10" applyFont="1" applyBorder="1" applyAlignment="1">
      <alignment horizontal="left" vertical="center"/>
    </xf>
    <xf numFmtId="0" fontId="276" fillId="22" borderId="0" xfId="0" applyFont="1" applyFill="1" applyAlignment="1" applyProtection="1">
      <alignment horizontal="right" vertical="center" wrapText="1"/>
      <protection locked="0"/>
    </xf>
    <xf numFmtId="181" fontId="98" fillId="0" borderId="0" xfId="17" applyNumberFormat="1" applyFont="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2"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6" fillId="0" borderId="0" xfId="0" applyFont="1" applyAlignment="1" applyProtection="1">
      <alignment horizontal="right" vertical="center" wrapText="1"/>
      <protection locked="0"/>
    </xf>
    <xf numFmtId="0" fontId="98" fillId="24" borderId="0" xfId="0" applyFont="1" applyFill="1" applyAlignment="1" applyProtection="1">
      <alignment vertical="center" wrapText="1"/>
      <protection locked="0"/>
    </xf>
    <xf numFmtId="0" fontId="114" fillId="0" borderId="0" xfId="0" applyFont="1" applyAlignment="1" applyProtection="1">
      <alignment horizontal="left" vertical="center" wrapText="1"/>
      <protection locked="0"/>
    </xf>
    <xf numFmtId="0" fontId="278"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9" fillId="0" borderId="1" xfId="12" applyFont="1" applyFill="1" applyBorder="1" applyAlignment="1" applyProtection="1">
      <alignment horizontal="left"/>
      <protection locked="0"/>
    </xf>
    <xf numFmtId="0" fontId="280" fillId="0" borderId="13" xfId="12" applyFont="1" applyFill="1" applyBorder="1" applyAlignment="1" applyProtection="1">
      <alignment horizontal="left" vertical="center" wrapText="1"/>
      <protection locked="0"/>
    </xf>
    <xf numFmtId="0" fontId="128" fillId="0" borderId="44" xfId="0" applyNumberFormat="1" applyFont="1" applyFill="1" applyBorder="1" applyAlignment="1" applyProtection="1">
      <alignment horizontal="center" vertical="center" wrapText="1"/>
      <protection locked="0"/>
    </xf>
    <xf numFmtId="0" fontId="77" fillId="7" borderId="0" xfId="0" applyFont="1" applyFill="1" applyAlignment="1" applyProtection="1">
      <alignment horizontal="left" vertical="center"/>
      <protection locked="0"/>
    </xf>
    <xf numFmtId="0" fontId="99" fillId="16" borderId="1" xfId="0" applyFont="1" applyFill="1" applyBorder="1" applyAlignment="1" applyProtection="1">
      <alignment horizontal="center" vertical="center" wrapText="1"/>
      <protection locked="0"/>
    </xf>
    <xf numFmtId="9" fontId="47" fillId="16" borderId="5"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3"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72" fillId="0" borderId="0" xfId="4" applyFont="1" applyAlignment="1">
      <alignment horizontal="left" vertical="center"/>
    </xf>
    <xf numFmtId="0" fontId="271" fillId="0" borderId="0" xfId="19" applyNumberFormat="1" applyFont="1" applyAlignment="1">
      <alignment horizontal="left" vertical="center"/>
    </xf>
    <xf numFmtId="0" fontId="271" fillId="0" borderId="0" xfId="19" applyNumberFormat="1" applyFont="1" applyAlignment="1">
      <alignment horizontal="left" vertical="center" wrapText="1"/>
    </xf>
    <xf numFmtId="14" fontId="107" fillId="0" borderId="0" xfId="19" applyNumberFormat="1" applyFont="1" applyAlignment="1">
      <alignment horizontal="left" vertical="center"/>
    </xf>
    <xf numFmtId="0" fontId="273" fillId="0" borderId="0" xfId="19" applyNumberFormat="1" applyFont="1" applyAlignment="1">
      <alignment horizontal="left" vertical="center" wrapText="1"/>
    </xf>
    <xf numFmtId="0" fontId="274" fillId="0" borderId="0" xfId="19" applyNumberFormat="1" applyFont="1" applyAlignment="1">
      <alignment horizontal="left" vertical="center"/>
    </xf>
    <xf numFmtId="14" fontId="274" fillId="0" borderId="0" xfId="19" applyNumberFormat="1" applyFont="1" applyAlignment="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5">
    <cellStyle name="百分比" xfId="17" builtinId="5"/>
    <cellStyle name="百分比 2" xfId="14"/>
    <cellStyle name="百分比 3" xfId="24"/>
    <cellStyle name="百分比 4" xfId="21"/>
    <cellStyle name="常规" xfId="0" builtinId="0"/>
    <cellStyle name="常规 10" xfId="19"/>
    <cellStyle name="常规 10 2" xfId="22"/>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0"/>
    <cellStyle name="千位分隔 2 2" xfId="23"/>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137841</xdr:rowOff>
    </xdr:from>
    <xdr:to>
      <xdr:col>4</xdr:col>
      <xdr:colOff>657225</xdr:colOff>
      <xdr:row>49</xdr:row>
      <xdr:rowOff>84680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09516"/>
          <a:ext cx="4667250" cy="7004864"/>
        </a:xfrm>
        <a:prstGeom prst="rect">
          <a:avLst/>
        </a:prstGeom>
      </xdr:spPr>
    </xdr:pic>
    <xdr:clientData/>
  </xdr:twoCellAnchor>
  <xdr:twoCellAnchor editAs="oneCell">
    <xdr:from>
      <xdr:col>3</xdr:col>
      <xdr:colOff>1022537</xdr:colOff>
      <xdr:row>49</xdr:row>
      <xdr:rowOff>177613</xdr:rowOff>
    </xdr:from>
    <xdr:to>
      <xdr:col>9</xdr:col>
      <xdr:colOff>54079</xdr:colOff>
      <xdr:row>85</xdr:row>
      <xdr:rowOff>153634</xdr:rowOff>
    </xdr:to>
    <xdr:pic>
      <xdr:nvPicPr>
        <xdr:cNvPr id="3" name="图片 2"/>
        <xdr:cNvPicPr>
          <a:picLocks noChangeAspect="1"/>
        </xdr:cNvPicPr>
      </xdr:nvPicPr>
      <xdr:blipFill>
        <a:blip xmlns:r="http://schemas.openxmlformats.org/officeDocument/2006/relationships" r:embed="rId2"/>
        <a:stretch>
          <a:fillRect/>
        </a:stretch>
      </xdr:blipFill>
      <xdr:spPr>
        <a:xfrm>
          <a:off x="4784912" y="9207313"/>
          <a:ext cx="5460917" cy="6491121"/>
        </a:xfrm>
        <a:prstGeom prst="rect">
          <a:avLst/>
        </a:prstGeom>
      </xdr:spPr>
    </xdr:pic>
    <xdr:clientData/>
  </xdr:twoCellAnchor>
  <xdr:twoCellAnchor editAs="oneCell">
    <xdr:from>
      <xdr:col>0</xdr:col>
      <xdr:colOff>0</xdr:colOff>
      <xdr:row>49</xdr:row>
      <xdr:rowOff>28575</xdr:rowOff>
    </xdr:from>
    <xdr:to>
      <xdr:col>4</xdr:col>
      <xdr:colOff>869481</xdr:colOff>
      <xdr:row>89</xdr:row>
      <xdr:rowOff>1135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58275"/>
          <a:ext cx="4879506" cy="7211560"/>
        </a:xfrm>
        <a:prstGeom prst="rect">
          <a:avLst/>
        </a:prstGeom>
      </xdr:spPr>
    </xdr:pic>
    <xdr:clientData/>
  </xdr:twoCellAnchor>
  <xdr:twoCellAnchor editAs="oneCell">
    <xdr:from>
      <xdr:col>0</xdr:col>
      <xdr:colOff>0</xdr:colOff>
      <xdr:row>88</xdr:row>
      <xdr:rowOff>154081</xdr:rowOff>
    </xdr:from>
    <xdr:to>
      <xdr:col>5</xdr:col>
      <xdr:colOff>412267</xdr:colOff>
      <xdr:row>123</xdr:row>
      <xdr:rowOff>101733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241806"/>
          <a:ext cx="5346217" cy="6281777"/>
        </a:xfrm>
        <a:prstGeom prst="rect">
          <a:avLst/>
        </a:prstGeom>
      </xdr:spPr>
    </xdr:pic>
    <xdr:clientData/>
  </xdr:twoCellAnchor>
  <xdr:twoCellAnchor editAs="oneCell">
    <xdr:from>
      <xdr:col>0</xdr:col>
      <xdr:colOff>0</xdr:colOff>
      <xdr:row>128</xdr:row>
      <xdr:rowOff>0</xdr:rowOff>
    </xdr:from>
    <xdr:to>
      <xdr:col>6</xdr:col>
      <xdr:colOff>903984</xdr:colOff>
      <xdr:row>177</xdr:row>
      <xdr:rowOff>132225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3326725"/>
          <a:ext cx="7123809" cy="9000000"/>
        </a:xfrm>
        <a:prstGeom prst="rect">
          <a:avLst/>
        </a:prstGeom>
      </xdr:spPr>
    </xdr:pic>
    <xdr:clientData/>
  </xdr:twoCellAnchor>
  <xdr:twoCellAnchor editAs="oneCell">
    <xdr:from>
      <xdr:col>5</xdr:col>
      <xdr:colOff>937372</xdr:colOff>
      <xdr:row>128</xdr:row>
      <xdr:rowOff>89647</xdr:rowOff>
    </xdr:from>
    <xdr:to>
      <xdr:col>11</xdr:col>
      <xdr:colOff>822309</xdr:colOff>
      <xdr:row>176</xdr:row>
      <xdr:rowOff>155228</xdr:rowOff>
    </xdr:to>
    <xdr:pic>
      <xdr:nvPicPr>
        <xdr:cNvPr id="7" name="图片 6"/>
        <xdr:cNvPicPr>
          <a:picLocks noChangeAspect="1"/>
        </xdr:cNvPicPr>
      </xdr:nvPicPr>
      <xdr:blipFill>
        <a:blip xmlns:r="http://schemas.openxmlformats.org/officeDocument/2006/relationships" r:embed="rId6"/>
        <a:stretch>
          <a:fillRect/>
        </a:stretch>
      </xdr:blipFill>
      <xdr:spPr>
        <a:xfrm>
          <a:off x="6757147" y="23416372"/>
          <a:ext cx="6104762" cy="8752381"/>
        </a:xfrm>
        <a:prstGeom prst="rect">
          <a:avLst/>
        </a:prstGeom>
      </xdr:spPr>
    </xdr:pic>
    <xdr:clientData/>
  </xdr:twoCellAnchor>
  <xdr:twoCellAnchor editAs="oneCell">
    <xdr:from>
      <xdr:col>5</xdr:col>
      <xdr:colOff>668432</xdr:colOff>
      <xdr:row>177</xdr:row>
      <xdr:rowOff>108136</xdr:rowOff>
    </xdr:from>
    <xdr:to>
      <xdr:col>11</xdr:col>
      <xdr:colOff>867655</xdr:colOff>
      <xdr:row>224</xdr:row>
      <xdr:rowOff>173739</xdr:rowOff>
    </xdr:to>
    <xdr:pic>
      <xdr:nvPicPr>
        <xdr:cNvPr id="8" name="图片 7"/>
        <xdr:cNvPicPr>
          <a:picLocks noChangeAspect="1"/>
        </xdr:cNvPicPr>
      </xdr:nvPicPr>
      <xdr:blipFill>
        <a:blip xmlns:r="http://schemas.openxmlformats.org/officeDocument/2006/relationships" r:embed="rId7"/>
        <a:stretch>
          <a:fillRect/>
        </a:stretch>
      </xdr:blipFill>
      <xdr:spPr>
        <a:xfrm>
          <a:off x="6488207" y="32302636"/>
          <a:ext cx="6419048" cy="8571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607943</xdr:colOff>
      <xdr:row>33</xdr:row>
      <xdr:rowOff>92127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209143" cy="5749977"/>
        </a:xfrm>
        <a:prstGeom prst="rect">
          <a:avLst/>
        </a:prstGeom>
      </xdr:spPr>
    </xdr:pic>
    <xdr:clientData/>
  </xdr:twoCellAnchor>
  <xdr:twoCellAnchor editAs="oneCell">
    <xdr:from>
      <xdr:col>0</xdr:col>
      <xdr:colOff>0</xdr:colOff>
      <xdr:row>32</xdr:row>
      <xdr:rowOff>114300</xdr:rowOff>
    </xdr:from>
    <xdr:to>
      <xdr:col>14</xdr:col>
      <xdr:colOff>611832</xdr:colOff>
      <xdr:row>66</xdr:row>
      <xdr:rowOff>37167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00700"/>
          <a:ext cx="10213032" cy="5752167"/>
        </a:xfrm>
        <a:prstGeom prst="rect">
          <a:avLst/>
        </a:prstGeom>
      </xdr:spPr>
    </xdr:pic>
    <xdr:clientData/>
  </xdr:twoCellAnchor>
  <xdr:twoCellAnchor editAs="oneCell">
    <xdr:from>
      <xdr:col>14</xdr:col>
      <xdr:colOff>590550</xdr:colOff>
      <xdr:row>0</xdr:row>
      <xdr:rowOff>47625</xdr:rowOff>
    </xdr:from>
    <xdr:to>
      <xdr:col>20</xdr:col>
      <xdr:colOff>504321</xdr:colOff>
      <xdr:row>26</xdr:row>
      <xdr:rowOff>151830</xdr:rowOff>
    </xdr:to>
    <xdr:pic>
      <xdr:nvPicPr>
        <xdr:cNvPr id="4" name="图片 3"/>
        <xdr:cNvPicPr>
          <a:picLocks noChangeAspect="1"/>
        </xdr:cNvPicPr>
      </xdr:nvPicPr>
      <xdr:blipFill>
        <a:blip xmlns:r="http://schemas.openxmlformats.org/officeDocument/2006/relationships" r:embed="rId3"/>
        <a:stretch>
          <a:fillRect/>
        </a:stretch>
      </xdr:blipFill>
      <xdr:spPr>
        <a:xfrm>
          <a:off x="10191750" y="47625"/>
          <a:ext cx="4028571" cy="4561905"/>
        </a:xfrm>
        <a:prstGeom prst="rect">
          <a:avLst/>
        </a:prstGeom>
      </xdr:spPr>
    </xdr:pic>
    <xdr:clientData/>
  </xdr:twoCellAnchor>
  <xdr:twoCellAnchor editAs="oneCell">
    <xdr:from>
      <xdr:col>14</xdr:col>
      <xdr:colOff>609600</xdr:colOff>
      <xdr:row>27</xdr:row>
      <xdr:rowOff>38100</xdr:rowOff>
    </xdr:from>
    <xdr:to>
      <xdr:col>20</xdr:col>
      <xdr:colOff>561467</xdr:colOff>
      <xdr:row>47</xdr:row>
      <xdr:rowOff>56719</xdr:rowOff>
    </xdr:to>
    <xdr:pic>
      <xdr:nvPicPr>
        <xdr:cNvPr id="5" name="图片 4"/>
        <xdr:cNvPicPr>
          <a:picLocks noChangeAspect="1"/>
        </xdr:cNvPicPr>
      </xdr:nvPicPr>
      <xdr:blipFill>
        <a:blip xmlns:r="http://schemas.openxmlformats.org/officeDocument/2006/relationships" r:embed="rId4"/>
        <a:stretch>
          <a:fillRect/>
        </a:stretch>
      </xdr:blipFill>
      <xdr:spPr>
        <a:xfrm>
          <a:off x="10210800" y="4667250"/>
          <a:ext cx="4066667" cy="3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36807;&#31243;/&#27665;&#29983;&#29256;-&#21830;&#1999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2023-1-0882&#21271;&#20140;&#24066;&#35199;&#22478;&#21306;&#32418;&#33714;&#21335;&#36335;6&#21495;&#38498;8&#21495;&#27004;4&#23618;0401&#12289;5&#23618;501&#37197;&#22871;&#29992;&#25151;&#25151;&#22320;&#20135;&#25269;&#25276;&#20215;&#20540;&#35780;&#20272;/&#26368;&#32456;/401-&#32418;&#33714;&#21335;&#36335;6&#21495;&#38498;8&#21495;&#27004;-&#24352;&#27901;20231213-095733-&#38889;&#20339;&#30591;20231213-1101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26368;&#32456;/4S&#21150;&#2084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9968;&#23457;&#20462;&#25913;-4S&#21150;&#20844;-&#37026;&#36722;20240826-164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比较法-办公"/>
      <sheetName val="收益法"/>
      <sheetName val="收益法 (元)"/>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比较法-商业"/>
      <sheetName val="Sheet1"/>
      <sheetName val="Sheet2"/>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22"/>
      <sheetData sheetId="23"/>
      <sheetData sheetId="24"/>
      <sheetData sheetId="25"/>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1">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2">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3"/>
      <sheetData sheetId="34"/>
      <sheetData sheetId="35">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6"/>
      <sheetData sheetId="37"/>
      <sheetData sheetId="38"/>
      <sheetData sheetId="39"/>
      <sheetData sheetId="40"/>
      <sheetData sheetId="41"/>
      <sheetData sheetId="42"/>
      <sheetData sheetId="43"/>
      <sheetData sheetId="4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假设开发法"/>
      <sheetName val="收益法"/>
      <sheetName val="售比较法-商业"/>
      <sheetName val="收益法 (元)"/>
      <sheetName val="租比较法-商业"/>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成本法 (元)"/>
      <sheetName val="租金比较法-办公"/>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商业租金"/>
      <sheetName val="办公租金"/>
      <sheetName val="Sheet1"/>
      <sheetName val="法院判决"/>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售比较法-商业</v>
          </cell>
        </row>
        <row r="20">
          <cell r="A20" t="str">
            <v>食堂</v>
          </cell>
          <cell r="B20" t="str">
            <v>租比较法-商业</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sheetData sheetId="22"/>
      <sheetData sheetId="23">
        <row r="49">
          <cell r="C49">
            <v>6.7</v>
          </cell>
        </row>
        <row r="61">
          <cell r="A61" t="str">
            <v>交易情况</v>
          </cell>
          <cell r="B61">
            <v>0</v>
          </cell>
          <cell r="C61" t="str">
            <v>正常</v>
          </cell>
          <cell r="D61" t="str">
            <v>挂牌</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临外街</v>
          </cell>
          <cell r="D86" t="str">
            <v>临内街</v>
          </cell>
          <cell r="E86">
            <v>0</v>
          </cell>
          <cell r="F86">
            <v>0</v>
          </cell>
          <cell r="G86">
            <v>0</v>
          </cell>
          <cell r="H86">
            <v>0</v>
          </cell>
          <cell r="I86">
            <v>0</v>
          </cell>
          <cell r="J86">
            <v>0</v>
          </cell>
          <cell r="K86">
            <v>0</v>
          </cell>
          <cell r="L86">
            <v>0</v>
          </cell>
          <cell r="M86">
            <v>0</v>
          </cell>
        </row>
        <row r="90">
          <cell r="B90" t="str">
            <v>人流量</v>
          </cell>
          <cell r="C90" t="str">
            <v>大</v>
          </cell>
          <cell r="D90" t="str">
            <v>较大</v>
          </cell>
          <cell r="E90" t="str">
            <v>一般</v>
          </cell>
          <cell r="F90" t="str">
            <v>较小</v>
          </cell>
          <cell r="G90">
            <v>0</v>
          </cell>
          <cell r="H90">
            <v>0</v>
          </cell>
          <cell r="I90">
            <v>0</v>
          </cell>
          <cell r="J90">
            <v>0</v>
          </cell>
          <cell r="K90">
            <v>0</v>
          </cell>
          <cell r="L90">
            <v>0</v>
          </cell>
          <cell r="M90">
            <v>0</v>
          </cell>
        </row>
        <row r="92">
          <cell r="B92" t="str">
            <v>楼层</v>
          </cell>
          <cell r="C92" t="str">
            <v>一层</v>
          </cell>
          <cell r="D92" t="str">
            <v>二层</v>
          </cell>
          <cell r="E92" t="str">
            <v>三层</v>
          </cell>
          <cell r="F92" t="str">
            <v>四层</v>
          </cell>
          <cell r="G92" t="str">
            <v>五层</v>
          </cell>
          <cell r="H92" t="str">
            <v>六层</v>
          </cell>
          <cell r="I92" t="str">
            <v>一至四</v>
          </cell>
          <cell r="J92" t="str">
            <v>三至六</v>
          </cell>
          <cell r="K92" t="str">
            <v>二至三</v>
          </cell>
          <cell r="L92" t="str">
            <v>一至三</v>
          </cell>
          <cell r="M92">
            <v>0</v>
          </cell>
        </row>
        <row r="100">
          <cell r="B100" t="str">
            <v>商业类型</v>
          </cell>
          <cell r="C100" t="str">
            <v>商业步行街</v>
          </cell>
          <cell r="D100" t="str">
            <v>独立商业楼</v>
          </cell>
          <cell r="E100" t="str">
            <v>住宅配套商业</v>
          </cell>
          <cell r="F100" t="str">
            <v>写字楼底商</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公共部分装修</v>
          </cell>
          <cell r="C107" t="str">
            <v>精装修</v>
          </cell>
          <cell r="D107" t="str">
            <v>普通装修</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v>0</v>
          </cell>
          <cell r="G112">
            <v>0</v>
          </cell>
          <cell r="H112">
            <v>0</v>
          </cell>
          <cell r="I112">
            <v>0</v>
          </cell>
          <cell r="J112">
            <v>0</v>
          </cell>
          <cell r="K112">
            <v>0</v>
          </cell>
          <cell r="L112">
            <v>0</v>
          </cell>
          <cell r="M112">
            <v>0</v>
          </cell>
        </row>
        <row r="114">
          <cell r="B114" t="str">
            <v>业态</v>
          </cell>
          <cell r="C114" t="str">
            <v>可餐饮</v>
          </cell>
          <cell r="D114" t="str">
            <v>不可餐饮</v>
          </cell>
          <cell r="E114">
            <v>0</v>
          </cell>
          <cell r="F114">
            <v>0</v>
          </cell>
          <cell r="G114">
            <v>0</v>
          </cell>
          <cell r="H114">
            <v>0</v>
          </cell>
          <cell r="I114">
            <v>0</v>
          </cell>
          <cell r="J114">
            <v>0</v>
          </cell>
          <cell r="K114">
            <v>0</v>
          </cell>
          <cell r="L114">
            <v>0</v>
          </cell>
          <cell r="M114">
            <v>0</v>
          </cell>
        </row>
        <row r="116">
          <cell r="B116" t="str">
            <v>层高</v>
          </cell>
          <cell r="C116" t="str">
            <v>5米</v>
          </cell>
          <cell r="D116" t="str">
            <v>3米</v>
          </cell>
          <cell r="E116">
            <v>0</v>
          </cell>
          <cell r="F116">
            <v>0</v>
          </cell>
          <cell r="G116">
            <v>0</v>
          </cell>
          <cell r="H116">
            <v>0</v>
          </cell>
          <cell r="I116">
            <v>0</v>
          </cell>
          <cell r="J116">
            <v>0</v>
          </cell>
          <cell r="K116">
            <v>0</v>
          </cell>
          <cell r="L116">
            <v>0</v>
          </cell>
          <cell r="M116">
            <v>0</v>
          </cell>
        </row>
        <row r="120">
          <cell r="B120" t="str">
            <v>进深比</v>
          </cell>
          <cell r="C120" t="str">
            <v>较适宜</v>
          </cell>
          <cell r="D120">
            <v>0</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24"/>
      <sheetData sheetId="25"/>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1">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2">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1</v>
          </cell>
          <cell r="D17">
            <v>2</v>
          </cell>
          <cell r="E17">
            <v>3</v>
          </cell>
          <cell r="F17">
            <v>4</v>
          </cell>
          <cell r="G17">
            <v>5</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3"/>
      <sheetData sheetId="34"/>
      <sheetData sheetId="35">
        <row r="62">
          <cell r="A62" t="str">
            <v>交易情况</v>
          </cell>
          <cell r="B62">
            <v>0</v>
          </cell>
          <cell r="C62" t="str">
            <v>正常</v>
          </cell>
          <cell r="D62" t="str">
            <v>挂牌</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t="str">
            <v>配套</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v>0</v>
          </cell>
          <cell r="G108">
            <v>0</v>
          </cell>
          <cell r="H108">
            <v>0</v>
          </cell>
          <cell r="I108">
            <v>0</v>
          </cell>
          <cell r="J108">
            <v>0</v>
          </cell>
          <cell r="K108">
            <v>0</v>
          </cell>
          <cell r="L108">
            <v>0</v>
          </cell>
          <cell r="M108">
            <v>0</v>
          </cell>
        </row>
        <row r="113">
          <cell r="B113" t="str">
            <v>写字楼等级</v>
          </cell>
          <cell r="C113" t="str">
            <v>甲级</v>
          </cell>
          <cell r="D113" t="str">
            <v>乙级</v>
          </cell>
          <cell r="E113">
            <v>0</v>
          </cell>
          <cell r="F113">
            <v>0</v>
          </cell>
          <cell r="G113">
            <v>0</v>
          </cell>
          <cell r="H113">
            <v>0</v>
          </cell>
          <cell r="I113">
            <v>0</v>
          </cell>
          <cell r="J113">
            <v>0</v>
          </cell>
          <cell r="K113">
            <v>0</v>
          </cell>
          <cell r="L113">
            <v>0</v>
          </cell>
          <cell r="M113">
            <v>0</v>
          </cell>
        </row>
        <row r="115">
          <cell r="B115" t="str">
            <v>物业管理</v>
          </cell>
          <cell r="C115" t="str">
            <v>专业</v>
          </cell>
          <cell r="D115" t="str">
            <v xml:space="preserve">普通 </v>
          </cell>
          <cell r="E115">
            <v>0</v>
          </cell>
          <cell r="F115">
            <v>0</v>
          </cell>
          <cell r="G115">
            <v>0</v>
          </cell>
          <cell r="H115">
            <v>0</v>
          </cell>
          <cell r="I115">
            <v>0</v>
          </cell>
          <cell r="J115">
            <v>0</v>
          </cell>
          <cell r="K115">
            <v>0</v>
          </cell>
          <cell r="L115">
            <v>0</v>
          </cell>
          <cell r="M115">
            <v>0</v>
          </cell>
        </row>
        <row r="117">
          <cell r="B117" t="str">
            <v>市政基础设施</v>
          </cell>
          <cell r="C117" t="str">
            <v>五通</v>
          </cell>
          <cell r="D117">
            <v>0</v>
          </cell>
          <cell r="E117">
            <v>0</v>
          </cell>
          <cell r="F117">
            <v>0</v>
          </cell>
          <cell r="G117">
            <v>0</v>
          </cell>
          <cell r="H117">
            <v>0</v>
          </cell>
          <cell r="I117">
            <v>0</v>
          </cell>
          <cell r="J117">
            <v>0</v>
          </cell>
          <cell r="K117">
            <v>0</v>
          </cell>
          <cell r="L117">
            <v>0</v>
          </cell>
          <cell r="M117">
            <v>0</v>
          </cell>
        </row>
        <row r="119">
          <cell r="B119" t="str">
            <v>层高</v>
          </cell>
          <cell r="C119" t="str">
            <v>标准</v>
          </cell>
          <cell r="D119">
            <v>0</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v>0</v>
          </cell>
          <cell r="G123">
            <v>0</v>
          </cell>
          <cell r="H123">
            <v>0</v>
          </cell>
          <cell r="I123">
            <v>0</v>
          </cell>
          <cell r="J123">
            <v>0</v>
          </cell>
          <cell r="K123">
            <v>0</v>
          </cell>
          <cell r="L123">
            <v>0</v>
          </cell>
          <cell r="M123">
            <v>0</v>
          </cell>
        </row>
      </sheetData>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成本法 (元)"/>
      <sheetName val="假设开发法"/>
      <sheetName val="商业结果表"/>
      <sheetName val="比较法-商业"/>
      <sheetName val="商业收益法"/>
      <sheetName val="收益法 (元)"/>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比较法-车位"/>
      <sheetName val="车库收益法 "/>
      <sheetName val="车库典型户型"/>
      <sheetName val="商业市调"/>
      <sheetName val="比较法-仓储"/>
      <sheetName val="土地比较法-住宅、综合"/>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77170.3199999996</v>
          </cell>
        </row>
      </sheetData>
      <sheetData sheetId="19">
        <row r="59">
          <cell r="N59">
            <v>121061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假设开发法"/>
      <sheetName val="商业结果表"/>
      <sheetName val="比较法-商业"/>
      <sheetName val="商业收益法"/>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成本法 (元)"/>
      <sheetName val="车位成本法"/>
      <sheetName val="比较法-车位"/>
      <sheetName val="车库收益法 "/>
      <sheetName val="收益法 (元)"/>
      <sheetName val="基准地价修正"/>
      <sheetName val="车库典型户型"/>
      <sheetName val="商业市调"/>
      <sheetName val="比较法-仓储"/>
      <sheetName val="土地比较法-住宅、综合"/>
      <sheetName val="土地比较法-工业"/>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v>130666</v>
          </cell>
        </row>
      </sheetData>
      <sheetData sheetId="19">
        <row r="59">
          <cell r="N59">
            <v>114942</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估价对象为房地产，为所有。根据《国有土地使用证》[]，估价对象（分摊）出让国有建设用地使用权面积为0平方米，建筑面积为37564.17平方米。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估价对象为房地产,属开发建设的，该项目尚在开发建设中。根据《国有土地使用证》[]，估价对象（分摊）出让国有建设用地使用权面积为0平方米，规划建筑面积为37564.17平方米。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2024年8月22日（评估专业人员实地查勘之日）</v>
      </c>
    </row>
    <row r="13" spans="1:2" s="1202" customFormat="1">
      <c r="A13" s="1200" t="s">
        <v>529</v>
      </c>
      <c r="B13" s="1201"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71461</v>
      </c>
    </row>
    <row r="21" spans="1:2" s="1202" customFormat="1">
      <c r="A21" s="1200" t="s">
        <v>537</v>
      </c>
      <c r="B21" s="1201">
        <f ca="1">'预评函-2'!D7</f>
        <v>19024</v>
      </c>
    </row>
    <row r="22" spans="1:2" s="1202" customFormat="1">
      <c r="A22" s="1200" t="s">
        <v>538</v>
      </c>
      <c r="B22" s="1201" t="str">
        <f ca="1">'预评函-2'!D6</f>
        <v>柒亿壹仟肆佰陆拾壹万元整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71461</v>
      </c>
    </row>
    <row r="31" spans="1:2" s="1202" customFormat="1">
      <c r="A31" s="1200" t="s">
        <v>576</v>
      </c>
      <c r="B31" s="1201">
        <f ca="1">'预评函-2'!D15</f>
        <v>19024</v>
      </c>
    </row>
    <row r="32" spans="1:2" s="1202" customFormat="1">
      <c r="A32" s="1200" t="s">
        <v>543</v>
      </c>
      <c r="B32" s="1201" t="str">
        <f ca="1">'预评函-2'!D14</f>
        <v>柒亿壹仟肆佰陆拾壹万元整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37564.170000000006</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v>
      </c>
    </row>
    <row r="67" spans="1:2" s="1202" customFormat="1">
      <c r="A67" s="1200" t="s">
        <v>571</v>
      </c>
      <c r="B67" s="1201" t="str">
        <f>'预评函-4'!A21</f>
        <v>——</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6" t="str">
        <f>项目基本情况!B1</f>
        <v>房地产抵押价值预评估</v>
      </c>
      <c r="C37" s="3506"/>
      <c r="D37" s="3506"/>
      <c r="E37" s="3506"/>
      <c r="F37" s="3506"/>
      <c r="G37" s="3506"/>
      <c r="H37" s="3506"/>
      <c r="I37" s="3506"/>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894</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895</v>
      </c>
    </row>
    <row r="6" spans="1:1" ht="18.75">
      <c r="A6" s="1481" t="s">
        <v>896</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估价对象为房地产，为所有。根据《国有土地使用证》[]，估价对象（分摊）出让国有建设用地使用权面积为0平方米，建筑面积为37564.17平方米。</v>
      </c>
    </row>
    <row r="8" spans="1:1" ht="57.75">
      <c r="A8" s="1482" t="s">
        <v>897</v>
      </c>
    </row>
    <row r="9" spans="1:1" ht="18.75">
      <c r="A9" s="1481" t="s">
        <v>898</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估价对象为房地产,属开发建设的，该项目尚在开发建设中。根据《国有土地使用证》[]，估价对象（分摊）出让国有建设用地使用权面积为0平方米，规划建筑面积为37564.17平方米。</v>
      </c>
    </row>
    <row r="11" spans="1:1" ht="76.5">
      <c r="A11" s="1482" t="s">
        <v>899</v>
      </c>
    </row>
    <row r="12" spans="1:1" ht="18.75">
      <c r="A12" s="1480" t="s">
        <v>900</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901</v>
      </c>
    </row>
    <row r="15" spans="1:1" ht="18">
      <c r="A15" s="1485" t="str">
        <f>TEXT(项目基本情况!D3,"yyyy年m月d日;;")&amp;IF(项目基本情况!D3=项目基本情况!B3,"（评估专业人员实地查勘之日）","")</f>
        <v>2024年8月22日（评估专业人员实地查勘之日）</v>
      </c>
    </row>
    <row r="16" spans="1:1" ht="18.75">
      <c r="A16" s="1484" t="s">
        <v>902</v>
      </c>
    </row>
    <row r="17" spans="1:1" ht="75">
      <c r="A17" s="1479" t="s">
        <v>903</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892</v>
      </c>
    </row>
    <row r="24" spans="1:1" ht="18">
      <c r="A24" s="1486" t="str">
        <f>"本次评估采用的主估价方法为"&amp;结果表!K4&amp;"和"&amp;结果表!L4&amp;"。"</f>
        <v>本次评估采用的主估价方法为成本法和收益法。</v>
      </c>
    </row>
    <row r="25" spans="1:1" ht="18">
      <c r="A25" s="1486"/>
    </row>
    <row r="26" spans="1:1" ht="18.75">
      <c r="A26" s="1487" t="s">
        <v>893</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904</v>
      </c>
      <c r="B1" s="1490"/>
      <c r="C1" s="1490"/>
      <c r="D1" s="1490"/>
      <c r="E1" s="1490"/>
    </row>
    <row r="2" spans="1:5" ht="78" customHeight="1">
      <c r="A2" s="351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1"/>
      <c r="C2" s="3511"/>
      <c r="D2" s="3511"/>
      <c r="E2" s="3511"/>
    </row>
    <row r="3" spans="1:5" ht="18">
      <c r="A3" s="3512" t="str">
        <f>IF(项目基本情况!B9="房地产市场价值","估价结果一览表（市场价值不需“结果表-1”）","估价结果一览表")</f>
        <v>估价结果一览表</v>
      </c>
      <c r="B3" s="3512"/>
      <c r="C3" s="3512"/>
      <c r="D3" s="3512"/>
      <c r="E3" s="3512"/>
    </row>
    <row r="4" spans="1:5" ht="19.5" thickBot="1">
      <c r="A4" s="1492"/>
      <c r="B4" s="3510" t="s">
        <v>913</v>
      </c>
      <c r="C4" s="3510"/>
      <c r="D4" s="3510"/>
      <c r="E4" s="1492"/>
    </row>
    <row r="5" spans="1:5" ht="16.5" thickTop="1">
      <c r="A5" s="1490"/>
      <c r="B5" s="3508" t="s">
        <v>905</v>
      </c>
      <c r="C5" s="1493" t="s">
        <v>906</v>
      </c>
      <c r="D5" s="850">
        <f ca="1">结果表!H101</f>
        <v>71461</v>
      </c>
      <c r="E5" s="1490"/>
    </row>
    <row r="6" spans="1:5" ht="15.75">
      <c r="A6" s="1490"/>
      <c r="B6" s="3508"/>
      <c r="C6" s="1493" t="s">
        <v>907</v>
      </c>
      <c r="D6" s="850" t="str">
        <f ca="1">NUMBERSTRING(INT(D5*10000),2)&amp;"元整"</f>
        <v>柒亿壹仟肆佰陆拾壹万元整</v>
      </c>
      <c r="E6" s="1490"/>
    </row>
    <row r="7" spans="1:5" ht="15.75">
      <c r="A7" s="1490"/>
      <c r="B7" s="3513"/>
      <c r="C7" s="1494" t="s">
        <v>908</v>
      </c>
      <c r="D7" s="851">
        <f ca="1">结果表!H102</f>
        <v>19024</v>
      </c>
      <c r="E7" s="1490"/>
    </row>
    <row r="8" spans="1:5" ht="15.75">
      <c r="A8" s="1490"/>
      <c r="B8" s="3514" t="str">
        <f>结果表!E103</f>
        <v>2.估价师知悉的法定优先受偿款</v>
      </c>
      <c r="C8" s="1495" t="s">
        <v>909</v>
      </c>
      <c r="D8" s="851">
        <f>结果表!H103</f>
        <v>0</v>
      </c>
      <c r="E8" s="1490"/>
    </row>
    <row r="9" spans="1:5" ht="15.75">
      <c r="A9" s="1490"/>
      <c r="B9" s="3516"/>
      <c r="C9" s="1493" t="s">
        <v>907</v>
      </c>
      <c r="D9" s="850" t="str">
        <f>NUMBERSTRING(INT(D8*10000),2)&amp;"元整"</f>
        <v>零元整</v>
      </c>
      <c r="E9" s="1490"/>
    </row>
    <row r="10" spans="1:5" ht="15">
      <c r="A10" s="1490"/>
      <c r="B10" s="1496" t="s">
        <v>912</v>
      </c>
      <c r="C10" s="1497" t="s">
        <v>910</v>
      </c>
      <c r="D10" s="852">
        <f>结果表!H104</f>
        <v>0</v>
      </c>
      <c r="E10" s="1490"/>
    </row>
    <row r="11" spans="1:5" ht="15">
      <c r="A11" s="1490"/>
      <c r="B11" s="1496" t="s">
        <v>914</v>
      </c>
      <c r="C11" s="1497" t="s">
        <v>915</v>
      </c>
      <c r="D11" s="852">
        <f>结果表!H105</f>
        <v>0</v>
      </c>
      <c r="E11" s="1490"/>
    </row>
    <row r="12" spans="1:5" ht="15">
      <c r="A12" s="1490"/>
      <c r="B12" s="1496" t="s">
        <v>916</v>
      </c>
      <c r="C12" s="1497" t="s">
        <v>915</v>
      </c>
      <c r="D12" s="852">
        <f>结果表!H106</f>
        <v>0</v>
      </c>
      <c r="E12" s="1490"/>
    </row>
    <row r="13" spans="1:5" ht="15.75">
      <c r="A13" s="1490"/>
      <c r="B13" s="3507" t="str">
        <f>结果表!E107</f>
        <v>3.房地产抵押价值</v>
      </c>
      <c r="C13" s="1498" t="s">
        <v>906</v>
      </c>
      <c r="D13" s="853">
        <f ca="1">结果表!H107</f>
        <v>71461</v>
      </c>
      <c r="E13" s="1490"/>
    </row>
    <row r="14" spans="1:5" ht="15.75">
      <c r="A14" s="1490"/>
      <c r="B14" s="3508"/>
      <c r="C14" s="1493" t="s">
        <v>907</v>
      </c>
      <c r="D14" s="850" t="str">
        <f ca="1">NUMBERSTRING(INT(D13*10000),2)&amp;"元整"</f>
        <v>柒亿壹仟肆佰陆拾壹万元整</v>
      </c>
      <c r="E14" s="1490"/>
    </row>
    <row r="15" spans="1:5" ht="15">
      <c r="A15" s="1490"/>
      <c r="B15" s="3513"/>
      <c r="C15" s="1494" t="s">
        <v>917</v>
      </c>
      <c r="D15" s="859">
        <f ca="1">结果表!H108</f>
        <v>19024</v>
      </c>
      <c r="E15" s="1490"/>
    </row>
    <row r="16" spans="1:5" ht="15">
      <c r="A16" s="1490"/>
      <c r="B16" s="3514" t="str">
        <f>结果表!E109</f>
        <v>——</v>
      </c>
      <c r="C16" s="1498" t="s">
        <v>918</v>
      </c>
      <c r="D16" s="1499" t="str">
        <f>结果表!H109</f>
        <v>——</v>
      </c>
      <c r="E16" s="1490"/>
    </row>
    <row r="17" spans="1:5" ht="15.75">
      <c r="A17" s="1490"/>
      <c r="B17" s="3515"/>
      <c r="C17" s="1493" t="s">
        <v>919</v>
      </c>
      <c r="D17" s="850" t="e">
        <f>NUMBERSTRING(INT(D16*10000),2)&amp;"元整"</f>
        <v>#VALUE!</v>
      </c>
      <c r="E17" s="1490"/>
    </row>
    <row r="18" spans="1:5" ht="15">
      <c r="A18" s="1490"/>
      <c r="B18" s="3516"/>
      <c r="C18" s="1494" t="s">
        <v>908</v>
      </c>
      <c r="D18" s="859" t="str">
        <f>结果表!H110</f>
        <v>——</v>
      </c>
      <c r="E18" s="1490"/>
    </row>
    <row r="19" spans="1:5" ht="15.75">
      <c r="A19" s="1490"/>
      <c r="B19" s="3507" t="str">
        <f>结果表!E111</f>
        <v>——</v>
      </c>
      <c r="C19" s="1498" t="s">
        <v>906</v>
      </c>
      <c r="D19" s="851" t="str">
        <f>结果表!H111</f>
        <v>——</v>
      </c>
      <c r="E19" s="1490"/>
    </row>
    <row r="20" spans="1:5" ht="15.75">
      <c r="A20" s="1490"/>
      <c r="B20" s="3508"/>
      <c r="C20" s="1493" t="s">
        <v>919</v>
      </c>
      <c r="D20" s="850" t="e">
        <f>NUMBERSTRING(INT(D19*10000),2)&amp;"元整"</f>
        <v>#VALUE!</v>
      </c>
      <c r="E20" s="1490"/>
    </row>
    <row r="21" spans="1:5" ht="15.75" thickBot="1">
      <c r="A21" s="1490"/>
      <c r="B21" s="3509"/>
      <c r="C21" s="1500" t="s">
        <v>917</v>
      </c>
      <c r="D21" s="860" t="str">
        <f>结果表!H112</f>
        <v>——</v>
      </c>
      <c r="E21" s="1490"/>
    </row>
    <row r="22" spans="1:5" ht="15" thickTop="1">
      <c r="A22" s="1490"/>
      <c r="B22" s="1501" t="s">
        <v>920</v>
      </c>
      <c r="C22" s="1490"/>
      <c r="D22" s="1490"/>
      <c r="E22" s="1490"/>
    </row>
    <row r="23" spans="1:5">
      <c r="A23" s="1490"/>
      <c r="B23" s="1490"/>
      <c r="C23" s="1490"/>
      <c r="D23" s="1490"/>
      <c r="E23" s="1490"/>
    </row>
    <row r="24" spans="1:5" ht="18.75">
      <c r="A24" s="1502"/>
      <c r="B24" s="1503" t="s">
        <v>911</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24" t="str">
        <f>IF(项目基本情况!B9="房地产市场价值","估价结果一览表","结果表-2")</f>
        <v>结果表-2</v>
      </c>
      <c r="B1" s="3524"/>
      <c r="C1" s="3524"/>
      <c r="D1" s="3524"/>
      <c r="E1" s="3524"/>
      <c r="F1" s="3524"/>
      <c r="G1" s="3524"/>
      <c r="H1" s="3524"/>
      <c r="I1" s="3524"/>
    </row>
    <row r="2" spans="1:9" ht="30" customHeight="1" thickTop="1">
      <c r="A2" s="3525" t="s">
        <v>924</v>
      </c>
      <c r="B2" s="3525" t="s">
        <v>925</v>
      </c>
      <c r="C2" s="3525" t="s">
        <v>926</v>
      </c>
      <c r="D2" s="3525" t="str">
        <f>结果表!D116</f>
        <v>出让国有建设用地使用权价值</v>
      </c>
      <c r="E2" s="3525"/>
      <c r="F2" s="3525" t="str">
        <f>结果表!F116</f>
        <v>在建建筑物价值</v>
      </c>
      <c r="G2" s="3525"/>
      <c r="H2" s="3525" t="str">
        <f>IF(项目基本情况!B9="房地产市场价值","房地产市场价值","房地产价值")</f>
        <v>房地产价值</v>
      </c>
      <c r="I2" s="3525"/>
    </row>
    <row r="3" spans="1:9" ht="15">
      <c r="A3" s="3520"/>
      <c r="B3" s="3520"/>
      <c r="C3" s="3520"/>
      <c r="D3" s="854" t="s">
        <v>921</v>
      </c>
      <c r="E3" s="854" t="s">
        <v>927</v>
      </c>
      <c r="F3" s="854" t="s">
        <v>921</v>
      </c>
      <c r="G3" s="854" t="s">
        <v>922</v>
      </c>
      <c r="H3" s="854" t="s">
        <v>921</v>
      </c>
      <c r="I3" s="854" t="s">
        <v>922</v>
      </c>
    </row>
    <row r="4" spans="1:9" ht="15">
      <c r="A4" s="1504" t="str">
        <f>项目基本情况!S2</f>
        <v>房地产</v>
      </c>
      <c r="B4" s="854">
        <f>项目基本情况!C17</f>
        <v>37564.170000000006</v>
      </c>
      <c r="C4" s="854">
        <f>项目基本情况!C18</f>
        <v>0</v>
      </c>
      <c r="D4" s="854" t="e">
        <f ca="1">结果表!D118</f>
        <v>#REF!</v>
      </c>
      <c r="E4" s="854" t="e">
        <f ca="1">结果表!E118</f>
        <v>#REF!</v>
      </c>
      <c r="F4" s="854" t="e">
        <f ca="1">结果表!F118</f>
        <v>#REF!</v>
      </c>
      <c r="G4" s="854" t="e">
        <f ca="1">结果表!G118</f>
        <v>#REF!</v>
      </c>
      <c r="H4" s="854">
        <f ca="1">结果表!H118</f>
        <v>71461</v>
      </c>
      <c r="I4" s="854">
        <f ca="1">结果表!I118</f>
        <v>19024</v>
      </c>
    </row>
    <row r="5" spans="1:9" ht="30" customHeight="1">
      <c r="A5" s="3520" t="s">
        <v>923</v>
      </c>
      <c r="B5" s="3520"/>
      <c r="C5" s="3520"/>
      <c r="D5" s="3520" t="e">
        <f ca="1">结果表!D119</f>
        <v>#REF!</v>
      </c>
      <c r="E5" s="3520"/>
      <c r="F5" s="3520" t="e">
        <f ca="1">结果表!F119</f>
        <v>#REF!</v>
      </c>
      <c r="G5" s="3520"/>
      <c r="H5" s="3520" t="str">
        <f ca="1">结果表!H119</f>
        <v>柒亿壹仟肆佰陆拾壹万元整</v>
      </c>
      <c r="I5" s="3520"/>
    </row>
    <row r="6" spans="1:9" ht="15.75">
      <c r="A6" s="3519" t="str">
        <f>结果表!A120</f>
        <v>估价师知悉的法定优先受偿款</v>
      </c>
      <c r="B6" s="3519"/>
      <c r="C6" s="3519"/>
      <c r="D6" s="3519">
        <f>结果表!D120</f>
        <v>0</v>
      </c>
      <c r="E6" s="3519"/>
      <c r="F6" s="3519"/>
      <c r="G6" s="3519"/>
      <c r="H6" s="3519"/>
      <c r="I6" s="3519"/>
    </row>
    <row r="7" spans="1:9" ht="15">
      <c r="A7" s="3520" t="s">
        <v>923</v>
      </c>
      <c r="B7" s="3520"/>
      <c r="C7" s="3520"/>
      <c r="D7" s="3521" t="str">
        <f>结果表!D121</f>
        <v>零元整</v>
      </c>
      <c r="E7" s="3522"/>
      <c r="F7" s="3522"/>
      <c r="G7" s="3522"/>
      <c r="H7" s="3522"/>
      <c r="I7" s="3523"/>
    </row>
    <row r="8" spans="1:9" ht="15.75">
      <c r="A8" s="3519" t="str">
        <f>结果表!A122</f>
        <v>房地产抵押价值</v>
      </c>
      <c r="B8" s="3519"/>
      <c r="C8" s="3519"/>
      <c r="D8" s="3519">
        <f ca="1">结果表!D122</f>
        <v>71461</v>
      </c>
      <c r="E8" s="3519"/>
      <c r="F8" s="3519"/>
      <c r="G8" s="3519"/>
      <c r="H8" s="3519"/>
      <c r="I8" s="3519"/>
    </row>
    <row r="9" spans="1:9" ht="15">
      <c r="A9" s="3520" t="s">
        <v>923</v>
      </c>
      <c r="B9" s="3520"/>
      <c r="C9" s="3520"/>
      <c r="D9" s="3520" t="str">
        <f ca="1">结果表!D123</f>
        <v>柒亿壹仟肆佰陆拾壹万元整</v>
      </c>
      <c r="E9" s="3520"/>
      <c r="F9" s="3520"/>
      <c r="G9" s="3520"/>
      <c r="H9" s="3520"/>
      <c r="I9" s="3520"/>
    </row>
    <row r="10" spans="1:9" ht="15.75">
      <c r="A10" s="3519" t="str">
        <f>结果表!A124</f>
        <v/>
      </c>
      <c r="B10" s="3519"/>
      <c r="C10" s="3519"/>
      <c r="D10" s="3519" t="str">
        <f>结果表!D124</f>
        <v>——</v>
      </c>
      <c r="E10" s="3519"/>
      <c r="F10" s="3519"/>
      <c r="G10" s="3519"/>
      <c r="H10" s="3519"/>
      <c r="I10" s="3519"/>
    </row>
    <row r="11" spans="1:9" ht="15">
      <c r="A11" s="3520" t="s">
        <v>923</v>
      </c>
      <c r="B11" s="3520"/>
      <c r="C11" s="3520"/>
      <c r="D11" s="3520" t="e">
        <f>结果表!D125</f>
        <v>#VALUE!</v>
      </c>
      <c r="E11" s="3520"/>
      <c r="F11" s="3520"/>
      <c r="G11" s="3520"/>
      <c r="H11" s="3520"/>
      <c r="I11" s="3520"/>
    </row>
    <row r="12" spans="1:9" ht="15.75">
      <c r="A12" s="3519" t="str">
        <f>结果表!A126</f>
        <v/>
      </c>
      <c r="B12" s="3519"/>
      <c r="C12" s="3519"/>
      <c r="D12" s="3519" t="str">
        <f>结果表!D126</f>
        <v>——</v>
      </c>
      <c r="E12" s="3519"/>
      <c r="F12" s="3519"/>
      <c r="G12" s="3519"/>
      <c r="H12" s="3519"/>
      <c r="I12" s="3519"/>
    </row>
    <row r="13" spans="1:9" ht="15.75" thickBot="1">
      <c r="A13" s="3517" t="s">
        <v>923</v>
      </c>
      <c r="B13" s="3517"/>
      <c r="C13" s="3517"/>
      <c r="D13" s="3517" t="e">
        <f>结果表!D127</f>
        <v>#VALUE!</v>
      </c>
      <c r="E13" s="3517"/>
      <c r="F13" s="3517"/>
      <c r="G13" s="3517"/>
      <c r="H13" s="3517"/>
      <c r="I13" s="3517"/>
    </row>
    <row r="14" spans="1:9" ht="15" thickTop="1">
      <c r="A14" s="3518" t="s">
        <v>928</v>
      </c>
      <c r="B14" s="3518"/>
      <c r="C14" s="3518"/>
      <c r="D14" s="3518"/>
      <c r="E14" s="3518"/>
      <c r="F14" s="3518"/>
      <c r="G14" s="3518"/>
      <c r="H14" s="3518"/>
      <c r="I14" s="3518"/>
    </row>
    <row r="16" spans="1:9" ht="18.75">
      <c r="A16" s="1505" t="s">
        <v>911</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32" t="s">
        <v>945</v>
      </c>
      <c r="B1" s="3532"/>
      <c r="C1" s="3532"/>
      <c r="D1" s="3532"/>
    </row>
    <row r="2" spans="1:4" ht="18">
      <c r="A2" s="3533" t="s">
        <v>929</v>
      </c>
      <c r="B2" s="3533"/>
      <c r="C2" s="3533"/>
      <c r="D2" s="3533"/>
    </row>
    <row r="3" spans="1:4" ht="18.75">
      <c r="A3" s="1508" t="s">
        <v>930</v>
      </c>
      <c r="B3" s="1508" t="s">
        <v>931</v>
      </c>
      <c r="C3" s="1508" t="s">
        <v>932</v>
      </c>
      <c r="D3" s="1508" t="s">
        <v>933</v>
      </c>
    </row>
    <row r="4" spans="1:4" ht="56.25" customHeight="1">
      <c r="A4" s="1509">
        <f>项目基本情况!B4</f>
        <v>0</v>
      </c>
      <c r="B4" s="1510">
        <f>项目基本情况!C4</f>
        <v>0</v>
      </c>
      <c r="C4" s="1511"/>
      <c r="D4" s="1512" t="s">
        <v>934</v>
      </c>
    </row>
    <row r="5" spans="1:4" ht="56.25" customHeight="1">
      <c r="A5" s="1509">
        <f>项目基本情况!D4</f>
        <v>0</v>
      </c>
      <c r="B5" s="1510">
        <f>项目基本情况!E4</f>
        <v>0</v>
      </c>
      <c r="C5" s="1513"/>
      <c r="D5" s="1512" t="s">
        <v>934</v>
      </c>
    </row>
    <row r="6" spans="1:4" ht="18">
      <c r="A6" s="3533" t="s">
        <v>935</v>
      </c>
      <c r="B6" s="3533"/>
      <c r="C6" s="3533"/>
      <c r="D6" s="3533"/>
    </row>
    <row r="7" spans="1:4" ht="18.75">
      <c r="A7" s="1508" t="s">
        <v>930</v>
      </c>
      <c r="B7" s="1510" t="s">
        <v>936</v>
      </c>
      <c r="C7" s="1508" t="s">
        <v>932</v>
      </c>
      <c r="D7" s="1508" t="s">
        <v>933</v>
      </c>
    </row>
    <row r="8" spans="1:4" ht="56.25" customHeight="1">
      <c r="A8" s="1514" t="s">
        <v>390</v>
      </c>
      <c r="B8" s="1514" t="s">
        <v>0</v>
      </c>
      <c r="C8" s="1511"/>
      <c r="D8" s="1512" t="s">
        <v>934</v>
      </c>
    </row>
    <row r="9" spans="1:4">
      <c r="A9" s="675"/>
      <c r="B9" s="675"/>
      <c r="C9" s="675"/>
      <c r="D9" s="675"/>
    </row>
    <row r="10" spans="1:4" ht="18.75">
      <c r="A10" s="1515" t="s">
        <v>937</v>
      </c>
      <c r="B10" s="675"/>
      <c r="C10" s="675"/>
      <c r="D10" s="675"/>
    </row>
    <row r="11" spans="1:4" ht="30" customHeight="1">
      <c r="A11" s="3534" t="s">
        <v>938</v>
      </c>
      <c r="B11" s="3526"/>
      <c r="C11" s="3526"/>
      <c r="D11" s="3526"/>
    </row>
    <row r="12" spans="1:4" ht="15.75">
      <c r="A12" s="352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31"/>
      <c r="C12" s="3531"/>
      <c r="D12" s="3531"/>
    </row>
    <row r="13" spans="1:4" ht="30" customHeight="1">
      <c r="A13" s="352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31"/>
      <c r="C13" s="3531"/>
      <c r="D13" s="3531"/>
    </row>
    <row r="14" spans="1:4" ht="15.75" customHeight="1">
      <c r="A14" s="3526" t="str">
        <f>IF(项目基本情况!B8="抵押","4.本次评估估价师所知悉的法定优先受偿款情况说明如下：","——")</f>
        <v>4.本次评估估价师所知悉的法定优先受偿款情况说明如下：</v>
      </c>
      <c r="B14" s="3531"/>
      <c r="C14" s="3531"/>
      <c r="D14" s="3531"/>
    </row>
    <row r="15" spans="1:4" ht="42" customHeight="1">
      <c r="A15" s="352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6"/>
      <c r="C15" s="3526"/>
      <c r="D15" s="3526"/>
    </row>
    <row r="16" spans="1:4" ht="30" customHeight="1">
      <c r="A16" s="3528" t="s">
        <v>939</v>
      </c>
      <c r="B16" s="3528"/>
      <c r="C16" s="3528"/>
      <c r="D16" s="3528"/>
    </row>
    <row r="17" spans="1:4" ht="144" customHeight="1">
      <c r="A17" s="3528" t="s">
        <v>940</v>
      </c>
      <c r="B17" s="3528"/>
      <c r="C17" s="3528"/>
      <c r="D17" s="3528"/>
    </row>
    <row r="18" spans="1:4" ht="15.75" customHeight="1">
      <c r="A18" s="3526" t="str">
        <f>IF(项目基本情况!B8="抵押",结果表!K120,"——")</f>
        <v>故，本次评估不存在估价师知悉的法定优先受偿款</v>
      </c>
      <c r="B18" s="3526"/>
      <c r="C18" s="3526"/>
      <c r="D18" s="3526"/>
    </row>
    <row r="19" spans="1:4" ht="46.5" customHeight="1">
      <c r="A19" s="352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6"/>
      <c r="C19" s="3526"/>
      <c r="D19" s="3526"/>
    </row>
    <row r="20" spans="1:4" ht="57.75" customHeight="1">
      <c r="A20" s="352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6"/>
      <c r="C20" s="3526"/>
      <c r="D20" s="3526"/>
    </row>
    <row r="21" spans="1:4" ht="57.75" customHeight="1">
      <c r="A21" s="35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9"/>
      <c r="C21" s="3529"/>
      <c r="D21" s="3529"/>
    </row>
    <row r="22" spans="1:4" ht="18.75" customHeight="1">
      <c r="A22" s="3530" t="s">
        <v>941</v>
      </c>
      <c r="B22" s="3530"/>
      <c r="C22" s="3530"/>
      <c r="D22" s="3530"/>
    </row>
    <row r="23" spans="1:4">
      <c r="A23" s="1516"/>
      <c r="B23" s="1488"/>
      <c r="C23" s="1488"/>
      <c r="D23" s="1488"/>
    </row>
    <row r="24" spans="1:4">
      <c r="A24" s="1516"/>
      <c r="B24" s="1488"/>
      <c r="C24" s="1488"/>
      <c r="D24" s="1488"/>
    </row>
    <row r="25" spans="1:4" ht="18.75">
      <c r="A25" s="1517" t="s">
        <v>942</v>
      </c>
    </row>
    <row r="26" spans="1:4" ht="18">
      <c r="A26" s="1486"/>
    </row>
    <row r="27" spans="1:4" ht="18.75">
      <c r="A27" s="1486" t="s">
        <v>943</v>
      </c>
    </row>
    <row r="30" spans="1:4" ht="18.75">
      <c r="D30" s="1517" t="s">
        <v>944</v>
      </c>
    </row>
    <row r="31" spans="1:4" ht="13.5" customHeight="1">
      <c r="C31" s="3527">
        <v>42551</v>
      </c>
      <c r="D31" s="352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946</v>
      </c>
    </row>
    <row r="3" spans="1:7">
      <c r="A3" s="1522" t="s">
        <v>55</v>
      </c>
      <c r="B3" s="1506" t="s">
        <v>947</v>
      </c>
      <c r="G3" s="1523"/>
    </row>
    <row r="4" spans="1:7">
      <c r="G4" s="1523"/>
    </row>
    <row r="5" spans="1:7">
      <c r="A5" s="1525" t="s">
        <v>46</v>
      </c>
      <c r="B5" s="1506" t="s">
        <v>948</v>
      </c>
      <c r="G5" s="1523"/>
    </row>
    <row r="6" spans="1:7">
      <c r="G6" s="1523"/>
    </row>
    <row r="7" spans="1:7">
      <c r="A7" s="1526" t="s">
        <v>108</v>
      </c>
      <c r="B7" s="1506" t="s">
        <v>949</v>
      </c>
      <c r="G7" s="1523"/>
    </row>
    <row r="8" spans="1:7">
      <c r="G8" s="1523"/>
    </row>
    <row r="9" spans="1:7">
      <c r="A9" s="1527" t="s">
        <v>47</v>
      </c>
      <c r="B9" s="1506" t="s">
        <v>950</v>
      </c>
    </row>
    <row r="11" spans="1:7">
      <c r="A11" s="1528" t="s">
        <v>48</v>
      </c>
      <c r="B11" s="1529" t="s">
        <v>45</v>
      </c>
    </row>
    <row r="13" spans="1:7">
      <c r="A13" s="1530" t="s">
        <v>951</v>
      </c>
    </row>
    <row r="15" spans="1:7" ht="13.5">
      <c r="A15" s="3540" t="s">
        <v>952</v>
      </c>
      <c r="B15" s="3535" t="s">
        <v>109</v>
      </c>
      <c r="C15" s="3536"/>
    </row>
    <row r="16" spans="1:7" ht="13.5">
      <c r="A16" s="3541"/>
      <c r="B16" s="3535" t="s">
        <v>42</v>
      </c>
      <c r="C16" s="3536"/>
    </row>
    <row r="17" spans="1:3" ht="13.5">
      <c r="A17" s="3541"/>
      <c r="B17" s="3538" t="s">
        <v>953</v>
      </c>
      <c r="C17" s="1531" t="s">
        <v>952</v>
      </c>
    </row>
    <row r="18" spans="1:3" ht="13.5">
      <c r="A18" s="3541"/>
      <c r="B18" s="3538"/>
      <c r="C18" s="1531" t="s">
        <v>954</v>
      </c>
    </row>
    <row r="19" spans="1:3" ht="13.5">
      <c r="A19" s="3541"/>
      <c r="B19" s="3538"/>
      <c r="C19" s="1531" t="s">
        <v>955</v>
      </c>
    </row>
    <row r="20" spans="1:3" ht="13.5">
      <c r="A20" s="3542"/>
      <c r="B20" s="3537" t="s">
        <v>956</v>
      </c>
      <c r="C20" s="3536"/>
    </row>
    <row r="21" spans="1:3" ht="13.5">
      <c r="A21" s="1532" t="s">
        <v>957</v>
      </c>
      <c r="B21" s="1533"/>
      <c r="C21" s="1534"/>
    </row>
    <row r="22" spans="1:3" ht="13.5">
      <c r="A22" s="3539" t="s">
        <v>958</v>
      </c>
      <c r="B22" s="3537" t="s">
        <v>959</v>
      </c>
      <c r="C22" s="3536"/>
    </row>
    <row r="23" spans="1:3" ht="13.5">
      <c r="A23" s="3539"/>
      <c r="B23" s="3537" t="s">
        <v>960</v>
      </c>
      <c r="C23" s="3536"/>
    </row>
    <row r="24" spans="1:3" ht="13.5">
      <c r="A24" s="3539"/>
      <c r="B24" s="3537" t="s">
        <v>961</v>
      </c>
      <c r="C24" s="3536"/>
    </row>
    <row r="25" spans="1:3" ht="13.5">
      <c r="A25" s="3539"/>
      <c r="B25" s="3538" t="s">
        <v>962</v>
      </c>
      <c r="C25" s="1531" t="s">
        <v>963</v>
      </c>
    </row>
    <row r="26" spans="1:3" ht="13.5">
      <c r="A26" s="3539"/>
      <c r="B26" s="3538"/>
      <c r="C26" s="1531" t="s">
        <v>964</v>
      </c>
    </row>
    <row r="27" spans="1:3" ht="13.5">
      <c r="A27" s="3539"/>
      <c r="B27" s="3538"/>
      <c r="C27" s="1531" t="s">
        <v>965</v>
      </c>
    </row>
    <row r="28" spans="1:3" ht="13.5">
      <c r="A28" s="3539"/>
      <c r="B28" s="3538"/>
      <c r="C28" s="1531" t="s">
        <v>966</v>
      </c>
    </row>
    <row r="29" spans="1:3" ht="13.5">
      <c r="A29" s="3539"/>
      <c r="B29" s="3538"/>
      <c r="C29" s="1531" t="s">
        <v>967</v>
      </c>
    </row>
    <row r="30" spans="1:3" ht="13.5">
      <c r="A30" s="3539"/>
      <c r="B30" s="3538"/>
      <c r="C30" s="1531" t="s">
        <v>968</v>
      </c>
    </row>
    <row r="31" spans="1:3" ht="13.5">
      <c r="A31" s="3539"/>
      <c r="B31" s="3538"/>
      <c r="C31" s="1531" t="s">
        <v>969</v>
      </c>
    </row>
    <row r="32" spans="1:3" ht="13.5">
      <c r="A32" s="3539"/>
      <c r="B32" s="3538"/>
      <c r="C32" s="1531" t="s">
        <v>970</v>
      </c>
    </row>
    <row r="33" spans="1:3" ht="13.5">
      <c r="A33" s="3539"/>
      <c r="B33" s="3538"/>
      <c r="C33" s="1531" t="s">
        <v>971</v>
      </c>
    </row>
    <row r="34" spans="1:3">
      <c r="A34" s="1535" t="s">
        <v>49</v>
      </c>
    </row>
    <row r="37" spans="1:3">
      <c r="A37" s="1535" t="s">
        <v>972</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2135</v>
      </c>
      <c r="B2" s="2338">
        <f ca="1">TODAY()</f>
        <v>45531</v>
      </c>
      <c r="C2" s="2339" t="s">
        <v>2136</v>
      </c>
      <c r="D2" s="2339"/>
      <c r="E2" s="2339"/>
      <c r="F2" s="2335"/>
      <c r="G2" s="2335"/>
      <c r="H2" s="2335"/>
    </row>
    <row r="3" spans="1:8" ht="24" customHeight="1">
      <c r="A3" s="2340" t="s">
        <v>2137</v>
      </c>
      <c r="B3" s="2341" t="s">
        <v>2138</v>
      </c>
      <c r="C3" s="2341" t="s">
        <v>2139</v>
      </c>
      <c r="D3" s="2342" t="s">
        <v>2140</v>
      </c>
      <c r="E3" s="2343" t="s">
        <v>2141</v>
      </c>
      <c r="F3" s="1303" t="s">
        <v>2142</v>
      </c>
      <c r="G3" s="2341" t="s">
        <v>2139</v>
      </c>
      <c r="H3" s="2342" t="s">
        <v>2143</v>
      </c>
    </row>
    <row r="4" spans="1:8" ht="24" customHeight="1">
      <c r="A4" s="1303" t="s">
        <v>2144</v>
      </c>
      <c r="B4" s="1303">
        <f ca="1">IF(C4&lt;B2,"已过期",1119970066)</f>
        <v>1119970066</v>
      </c>
      <c r="C4" s="2344">
        <v>45937</v>
      </c>
      <c r="D4" s="2345" t="str">
        <f ca="1">A4&amp;"（注册号："&amp;B4&amp;"）"</f>
        <v>梁津（注册号：1119970066）</v>
      </c>
      <c r="E4" s="2346" t="s">
        <v>2144</v>
      </c>
      <c r="F4" s="1303">
        <f ca="1">IF(G4&lt;B2,"已过期",96010014)</f>
        <v>96010014</v>
      </c>
      <c r="G4" s="2347">
        <v>47118</v>
      </c>
      <c r="H4" s="2348" t="str">
        <f ca="1">E4&amp;"（注册号："&amp;F4&amp;"）"</f>
        <v>梁津（注册号：96010014）</v>
      </c>
    </row>
    <row r="5" spans="1:8" ht="24" customHeight="1">
      <c r="A5" s="1303" t="s">
        <v>2145</v>
      </c>
      <c r="B5" s="1303">
        <f ca="1">IF(C5&lt;B2,"已过期",1119970111)</f>
        <v>1119970111</v>
      </c>
      <c r="C5" s="2344">
        <v>45937</v>
      </c>
      <c r="D5" s="2345" t="str">
        <f t="shared" ref="D5:D15" ca="1" si="0">A5&amp;"（注册号："&amp;B5&amp;"）"</f>
        <v>叶凌（注册号：1119970111）</v>
      </c>
      <c r="E5" s="2346" t="s">
        <v>2145</v>
      </c>
      <c r="F5" s="1303">
        <f ca="1">IF(G5&lt;B2,"已过期",94010078)</f>
        <v>94010078</v>
      </c>
      <c r="G5" s="2347">
        <v>46387</v>
      </c>
      <c r="H5" s="2348" t="str">
        <f t="shared" ref="H5:H16" ca="1" si="1">E5&amp;"（注册号："&amp;F5&amp;"）"</f>
        <v>叶凌（注册号：94010078）</v>
      </c>
    </row>
    <row r="6" spans="1:8" ht="24" customHeight="1">
      <c r="A6" s="1303" t="s">
        <v>2146</v>
      </c>
      <c r="B6" s="1303" t="str">
        <f ca="1">IF(C6&lt;B2,"已过期",1120050019)</f>
        <v>已过期</v>
      </c>
      <c r="C6" s="2344">
        <v>45410</v>
      </c>
      <c r="D6" s="2345" t="str">
        <f t="shared" ca="1" si="0"/>
        <v>王鹏（注册号：已过期）</v>
      </c>
      <c r="E6" s="2346" t="s">
        <v>2146</v>
      </c>
      <c r="F6" s="1303">
        <f ca="1">IF(G6&lt;B2,"已过期",2002110030)</f>
        <v>2002110030</v>
      </c>
      <c r="G6" s="2347">
        <v>46387</v>
      </c>
      <c r="H6" s="2348" t="str">
        <f t="shared" ca="1" si="1"/>
        <v>王鹏（注册号：2002110030）</v>
      </c>
    </row>
    <row r="7" spans="1:8" ht="24" customHeight="1">
      <c r="A7" s="1303" t="s">
        <v>2147</v>
      </c>
      <c r="B7" s="1303">
        <f ca="1">IF(C7&lt;B2,"已过期",1120000080)</f>
        <v>1120000080</v>
      </c>
      <c r="C7" s="2344">
        <v>45937</v>
      </c>
      <c r="D7" s="2345" t="str">
        <f t="shared" ca="1" si="0"/>
        <v>欧红伟（注册号：1120000080）</v>
      </c>
      <c r="E7" s="2346" t="s">
        <v>2147</v>
      </c>
      <c r="F7" s="1303">
        <f ca="1">IF(G7&lt;B2,"已过期",2000110082)</f>
        <v>2000110082</v>
      </c>
      <c r="G7" s="2347">
        <v>46387</v>
      </c>
      <c r="H7" s="2348" t="str">
        <f t="shared" ca="1" si="1"/>
        <v>欧红伟（注册号：2000110082）</v>
      </c>
    </row>
    <row r="8" spans="1:8" ht="24" customHeight="1">
      <c r="A8" s="1303" t="s">
        <v>2148</v>
      </c>
      <c r="B8" s="1303">
        <f ca="1">IF(C8&lt;B2,"已过期",1419970001)</f>
        <v>1419970001</v>
      </c>
      <c r="C8" s="2344">
        <v>45937</v>
      </c>
      <c r="D8" s="2345" t="str">
        <f t="shared" ca="1" si="0"/>
        <v>吴薇（注册号：1419970001）</v>
      </c>
      <c r="E8" s="2346" t="s">
        <v>2148</v>
      </c>
      <c r="F8" s="1303">
        <f ca="1">IF(G8&lt;B2,"已过期",2002110125)</f>
        <v>2002110125</v>
      </c>
      <c r="G8" s="2347">
        <v>47118</v>
      </c>
      <c r="H8" s="2348" t="str">
        <f t="shared" ca="1" si="1"/>
        <v>吴薇（注册号：2002110125）</v>
      </c>
    </row>
    <row r="9" spans="1:8" ht="24" customHeight="1">
      <c r="A9" s="1303" t="s">
        <v>2149</v>
      </c>
      <c r="B9" s="1303">
        <f ca="1">IF(C9&lt;B2,"已过期",1120060040)</f>
        <v>1120060040</v>
      </c>
      <c r="C9" s="2349">
        <v>45592</v>
      </c>
      <c r="D9" s="2345" t="str">
        <f t="shared" ca="1" si="0"/>
        <v>陈颖（注册号：1120060040）</v>
      </c>
      <c r="E9" s="2346" t="s">
        <v>2149</v>
      </c>
      <c r="F9" s="1303">
        <f ca="1">IF(G9&lt;B2,"已过期",2004110096)</f>
        <v>2004110096</v>
      </c>
      <c r="G9" s="2347">
        <v>47118</v>
      </c>
      <c r="H9" s="2348" t="str">
        <f t="shared" ca="1" si="1"/>
        <v>陈颖（注册号：2004110096）</v>
      </c>
    </row>
    <row r="10" spans="1:8" ht="24" customHeight="1">
      <c r="A10" s="1303" t="s">
        <v>2150</v>
      </c>
      <c r="B10" s="1303">
        <f ca="1">IF(C10&lt;B2,"已过期",1120100036)</f>
        <v>1120100036</v>
      </c>
      <c r="C10" s="2349">
        <v>45752</v>
      </c>
      <c r="D10" s="2345" t="str">
        <f t="shared" ca="1" si="0"/>
        <v>崔锴（注册号：1120100036）</v>
      </c>
      <c r="E10" s="2346" t="s">
        <v>2150</v>
      </c>
      <c r="F10" s="1303">
        <f ca="1">IF(G10&lt;B2,"已过期",2010110070)</f>
        <v>2010110070</v>
      </c>
      <c r="G10" s="2347">
        <v>47907</v>
      </c>
      <c r="H10" s="2348" t="str">
        <f t="shared" ca="1" si="1"/>
        <v>崔锴（注册号：2010110070）</v>
      </c>
    </row>
    <row r="11" spans="1:8" ht="24" customHeight="1">
      <c r="A11" s="1303" t="s">
        <v>2151</v>
      </c>
      <c r="B11" s="1303">
        <f ca="1">IF(C11&lt;B2,"已过期",1120070131)</f>
        <v>1120070131</v>
      </c>
      <c r="C11" s="2344">
        <v>45937</v>
      </c>
      <c r="D11" s="2345" t="str">
        <f t="shared" ca="1" si="0"/>
        <v>郑燚（注册号：1120070131）</v>
      </c>
      <c r="E11" s="2346" t="s">
        <v>2151</v>
      </c>
      <c r="F11" s="1303">
        <f ca="1">IF(G11&lt;B2,"已过期",2014110011)</f>
        <v>2014110011</v>
      </c>
      <c r="G11" s="2347">
        <v>49302</v>
      </c>
      <c r="H11" s="2348" t="str">
        <f t="shared" ca="1" si="1"/>
        <v>郑燚（注册号：2014110011）</v>
      </c>
    </row>
    <row r="12" spans="1:8" ht="24" customHeight="1">
      <c r="A12" s="1303" t="s">
        <v>2152</v>
      </c>
      <c r="B12" s="1303">
        <f ca="1">IF(C12&lt;B2,"已过期",1120040230)</f>
        <v>1120040230</v>
      </c>
      <c r="C12" s="2349">
        <v>45937</v>
      </c>
      <c r="D12" s="2345" t="str">
        <f t="shared" ca="1" si="0"/>
        <v>苏海（注册号：1120040230）</v>
      </c>
      <c r="E12" s="2346" t="s">
        <v>2152</v>
      </c>
      <c r="F12" s="1303">
        <f ca="1">IF(G12&lt;B2,"已过期",98030020)</f>
        <v>98030020</v>
      </c>
      <c r="G12" s="2347">
        <v>47118</v>
      </c>
      <c r="H12" s="2348" t="str">
        <f t="shared" ca="1" si="1"/>
        <v>苏海（注册号：98030020）</v>
      </c>
    </row>
    <row r="13" spans="1:8" ht="24" customHeight="1">
      <c r="A13" s="1303" t="s">
        <v>2153</v>
      </c>
      <c r="B13" s="1303" t="str">
        <f ca="1">IF(C13&lt;B2,"已过期",1120020033)</f>
        <v>已过期</v>
      </c>
      <c r="C13" s="2344">
        <v>45375</v>
      </c>
      <c r="D13" s="2345" t="str">
        <f t="shared" ca="1" si="0"/>
        <v>刘敬东（注册号：已过期）</v>
      </c>
      <c r="E13" s="2346" t="s">
        <v>2153</v>
      </c>
      <c r="F13" s="1303">
        <f ca="1">IF(G13&lt;B2,"已过期",2000110137)</f>
        <v>2000110137</v>
      </c>
      <c r="G13" s="2347">
        <v>46387</v>
      </c>
      <c r="H13" s="2348" t="str">
        <f t="shared" ca="1" si="1"/>
        <v>刘敬东（注册号：2000110137）</v>
      </c>
    </row>
    <row r="14" spans="1:8" ht="24" customHeight="1">
      <c r="A14" s="1303" t="s">
        <v>2154</v>
      </c>
      <c r="B14" s="1303" t="str">
        <f ca="1">IF(C14&lt;B2,"已过期",1119980106)</f>
        <v>已过期</v>
      </c>
      <c r="C14" s="2349">
        <v>44969</v>
      </c>
      <c r="D14" s="2345" t="str">
        <f t="shared" ca="1" si="0"/>
        <v>刘俊财（注册号：已过期）</v>
      </c>
      <c r="E14" s="2346" t="s">
        <v>2154</v>
      </c>
      <c r="F14" s="1303">
        <f ca="1">IF(G14&lt;B2,"已过期",96010063)</f>
        <v>96010063</v>
      </c>
      <c r="G14" s="2347">
        <v>47483</v>
      </c>
      <c r="H14" s="2348" t="str">
        <f t="shared" ca="1" si="1"/>
        <v>刘俊财（注册号：96010063）</v>
      </c>
    </row>
    <row r="15" spans="1:8" ht="24" customHeight="1">
      <c r="A15" s="1303" t="s">
        <v>2426</v>
      </c>
      <c r="B15" s="1303">
        <v>1120210056</v>
      </c>
      <c r="C15" s="2349">
        <v>45410</v>
      </c>
      <c r="D15" s="2345" t="str">
        <f t="shared" si="0"/>
        <v>宁小鳗（注册号：1120210056）</v>
      </c>
      <c r="E15" s="2346" t="s">
        <v>2155</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43" t="s">
        <v>2156</v>
      </c>
      <c r="B17" s="3543"/>
      <c r="C17" s="3543"/>
      <c r="D17" s="3543"/>
      <c r="E17" s="3543"/>
      <c r="F17" s="3543"/>
      <c r="G17" s="3543"/>
      <c r="H17" s="3543"/>
    </row>
    <row r="18" spans="1:8" ht="24" customHeight="1">
      <c r="A18" s="3544" t="s">
        <v>2157</v>
      </c>
      <c r="B18" s="3544"/>
      <c r="C18" s="3544"/>
      <c r="D18" s="2342"/>
      <c r="E18" s="3545" t="s">
        <v>2158</v>
      </c>
      <c r="F18" s="3544"/>
      <c r="G18" s="3544"/>
    </row>
    <row r="19" spans="1:8" s="2353" customFormat="1" ht="24" customHeight="1">
      <c r="A19" s="2352" t="s">
        <v>2159</v>
      </c>
      <c r="B19" s="2341" t="s">
        <v>2160</v>
      </c>
      <c r="C19" s="2341" t="s">
        <v>2139</v>
      </c>
      <c r="D19" s="2342"/>
      <c r="E19" s="2346" t="s">
        <v>2159</v>
      </c>
      <c r="F19" s="2341" t="s">
        <v>2160</v>
      </c>
      <c r="G19" s="2341" t="s">
        <v>2139</v>
      </c>
    </row>
    <row r="20" spans="1:8" s="2353" customFormat="1" ht="24" customHeight="1">
      <c r="A20" s="2354" t="s">
        <v>2161</v>
      </c>
      <c r="B20" s="2354" t="s">
        <v>2162</v>
      </c>
      <c r="C20" s="2347">
        <v>45898</v>
      </c>
      <c r="D20" s="2355"/>
      <c r="E20" s="2356" t="s">
        <v>2163</v>
      </c>
      <c r="F20" s="2359" t="s">
        <v>2427</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973</v>
      </c>
      <c r="C1" s="1540" t="s">
        <v>314</v>
      </c>
      <c r="D1" s="1542" t="s">
        <v>3339</v>
      </c>
      <c r="E1" s="1541" t="s">
        <v>974</v>
      </c>
      <c r="F1" s="1541" t="s">
        <v>975</v>
      </c>
      <c r="G1" s="1541" t="s">
        <v>976</v>
      </c>
      <c r="H1" s="1541" t="s">
        <v>977</v>
      </c>
      <c r="I1" s="1541" t="s">
        <v>978</v>
      </c>
      <c r="J1" s="1541" t="s">
        <v>979</v>
      </c>
      <c r="K1" s="1541" t="s">
        <v>980</v>
      </c>
      <c r="L1" s="1541" t="s">
        <v>981</v>
      </c>
      <c r="M1" s="1541" t="s">
        <v>982</v>
      </c>
      <c r="N1" s="1541" t="s">
        <v>983</v>
      </c>
      <c r="O1" s="1541" t="s">
        <v>984</v>
      </c>
      <c r="P1" s="1542" t="s">
        <v>309</v>
      </c>
      <c r="Q1" s="1542" t="s">
        <v>447</v>
      </c>
      <c r="R1" s="1541" t="s">
        <v>441</v>
      </c>
      <c r="S1" s="1541" t="s">
        <v>985</v>
      </c>
      <c r="T1" s="1543" t="s">
        <v>986</v>
      </c>
      <c r="U1" s="1541" t="s">
        <v>987</v>
      </c>
      <c r="V1" s="1541" t="s">
        <v>988</v>
      </c>
      <c r="W1" s="1541" t="s">
        <v>311</v>
      </c>
    </row>
    <row r="2" spans="1:23">
      <c r="A2" s="1545" t="s">
        <v>19</v>
      </c>
      <c r="B2" s="1545" t="s">
        <v>989</v>
      </c>
      <c r="C2" s="1546" t="s">
        <v>315</v>
      </c>
      <c r="D2" s="1547" t="s">
        <v>990</v>
      </c>
      <c r="E2" s="1547" t="s">
        <v>991</v>
      </c>
      <c r="F2" s="1547" t="s">
        <v>992</v>
      </c>
      <c r="G2" s="1547">
        <v>20</v>
      </c>
      <c r="H2" s="1547" t="s">
        <v>992</v>
      </c>
      <c r="I2" s="1547" t="s">
        <v>3325</v>
      </c>
      <c r="J2" s="1547" t="s">
        <v>993</v>
      </c>
      <c r="K2" s="1547" t="s">
        <v>994</v>
      </c>
      <c r="L2" s="1547" t="s">
        <v>994</v>
      </c>
      <c r="M2" s="1547" t="s">
        <v>994</v>
      </c>
      <c r="N2" s="1547" t="s">
        <v>994</v>
      </c>
      <c r="O2" s="1547" t="s">
        <v>994</v>
      </c>
      <c r="P2" s="1547" t="s">
        <v>994</v>
      </c>
      <c r="Q2" s="1547" t="s">
        <v>994</v>
      </c>
      <c r="R2" s="1547" t="s">
        <v>443</v>
      </c>
      <c r="S2" s="1547" t="s">
        <v>994</v>
      </c>
      <c r="T2" s="1547" t="s">
        <v>995</v>
      </c>
      <c r="U2" s="1547" t="s">
        <v>994</v>
      </c>
      <c r="V2" s="1547" t="s">
        <v>996</v>
      </c>
      <c r="W2" s="1547" t="s">
        <v>994</v>
      </c>
    </row>
    <row r="3" spans="1:23">
      <c r="A3" s="1545" t="s">
        <v>997</v>
      </c>
      <c r="B3" s="1548" t="s">
        <v>448</v>
      </c>
      <c r="C3" s="1549" t="s">
        <v>316</v>
      </c>
      <c r="D3" s="1547" t="s">
        <v>998</v>
      </c>
      <c r="E3" s="1547" t="s">
        <v>13</v>
      </c>
      <c r="F3" s="1547" t="s">
        <v>999</v>
      </c>
      <c r="G3" s="1547">
        <v>40</v>
      </c>
      <c r="H3" s="1547" t="s">
        <v>999</v>
      </c>
      <c r="I3" s="1547" t="s">
        <v>3326</v>
      </c>
      <c r="J3" s="1547" t="s">
        <v>1000</v>
      </c>
      <c r="K3" s="1547" t="s">
        <v>1001</v>
      </c>
      <c r="L3" s="1547" t="s">
        <v>1001</v>
      </c>
      <c r="M3" s="1547" t="s">
        <v>1001</v>
      </c>
      <c r="N3" s="1547" t="s">
        <v>1001</v>
      </c>
      <c r="O3" s="1547" t="s">
        <v>1001</v>
      </c>
      <c r="P3" s="1547" t="s">
        <v>1001</v>
      </c>
      <c r="Q3" s="1547" t="s">
        <v>1001</v>
      </c>
      <c r="R3" s="1547" t="s">
        <v>442</v>
      </c>
      <c r="S3" s="1547" t="s">
        <v>1001</v>
      </c>
      <c r="T3" s="1547" t="s">
        <v>1002</v>
      </c>
      <c r="U3" s="1547" t="s">
        <v>1001</v>
      </c>
      <c r="V3" s="1547" t="s">
        <v>1003</v>
      </c>
      <c r="W3" s="1547" t="s">
        <v>1001</v>
      </c>
    </row>
    <row r="4" spans="1:23">
      <c r="A4" s="1545" t="s">
        <v>1004</v>
      </c>
      <c r="B4" s="1545" t="s">
        <v>1005</v>
      </c>
      <c r="C4" s="1546" t="s">
        <v>317</v>
      </c>
      <c r="D4" s="1547" t="s">
        <v>389</v>
      </c>
      <c r="E4" s="1547" t="s">
        <v>1006</v>
      </c>
      <c r="F4" s="1547" t="s">
        <v>1007</v>
      </c>
      <c r="G4" s="1547">
        <v>50</v>
      </c>
      <c r="H4" s="1547" t="s">
        <v>1007</v>
      </c>
      <c r="I4" s="1547" t="s">
        <v>3327</v>
      </c>
      <c r="K4" s="1547" t="s">
        <v>1008</v>
      </c>
      <c r="L4" s="1547" t="s">
        <v>1008</v>
      </c>
      <c r="M4" s="1547" t="s">
        <v>1008</v>
      </c>
      <c r="N4" s="1547" t="s">
        <v>1008</v>
      </c>
      <c r="O4" s="1547" t="s">
        <v>1008</v>
      </c>
      <c r="P4" s="1547" t="s">
        <v>1008</v>
      </c>
      <c r="Q4" s="1547" t="s">
        <v>1008</v>
      </c>
      <c r="R4" s="1547" t="s">
        <v>444</v>
      </c>
      <c r="S4" s="1547" t="s">
        <v>1008</v>
      </c>
      <c r="T4" s="1547" t="s">
        <v>1009</v>
      </c>
      <c r="U4" s="1547" t="s">
        <v>1008</v>
      </c>
      <c r="W4" s="1547" t="s">
        <v>1008</v>
      </c>
    </row>
    <row r="5" spans="1:23">
      <c r="A5" s="1545" t="s">
        <v>1010</v>
      </c>
      <c r="B5" s="1545" t="s">
        <v>1011</v>
      </c>
      <c r="C5" s="1546" t="s">
        <v>318</v>
      </c>
      <c r="F5" s="1547" t="s">
        <v>1012</v>
      </c>
      <c r="G5" s="1547">
        <v>70</v>
      </c>
      <c r="H5" s="1547" t="s">
        <v>1013</v>
      </c>
      <c r="I5" s="1547" t="s">
        <v>3328</v>
      </c>
      <c r="K5" s="1547" t="s">
        <v>1014</v>
      </c>
      <c r="L5" s="1547" t="s">
        <v>1014</v>
      </c>
      <c r="M5" s="1547" t="s">
        <v>1014</v>
      </c>
      <c r="N5" s="1547" t="s">
        <v>1014</v>
      </c>
      <c r="O5" s="1547" t="s">
        <v>1014</v>
      </c>
      <c r="P5" s="1547" t="s">
        <v>1014</v>
      </c>
      <c r="Q5" s="1547" t="s">
        <v>1014</v>
      </c>
      <c r="R5" s="1547" t="s">
        <v>445</v>
      </c>
      <c r="S5" s="1547" t="s">
        <v>1014</v>
      </c>
      <c r="T5" s="1547" t="s">
        <v>1015</v>
      </c>
      <c r="U5" s="1547" t="s">
        <v>1014</v>
      </c>
      <c r="W5" s="1547" t="s">
        <v>1014</v>
      </c>
    </row>
    <row r="6" spans="1:23">
      <c r="A6" s="1545" t="s">
        <v>1016</v>
      </c>
      <c r="B6" s="1548" t="s">
        <v>449</v>
      </c>
      <c r="C6" s="1551" t="s">
        <v>24</v>
      </c>
      <c r="F6" s="1547" t="s">
        <v>1013</v>
      </c>
      <c r="H6" s="1547" t="s">
        <v>1017</v>
      </c>
      <c r="I6" s="1547" t="s">
        <v>3329</v>
      </c>
      <c r="K6" s="1547" t="s">
        <v>1018</v>
      </c>
      <c r="L6" s="1547" t="s">
        <v>1018</v>
      </c>
      <c r="M6" s="1547" t="s">
        <v>1018</v>
      </c>
      <c r="N6" s="1547" t="s">
        <v>1018</v>
      </c>
      <c r="O6" s="1547" t="s">
        <v>1018</v>
      </c>
      <c r="P6" s="1547" t="s">
        <v>1018</v>
      </c>
      <c r="Q6" s="1547" t="s">
        <v>1018</v>
      </c>
      <c r="R6" s="1547" t="s">
        <v>446</v>
      </c>
      <c r="S6" s="1547" t="s">
        <v>1018</v>
      </c>
      <c r="T6" s="1547"/>
      <c r="U6" s="1547" t="s">
        <v>1018</v>
      </c>
      <c r="W6" s="1547" t="s">
        <v>1018</v>
      </c>
    </row>
    <row r="7" spans="1:23">
      <c r="A7" s="1545" t="s">
        <v>1019</v>
      </c>
      <c r="B7" s="1548" t="s">
        <v>450</v>
      </c>
      <c r="C7" s="1546" t="s">
        <v>25</v>
      </c>
      <c r="F7" s="1547" t="s">
        <v>1020</v>
      </c>
      <c r="H7" s="1547" t="s">
        <v>1021</v>
      </c>
      <c r="I7" s="1547" t="s">
        <v>3330</v>
      </c>
    </row>
    <row r="8" spans="1:23">
      <c r="A8" s="1545" t="s">
        <v>1022</v>
      </c>
      <c r="B8" s="1545" t="s">
        <v>1023</v>
      </c>
      <c r="C8" s="1546" t="s">
        <v>319</v>
      </c>
      <c r="F8" s="1547" t="s">
        <v>1024</v>
      </c>
      <c r="H8" s="1547" t="s">
        <v>2566</v>
      </c>
      <c r="I8" s="1547" t="s">
        <v>3331</v>
      </c>
    </row>
    <row r="9" spans="1:23">
      <c r="A9" s="1545" t="s">
        <v>1025</v>
      </c>
      <c r="B9" s="1545" t="s">
        <v>1026</v>
      </c>
      <c r="C9" s="1546" t="s">
        <v>320</v>
      </c>
      <c r="F9" s="1547" t="s">
        <v>1027</v>
      </c>
      <c r="H9" s="1547"/>
      <c r="I9" s="1550" t="s">
        <v>3332</v>
      </c>
    </row>
    <row r="10" spans="1:23">
      <c r="A10" s="1545" t="s">
        <v>1028</v>
      </c>
      <c r="B10" s="1545" t="s">
        <v>1029</v>
      </c>
      <c r="C10" s="1546" t="s">
        <v>321</v>
      </c>
      <c r="F10" s="1547" t="s">
        <v>2567</v>
      </c>
      <c r="I10" s="1550" t="s">
        <v>3333</v>
      </c>
    </row>
    <row r="11" spans="1:23">
      <c r="A11" s="1545" t="s">
        <v>1030</v>
      </c>
      <c r="B11" s="1545" t="s">
        <v>1031</v>
      </c>
      <c r="C11" s="1546" t="s">
        <v>322</v>
      </c>
      <c r="F11" s="1547" t="s">
        <v>13</v>
      </c>
      <c r="I11" s="1550" t="s">
        <v>3334</v>
      </c>
    </row>
    <row r="12" spans="1:23">
      <c r="A12" s="1545" t="s">
        <v>1032</v>
      </c>
      <c r="B12" s="1545" t="s">
        <v>1033</v>
      </c>
      <c r="C12" s="1546" t="s">
        <v>323</v>
      </c>
      <c r="I12" s="1550" t="s">
        <v>3335</v>
      </c>
    </row>
    <row r="13" spans="1:23">
      <c r="A13" s="1545" t="s">
        <v>1034</v>
      </c>
      <c r="B13" s="1545" t="s">
        <v>1035</v>
      </c>
      <c r="C13" s="1546" t="s">
        <v>324</v>
      </c>
      <c r="I13" s="1550" t="s">
        <v>3336</v>
      </c>
    </row>
    <row r="14" spans="1:23">
      <c r="A14" s="1545" t="s">
        <v>1036</v>
      </c>
      <c r="B14" s="1545" t="s">
        <v>1037</v>
      </c>
      <c r="C14" s="1547" t="s">
        <v>13</v>
      </c>
      <c r="I14" s="1550" t="s">
        <v>3337</v>
      </c>
    </row>
    <row r="15" spans="1:23">
      <c r="A15" s="1545" t="s">
        <v>1038</v>
      </c>
      <c r="B15" s="1545" t="s">
        <v>1039</v>
      </c>
      <c r="C15" s="1546"/>
      <c r="I15" s="1550" t="s">
        <v>3338</v>
      </c>
    </row>
    <row r="16" spans="1:23">
      <c r="A16" s="1545" t="s">
        <v>1040</v>
      </c>
      <c r="B16" s="1545" t="s">
        <v>312</v>
      </c>
      <c r="C16" s="1546"/>
    </row>
    <row r="17" spans="1:3">
      <c r="A17" s="1545" t="s">
        <v>1041</v>
      </c>
      <c r="B17" s="1545" t="s">
        <v>2280</v>
      </c>
      <c r="C17" s="1546"/>
    </row>
    <row r="18" spans="1:3">
      <c r="A18" s="1545" t="s">
        <v>1042</v>
      </c>
      <c r="B18" s="1545" t="s">
        <v>2422</v>
      </c>
      <c r="C18" s="1546"/>
    </row>
    <row r="19" spans="1:3">
      <c r="A19" s="1545" t="s">
        <v>1043</v>
      </c>
      <c r="B19" s="1545" t="s">
        <v>313</v>
      </c>
      <c r="C19" s="1546"/>
    </row>
    <row r="20" spans="1:3">
      <c r="A20" s="1545" t="s">
        <v>1044</v>
      </c>
      <c r="B20" s="1545" t="s">
        <v>313</v>
      </c>
      <c r="C20" s="1546"/>
    </row>
    <row r="21" spans="1:3">
      <c r="A21" s="1545" t="s">
        <v>1045</v>
      </c>
      <c r="B21" s="1545" t="s">
        <v>313</v>
      </c>
      <c r="C21" s="1546"/>
    </row>
    <row r="22" spans="1:3">
      <c r="A22" s="1545" t="s">
        <v>1046</v>
      </c>
      <c r="B22" s="1545" t="s">
        <v>313</v>
      </c>
      <c r="C22" s="1546"/>
    </row>
    <row r="23" spans="1:3">
      <c r="A23" s="1545" t="s">
        <v>1047</v>
      </c>
      <c r="B23" s="1545" t="s">
        <v>313</v>
      </c>
      <c r="C23" s="1546"/>
    </row>
    <row r="24" spans="1:3">
      <c r="A24" s="1545" t="s">
        <v>1048</v>
      </c>
      <c r="B24" s="1545" t="s">
        <v>313</v>
      </c>
      <c r="C24" s="1546"/>
    </row>
    <row r="25" spans="1:3">
      <c r="A25" s="1545" t="s">
        <v>1049</v>
      </c>
      <c r="B25" s="1545" t="s">
        <v>313</v>
      </c>
      <c r="C25" s="1546"/>
    </row>
    <row r="26" spans="1:3">
      <c r="A26" s="1545" t="s">
        <v>1050</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46"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6"/>
      <c r="B54" s="1553" t="s">
        <v>385</v>
      </c>
      <c r="C54" s="1550" t="s">
        <v>583</v>
      </c>
    </row>
    <row r="55" spans="1:4">
      <c r="A55" s="3546"/>
      <c r="B55" s="1553" t="s">
        <v>386</v>
      </c>
      <c r="C55" s="1550" t="s">
        <v>584</v>
      </c>
    </row>
    <row r="56" spans="1:4">
      <c r="A56" s="3546"/>
      <c r="B56" s="1553" t="s">
        <v>387</v>
      </c>
      <c r="C56" s="1550" t="s">
        <v>588</v>
      </c>
    </row>
    <row r="57" spans="1:4">
      <c r="A57" s="3546"/>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2489</v>
      </c>
      <c r="B1" s="3012"/>
      <c r="C1" s="3012"/>
      <c r="D1" s="3012"/>
      <c r="E1" s="3012"/>
      <c r="F1" s="3013"/>
      <c r="I1" s="3435" t="s">
        <v>2582</v>
      </c>
      <c r="J1" s="3224"/>
      <c r="K1" s="3224"/>
      <c r="L1" s="3224"/>
      <c r="M1" s="3224"/>
      <c r="N1" s="3436"/>
      <c r="O1" s="3436"/>
      <c r="P1" s="3436"/>
      <c r="Q1" s="3436"/>
      <c r="R1" s="3436"/>
    </row>
    <row r="2" spans="1:18">
      <c r="A2" s="3015"/>
      <c r="B2" s="3016"/>
      <c r="C2" s="3016"/>
      <c r="D2" s="3016"/>
      <c r="E2" s="3016"/>
      <c r="F2" s="3017"/>
      <c r="I2" s="3547" t="s">
        <v>2569</v>
      </c>
      <c r="J2" s="3547"/>
      <c r="K2" s="3547"/>
      <c r="L2" s="3547"/>
      <c r="M2" s="3547"/>
      <c r="N2" s="3547"/>
      <c r="O2" s="3547"/>
      <c r="P2" s="3547"/>
      <c r="Q2" s="3547"/>
      <c r="R2" s="3547"/>
    </row>
    <row r="3" spans="1:18">
      <c r="A3" s="3018" t="s">
        <v>2490</v>
      </c>
      <c r="B3" s="3019">
        <f>项目基本情况!D3</f>
        <v>45526</v>
      </c>
      <c r="C3" s="3021"/>
      <c r="D3" s="3021"/>
      <c r="E3" s="3021"/>
      <c r="F3" s="3017"/>
      <c r="I3" s="3437"/>
      <c r="J3" s="3437" t="s">
        <v>2573</v>
      </c>
      <c r="K3" s="3437" t="s">
        <v>2574</v>
      </c>
      <c r="L3" s="3437" t="s">
        <v>2575</v>
      </c>
      <c r="M3" s="3437" t="s">
        <v>2576</v>
      </c>
      <c r="N3" s="3438" t="s">
        <v>2577</v>
      </c>
      <c r="O3" s="3438" t="s">
        <v>2578</v>
      </c>
      <c r="P3" s="3438" t="s">
        <v>2579</v>
      </c>
      <c r="Q3" s="3438" t="s">
        <v>2580</v>
      </c>
      <c r="R3" s="3438" t="s">
        <v>2581</v>
      </c>
    </row>
    <row r="4" spans="1:18">
      <c r="A4" s="3018" t="s">
        <v>2491</v>
      </c>
      <c r="B4" s="3021" t="s">
        <v>2492</v>
      </c>
      <c r="C4" s="3021" t="s">
        <v>2493</v>
      </c>
      <c r="D4" s="3021" t="s">
        <v>2494</v>
      </c>
      <c r="E4" s="3021" t="s">
        <v>2495</v>
      </c>
      <c r="F4" s="3017"/>
      <c r="I4" s="3437" t="s">
        <v>2570</v>
      </c>
      <c r="J4" s="3437">
        <v>80</v>
      </c>
      <c r="K4" s="3437">
        <v>70</v>
      </c>
      <c r="L4" s="3437">
        <v>20</v>
      </c>
      <c r="M4" s="3437">
        <v>30</v>
      </c>
      <c r="N4" s="3021">
        <v>45</v>
      </c>
      <c r="O4" s="3021">
        <v>60</v>
      </c>
      <c r="P4" s="3021">
        <v>50</v>
      </c>
      <c r="Q4" s="3021">
        <v>20</v>
      </c>
      <c r="R4" s="3021">
        <v>375</v>
      </c>
    </row>
    <row r="5" spans="1:18">
      <c r="A5" s="3022">
        <v>40</v>
      </c>
      <c r="B5" s="3019">
        <v>46375</v>
      </c>
      <c r="C5" s="3021">
        <f>ROUNDDOWN(MIN((B5-B3)/365,A5),2)</f>
        <v>2.3199999999999998</v>
      </c>
      <c r="D5" s="3023">
        <f>IF(ISERROR(ROUND(POWER(1+E5,A5-C5)*(POWER(1+E5,C5)-1)/(POWER(1+E5,A5)-1),3)),0,ROUND(POWER(1+E5,A5-C5)*(POWER(1+E5,C5)-1)/(POWER(1+E5,A5)-1),4))</f>
        <v>0.1099</v>
      </c>
      <c r="E5" s="3024">
        <v>0.04</v>
      </c>
      <c r="F5" s="3017"/>
      <c r="I5" s="3437" t="s">
        <v>2571</v>
      </c>
      <c r="J5" s="3437">
        <v>70</v>
      </c>
      <c r="K5" s="3437">
        <v>60</v>
      </c>
      <c r="L5" s="3437">
        <v>15</v>
      </c>
      <c r="M5" s="3437">
        <v>25</v>
      </c>
      <c r="N5" s="3021">
        <v>40</v>
      </c>
      <c r="O5" s="3021">
        <v>50</v>
      </c>
      <c r="P5" s="3021">
        <v>40</v>
      </c>
      <c r="Q5" s="3021">
        <v>15</v>
      </c>
      <c r="R5" s="3021">
        <v>315</v>
      </c>
    </row>
    <row r="6" spans="1:18">
      <c r="A6" s="3022">
        <v>50</v>
      </c>
      <c r="B6" s="3019">
        <v>50028</v>
      </c>
      <c r="C6" s="3021">
        <f>ROUNDDOWN(MIN((B6-B3)/365,A6),2)</f>
        <v>12.33</v>
      </c>
      <c r="D6" s="3023">
        <f>IF(ISERROR(ROUND(POWER(1+E6,A6-C6)*(POWER(1+E6,C6)-1)/(POWER(1+E6,A6)-1),3)),0,ROUND(POWER(1+E6,A6-C6)*(POWER(1+E6,C6)-1)/(POWER(1+E6,A6)-1),4))</f>
        <v>0.44619999999999999</v>
      </c>
      <c r="E6" s="3024">
        <v>0.04</v>
      </c>
      <c r="F6" s="3017"/>
      <c r="I6" s="3437" t="s">
        <v>2572</v>
      </c>
      <c r="J6" s="3437">
        <v>60</v>
      </c>
      <c r="K6" s="3437">
        <v>50</v>
      </c>
      <c r="L6" s="3437">
        <v>10</v>
      </c>
      <c r="M6" s="3437">
        <v>20</v>
      </c>
      <c r="N6" s="3021">
        <v>35</v>
      </c>
      <c r="O6" s="3021">
        <v>40</v>
      </c>
      <c r="P6" s="3021">
        <v>30</v>
      </c>
      <c r="Q6" s="3021">
        <v>10</v>
      </c>
      <c r="R6" s="3021">
        <v>255</v>
      </c>
    </row>
    <row r="7" spans="1:18">
      <c r="A7" s="3022">
        <v>70</v>
      </c>
      <c r="B7" s="3019">
        <v>57333</v>
      </c>
      <c r="C7" s="3021">
        <f>ROUNDDOWN(MIN((B7-B3)/365,A7),2)</f>
        <v>32.340000000000003</v>
      </c>
      <c r="D7" s="3023">
        <f>IF(ISERROR(ROUND(POWER(1+E7,A7-C7)*(POWER(1+E7,C7)-1)/(POWER(1+E7,A7)-1),3)),0,ROUND(POWER(1+E7,A7-C7)*(POWER(1+E7,C7)-1)/(POWER(1+E7,A7)-1),4))</f>
        <v>0.76800000000000002</v>
      </c>
      <c r="E7" s="3024">
        <v>0.04</v>
      </c>
      <c r="F7" s="3017"/>
    </row>
    <row r="8" spans="1:18">
      <c r="A8" s="3015"/>
      <c r="B8" s="3016"/>
      <c r="C8" s="3016"/>
      <c r="D8" s="3016"/>
      <c r="E8" s="3016"/>
      <c r="F8" s="3017"/>
    </row>
    <row r="9" spans="1:18">
      <c r="A9" s="3018" t="s">
        <v>2496</v>
      </c>
      <c r="B9" s="3021"/>
      <c r="C9" s="3021"/>
      <c r="D9" s="3021"/>
      <c r="E9" s="3021"/>
      <c r="F9" s="3025"/>
    </row>
    <row r="10" spans="1:18">
      <c r="A10" s="3018" t="s">
        <v>2497</v>
      </c>
      <c r="B10" s="3021"/>
      <c r="C10" s="3021"/>
      <c r="D10" s="3021" t="s">
        <v>2495</v>
      </c>
      <c r="E10" s="3021"/>
      <c r="F10" s="3025" t="s">
        <v>2494</v>
      </c>
    </row>
    <row r="11" spans="1:18">
      <c r="A11" s="3018" t="s">
        <v>2498</v>
      </c>
      <c r="B11" s="3026">
        <v>70</v>
      </c>
      <c r="C11" s="3021" t="s">
        <v>2499</v>
      </c>
      <c r="D11" s="3027">
        <v>4.4999999999999998E-2</v>
      </c>
      <c r="E11" s="3021" t="s">
        <v>2500</v>
      </c>
      <c r="F11" s="3028">
        <f>ROUND(1-(1/(POWER(1+D11,B11))),4)</f>
        <v>0.95409999999999995</v>
      </c>
    </row>
    <row r="12" spans="1:18">
      <c r="A12" s="3018" t="s">
        <v>2501</v>
      </c>
      <c r="B12" s="3026">
        <v>40</v>
      </c>
      <c r="C12" s="3021" t="s">
        <v>2502</v>
      </c>
      <c r="D12" s="3027">
        <v>4.4999999999999998E-2</v>
      </c>
      <c r="E12" s="3021" t="s">
        <v>2503</v>
      </c>
      <c r="F12" s="3028">
        <f>ROUND(1-(1/(POWER(1+D12,B12))),4)</f>
        <v>0.82809999999999995</v>
      </c>
    </row>
    <row r="13" spans="1:18">
      <c r="A13" s="3018" t="s">
        <v>2504</v>
      </c>
      <c r="B13" s="3021"/>
      <c r="C13" s="3021"/>
      <c r="D13" s="3016"/>
      <c r="E13" s="3016"/>
      <c r="F13" s="3017"/>
    </row>
    <row r="14" spans="1:18">
      <c r="A14" s="3018" t="s">
        <v>2505</v>
      </c>
      <c r="B14" s="3026">
        <v>5000</v>
      </c>
      <c r="C14" s="3020"/>
      <c r="D14" s="3016"/>
      <c r="E14" s="3016"/>
      <c r="F14" s="3017"/>
    </row>
    <row r="15" spans="1:18">
      <c r="A15" s="3018" t="s">
        <v>2506</v>
      </c>
      <c r="B15" s="3021">
        <f>ROUND(B14*F12/F11,2)</f>
        <v>4339.6899999999996</v>
      </c>
      <c r="C15" s="3021">
        <f>ROUND(F12/F11,4)</f>
        <v>0.8679</v>
      </c>
      <c r="D15" s="3016"/>
      <c r="E15" s="3016"/>
      <c r="F15" s="3017"/>
    </row>
    <row r="16" spans="1:18">
      <c r="A16" s="3018" t="s">
        <v>2507</v>
      </c>
      <c r="B16" s="3021"/>
      <c r="C16" s="3021"/>
      <c r="D16" s="3016"/>
      <c r="E16" s="3016"/>
      <c r="F16" s="3017"/>
    </row>
    <row r="17" spans="1:13">
      <c r="A17" s="3018" t="s">
        <v>2506</v>
      </c>
      <c r="B17" s="3027">
        <v>4810</v>
      </c>
      <c r="C17" s="3020"/>
      <c r="D17" s="3016"/>
      <c r="E17" s="3016"/>
      <c r="F17" s="3017"/>
    </row>
    <row r="18" spans="1:13" ht="14.25" thickBot="1">
      <c r="A18" s="3029" t="s">
        <v>2505</v>
      </c>
      <c r="B18" s="3030">
        <f>ROUND(B17*F11/F12,2)</f>
        <v>5541.87</v>
      </c>
      <c r="C18" s="3030">
        <f>ROUND(F11/F12,4)</f>
        <v>1.1521999999999999</v>
      </c>
      <c r="D18" s="3031"/>
      <c r="E18" s="3031"/>
      <c r="F18" s="3032"/>
    </row>
    <row r="19" spans="1:13" ht="14.25" thickBot="1"/>
    <row r="20" spans="1:13" s="3067" customFormat="1" ht="14.25" thickTop="1">
      <c r="A20" s="3064" t="s">
        <v>2508</v>
      </c>
      <c r="B20" s="3065"/>
      <c r="C20" s="3065"/>
      <c r="D20" s="3065"/>
      <c r="E20" s="3065"/>
      <c r="F20" s="3065"/>
      <c r="G20" s="3066"/>
      <c r="I20" s="3068" t="s">
        <v>2553</v>
      </c>
      <c r="J20" s="3068" t="s">
        <v>2558</v>
      </c>
      <c r="K20" s="3068"/>
      <c r="L20" s="3068"/>
      <c r="M20" s="3068"/>
    </row>
    <row r="21" spans="1:13">
      <c r="A21" s="3033"/>
      <c r="B21" s="3034" t="s">
        <v>2509</v>
      </c>
      <c r="C21" s="3034" t="s">
        <v>2510</v>
      </c>
      <c r="D21" s="3034" t="s">
        <v>2511</v>
      </c>
      <c r="E21" s="3034" t="s">
        <v>2512</v>
      </c>
      <c r="F21" s="3034" t="s">
        <v>2513</v>
      </c>
      <c r="G21" s="3035" t="s">
        <v>2514</v>
      </c>
      <c r="I21" s="3056">
        <v>5</v>
      </c>
      <c r="J21" s="3056">
        <v>54.2</v>
      </c>
    </row>
    <row r="22" spans="1:13">
      <c r="A22" s="3033" t="s">
        <v>2515</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2516</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2556</v>
      </c>
      <c r="M23" s="3056" t="s">
        <v>2557</v>
      </c>
    </row>
    <row r="24" spans="1:13">
      <c r="A24" s="3033" t="s">
        <v>2517</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2555</v>
      </c>
      <c r="M24" s="3056">
        <v>10</v>
      </c>
    </row>
    <row r="25" spans="1:13">
      <c r="A25" s="3033" t="s">
        <v>2518</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2559</v>
      </c>
      <c r="M25" s="3056">
        <v>8</v>
      </c>
    </row>
    <row r="26" spans="1:13">
      <c r="A26" s="3038"/>
      <c r="B26" s="3039"/>
      <c r="C26" s="3039"/>
      <c r="D26" s="3039"/>
      <c r="E26" s="3039"/>
      <c r="F26" s="3039"/>
      <c r="G26" s="3040"/>
      <c r="I26" s="3056">
        <v>30</v>
      </c>
      <c r="J26" s="3056">
        <v>90.5</v>
      </c>
      <c r="K26" s="3056">
        <f t="shared" si="2"/>
        <v>4.2000000000000028</v>
      </c>
      <c r="L26" s="3056" t="s">
        <v>2560</v>
      </c>
      <c r="M26" s="3056">
        <v>5</v>
      </c>
    </row>
    <row r="27" spans="1:13">
      <c r="A27" s="3038" t="s">
        <v>2519</v>
      </c>
      <c r="B27" s="3039"/>
      <c r="C27" s="3039"/>
      <c r="D27" s="3039"/>
      <c r="E27" s="3039"/>
      <c r="F27" s="3039"/>
      <c r="G27" s="3040"/>
      <c r="I27" s="3056">
        <v>35</v>
      </c>
      <c r="J27" s="3056">
        <v>93.8</v>
      </c>
      <c r="K27" s="3056">
        <f t="shared" si="2"/>
        <v>3.2999999999999972</v>
      </c>
      <c r="L27" s="3056" t="s">
        <v>2561</v>
      </c>
      <c r="M27" s="3056">
        <v>3</v>
      </c>
    </row>
    <row r="28" spans="1:13">
      <c r="A28" s="3038" t="s">
        <v>2520</v>
      </c>
      <c r="B28" s="3039"/>
      <c r="C28" s="3039"/>
      <c r="D28" s="3039"/>
      <c r="E28" s="3039"/>
      <c r="F28" s="3039"/>
      <c r="G28" s="3040"/>
      <c r="I28" s="3056">
        <v>40</v>
      </c>
      <c r="J28" s="3056">
        <v>96.4</v>
      </c>
      <c r="K28" s="3056">
        <f t="shared" si="2"/>
        <v>2.6000000000000085</v>
      </c>
      <c r="L28" s="3056" t="s">
        <v>2562</v>
      </c>
      <c r="M28" s="3056">
        <v>2</v>
      </c>
    </row>
    <row r="29" spans="1:13">
      <c r="A29" s="3038" t="s">
        <v>2521</v>
      </c>
      <c r="B29" s="3039"/>
      <c r="C29" s="3039"/>
      <c r="D29" s="3039"/>
      <c r="E29" s="3039"/>
      <c r="F29" s="3039"/>
      <c r="G29" s="3040"/>
      <c r="I29" s="3056">
        <v>45</v>
      </c>
      <c r="J29" s="3056">
        <v>98.4</v>
      </c>
      <c r="K29" s="3056">
        <f t="shared" si="2"/>
        <v>2</v>
      </c>
    </row>
    <row r="30" spans="1:13">
      <c r="A30" s="3038" t="s">
        <v>2522</v>
      </c>
      <c r="B30" s="3039"/>
      <c r="C30" s="3039"/>
      <c r="D30" s="3039"/>
      <c r="E30" s="3039"/>
      <c r="F30" s="3039"/>
      <c r="G30" s="3040"/>
      <c r="I30" s="3056">
        <v>50</v>
      </c>
      <c r="J30" s="3056">
        <v>100</v>
      </c>
      <c r="K30" s="3056">
        <f t="shared" si="2"/>
        <v>1.5999999999999943</v>
      </c>
    </row>
    <row r="31" spans="1:13">
      <c r="A31" s="3038" t="s">
        <v>2523</v>
      </c>
      <c r="B31" s="3039"/>
      <c r="C31" s="3039"/>
      <c r="D31" s="3039"/>
      <c r="E31" s="3039"/>
      <c r="F31" s="3039"/>
      <c r="G31" s="3040"/>
      <c r="I31" s="3056" t="s">
        <v>2554</v>
      </c>
    </row>
    <row r="32" spans="1:13">
      <c r="A32" s="3038" t="s">
        <v>2524</v>
      </c>
      <c r="B32" s="3039"/>
      <c r="C32" s="3039"/>
      <c r="D32" s="3039"/>
      <c r="E32" s="3039"/>
      <c r="F32" s="3039"/>
      <c r="G32" s="3040"/>
    </row>
    <row r="33" spans="1:13">
      <c r="A33" s="3038" t="s">
        <v>2525</v>
      </c>
      <c r="B33" s="3039"/>
      <c r="C33" s="3039"/>
      <c r="D33" s="3039"/>
      <c r="E33" s="3039"/>
      <c r="F33" s="3039"/>
      <c r="G33" s="3040"/>
      <c r="I33" s="3056" t="s">
        <v>2553</v>
      </c>
      <c r="J33" s="3056" t="s">
        <v>2563</v>
      </c>
    </row>
    <row r="34" spans="1:13">
      <c r="A34" s="3038" t="s">
        <v>2526</v>
      </c>
      <c r="B34" s="3039"/>
      <c r="C34" s="3039"/>
      <c r="D34" s="3039"/>
      <c r="E34" s="3039"/>
      <c r="F34" s="3039"/>
      <c r="G34" s="3040"/>
      <c r="I34" s="3056">
        <v>5</v>
      </c>
      <c r="J34" s="3056">
        <v>55.1</v>
      </c>
    </row>
    <row r="35" spans="1:13">
      <c r="A35" s="3038" t="s">
        <v>2527</v>
      </c>
      <c r="B35" s="3039"/>
      <c r="C35" s="3039"/>
      <c r="D35" s="3039"/>
      <c r="E35" s="3039"/>
      <c r="F35" s="3039"/>
      <c r="G35" s="3040"/>
      <c r="I35" s="3056">
        <v>10</v>
      </c>
      <c r="J35" s="3056">
        <v>67</v>
      </c>
      <c r="K35" s="3056">
        <f>J35-J34</f>
        <v>11.899999999999999</v>
      </c>
    </row>
    <row r="36" spans="1:13">
      <c r="A36" s="3038" t="s">
        <v>2528</v>
      </c>
      <c r="B36" s="3039"/>
      <c r="C36" s="3039"/>
      <c r="D36" s="3039"/>
      <c r="E36" s="3039"/>
      <c r="F36" s="3039"/>
      <c r="G36" s="3040"/>
      <c r="I36" s="3056">
        <v>15</v>
      </c>
      <c r="J36" s="3056">
        <v>76.3</v>
      </c>
      <c r="K36" s="3056">
        <f t="shared" ref="K36:K41" si="3">J36-J35</f>
        <v>9.2999999999999972</v>
      </c>
      <c r="L36" s="3056" t="s">
        <v>2556</v>
      </c>
      <c r="M36" s="3056" t="s">
        <v>2557</v>
      </c>
    </row>
    <row r="37" spans="1:13">
      <c r="A37" s="3038" t="s">
        <v>2529</v>
      </c>
      <c r="B37" s="3039"/>
      <c r="C37" s="3039"/>
      <c r="D37" s="3039"/>
      <c r="E37" s="3039"/>
      <c r="F37" s="3039"/>
      <c r="G37" s="3040"/>
      <c r="I37" s="3056">
        <v>20</v>
      </c>
      <c r="J37" s="3056">
        <v>83.6</v>
      </c>
      <c r="K37" s="3056">
        <f t="shared" si="3"/>
        <v>7.2999999999999972</v>
      </c>
      <c r="L37" s="3056" t="s">
        <v>2555</v>
      </c>
      <c r="M37" s="3056">
        <v>10</v>
      </c>
    </row>
    <row r="38" spans="1:13">
      <c r="A38" s="3038" t="s">
        <v>2530</v>
      </c>
      <c r="B38" s="3039"/>
      <c r="C38" s="3039"/>
      <c r="D38" s="3039"/>
      <c r="E38" s="3039"/>
      <c r="F38" s="3039"/>
      <c r="G38" s="3040"/>
      <c r="I38" s="3056">
        <v>25</v>
      </c>
      <c r="J38" s="3056">
        <v>89.3</v>
      </c>
      <c r="K38" s="3056">
        <f t="shared" si="3"/>
        <v>5.7000000000000028</v>
      </c>
      <c r="L38" s="3056" t="s">
        <v>2559</v>
      </c>
      <c r="M38" s="3056">
        <v>8</v>
      </c>
    </row>
    <row r="39" spans="1:13">
      <c r="A39" s="3038"/>
      <c r="B39" s="3039"/>
      <c r="C39" s="3039"/>
      <c r="D39" s="3039"/>
      <c r="E39" s="3039"/>
      <c r="F39" s="3039"/>
      <c r="G39" s="3040"/>
      <c r="I39" s="3056">
        <v>30</v>
      </c>
      <c r="J39" s="3056">
        <v>93.8</v>
      </c>
      <c r="K39" s="3056">
        <f t="shared" si="3"/>
        <v>4.5</v>
      </c>
      <c r="L39" s="3056" t="s">
        <v>2560</v>
      </c>
      <c r="M39" s="3056">
        <v>6</v>
      </c>
    </row>
    <row r="40" spans="1:13">
      <c r="A40" s="3041" t="s">
        <v>2531</v>
      </c>
      <c r="B40" s="3042"/>
      <c r="C40" s="3042"/>
      <c r="D40" s="3042"/>
      <c r="E40" s="3042"/>
      <c r="F40" s="3042"/>
      <c r="G40" s="3043"/>
      <c r="I40" s="3056">
        <v>35</v>
      </c>
      <c r="J40" s="3056">
        <v>97.2</v>
      </c>
      <c r="K40" s="3056">
        <f t="shared" si="3"/>
        <v>3.4000000000000057</v>
      </c>
      <c r="L40" s="3056" t="s">
        <v>2561</v>
      </c>
      <c r="M40" s="3056">
        <v>3</v>
      </c>
    </row>
    <row r="41" spans="1:13">
      <c r="A41" s="3044" t="s">
        <v>2532</v>
      </c>
      <c r="B41" s="3045" t="s">
        <v>2533</v>
      </c>
      <c r="C41" s="3046" t="s">
        <v>2534</v>
      </c>
      <c r="D41" s="3046" t="s">
        <v>2535</v>
      </c>
      <c r="E41" s="3047"/>
      <c r="F41" s="3048"/>
      <c r="G41" s="3049"/>
      <c r="I41" s="3056">
        <v>40</v>
      </c>
      <c r="J41" s="3056">
        <v>100</v>
      </c>
      <c r="K41" s="3056">
        <f t="shared" si="3"/>
        <v>2.7999999999999972</v>
      </c>
    </row>
    <row r="42" spans="1:13">
      <c r="A42" s="3044" t="s">
        <v>2536</v>
      </c>
      <c r="B42" s="3045" t="s">
        <v>2537</v>
      </c>
      <c r="C42" s="3046" t="s">
        <v>2538</v>
      </c>
      <c r="D42" s="3050" t="s">
        <v>2539</v>
      </c>
      <c r="E42" s="3042" t="s">
        <v>2540</v>
      </c>
      <c r="F42" s="3042"/>
      <c r="G42" s="3043"/>
    </row>
    <row r="43" spans="1:13">
      <c r="A43" s="3044" t="s">
        <v>2541</v>
      </c>
      <c r="B43" s="3045" t="s">
        <v>2542</v>
      </c>
      <c r="C43" s="3046" t="s">
        <v>2543</v>
      </c>
      <c r="D43" s="3046" t="s">
        <v>2544</v>
      </c>
      <c r="E43" s="3047" t="s">
        <v>2545</v>
      </c>
      <c r="F43" s="3048"/>
      <c r="G43" s="3049"/>
      <c r="I43" s="3056" t="s">
        <v>2553</v>
      </c>
      <c r="J43" s="3056" t="s">
        <v>2564</v>
      </c>
    </row>
    <row r="44" spans="1:13">
      <c r="A44" s="3044" t="s">
        <v>2546</v>
      </c>
      <c r="B44" s="3045" t="s">
        <v>2547</v>
      </c>
      <c r="C44" s="3046" t="s">
        <v>2548</v>
      </c>
      <c r="D44" s="3050">
        <v>0.5</v>
      </c>
      <c r="E44" s="3047" t="s">
        <v>2549</v>
      </c>
      <c r="F44" s="3048"/>
      <c r="G44" s="3049"/>
      <c r="I44" s="3056">
        <v>30</v>
      </c>
      <c r="J44" s="3056">
        <v>81.7</v>
      </c>
    </row>
    <row r="45" spans="1:13" ht="14.25" thickBot="1">
      <c r="A45" s="3051" t="s">
        <v>2550</v>
      </c>
      <c r="B45" s="3052" t="s">
        <v>2537</v>
      </c>
      <c r="C45" s="3053" t="s">
        <v>2537</v>
      </c>
      <c r="D45" s="3053" t="s">
        <v>2551</v>
      </c>
      <c r="E45" s="3054" t="s">
        <v>2552</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N19" sqref="N1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6" customWidth="1"/>
    <col min="12" max="13" width="10" style="2627"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2164</v>
      </c>
      <c r="B1" s="3556" t="str">
        <f>IF(B10="北京市","北京市",C10)&amp;F10&amp;IF(结果表!G1="在建","出让国有建设用地使用权及在建建筑物",IF(结果表!G1="土地","出让国有建设用地使用权",))&amp;B9&amp;"预评估"</f>
        <v>房地产抵押价值预评估</v>
      </c>
      <c r="C1" s="3557"/>
      <c r="D1" s="3557"/>
      <c r="E1" s="3557"/>
      <c r="F1" s="3557"/>
      <c r="G1" s="3557"/>
      <c r="H1" s="3557"/>
      <c r="I1" s="3558"/>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2165</v>
      </c>
      <c r="B2" s="2370"/>
      <c r="C2" s="2371"/>
      <c r="D2" s="2668"/>
      <c r="E2" s="2660"/>
      <c r="F2" s="2660"/>
      <c r="G2" s="2661"/>
      <c r="H2" s="2661"/>
      <c r="I2" s="2661"/>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2166</v>
      </c>
      <c r="B3" s="2372">
        <v>45526</v>
      </c>
      <c r="C3" s="2373" t="s">
        <v>2167</v>
      </c>
      <c r="D3" s="2372">
        <f>B3</f>
        <v>45526</v>
      </c>
      <c r="E3" s="2661"/>
      <c r="F3" s="2661"/>
      <c r="G3" s="2661"/>
      <c r="H3" s="2661"/>
      <c r="I3" s="2661"/>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2168</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2169</v>
      </c>
      <c r="B5" s="2379"/>
      <c r="C5" s="2380"/>
      <c r="D5" s="2381"/>
      <c r="E5" s="2662"/>
      <c r="F5" s="2662"/>
      <c r="G5" s="2662"/>
      <c r="H5" s="2662"/>
      <c r="I5" s="2662"/>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2170</v>
      </c>
      <c r="B6" s="2383"/>
      <c r="C6" s="2384"/>
      <c r="D6" s="2385"/>
      <c r="E6" s="2660"/>
      <c r="F6" s="2662"/>
      <c r="G6" s="2662"/>
      <c r="H6" s="2662"/>
      <c r="I6" s="2662"/>
      <c r="J6" s="2438"/>
      <c r="K6" s="2613" t="str">
        <f>IF(COUNTIF(B6,"*上海银行*"),"上海银行","")</f>
        <v/>
      </c>
      <c r="L6" s="2611"/>
      <c r="M6" s="2611"/>
      <c r="N6" s="2438"/>
      <c r="O6" s="2449"/>
      <c r="P6" s="2438"/>
      <c r="Q6" s="2438"/>
      <c r="R6" s="2438"/>
    </row>
    <row r="7" spans="1:30">
      <c r="A7" s="2382" t="s">
        <v>2171</v>
      </c>
      <c r="B7" s="2386"/>
      <c r="C7" s="2384"/>
      <c r="D7" s="2385"/>
      <c r="E7" s="2660"/>
      <c r="F7" s="2662"/>
      <c r="G7" s="2662"/>
      <c r="H7" s="2662"/>
      <c r="I7" s="2662"/>
      <c r="J7" s="2438"/>
      <c r="K7" s="2614"/>
      <c r="L7" s="2611"/>
      <c r="M7" s="2611"/>
      <c r="N7" s="2438"/>
      <c r="O7" s="2449"/>
      <c r="P7" s="2438"/>
      <c r="Q7" s="2438"/>
      <c r="R7" s="2438"/>
    </row>
    <row r="8" spans="1:30">
      <c r="A8" s="2387" t="s">
        <v>2172</v>
      </c>
      <c r="B8" s="2388" t="s">
        <v>3372</v>
      </c>
      <c r="C8" s="2389"/>
      <c r="D8" s="3559" t="s">
        <v>2173</v>
      </c>
      <c r="E8" s="2390" t="s">
        <v>3371</v>
      </c>
      <c r="F8" s="2391"/>
      <c r="G8" s="2661"/>
      <c r="H8" s="2661"/>
      <c r="I8" s="2661"/>
      <c r="J8" s="2438"/>
      <c r="K8" s="2612"/>
      <c r="L8" s="2611"/>
      <c r="M8" s="2611"/>
      <c r="N8" s="2438"/>
      <c r="O8" s="2449"/>
      <c r="P8" s="2438"/>
      <c r="Q8" s="2438"/>
      <c r="R8" s="2438"/>
    </row>
    <row r="9" spans="1:30" ht="13.5" thickBot="1">
      <c r="A9" s="2392" t="s">
        <v>2174</v>
      </c>
      <c r="B9" s="2393" t="s">
        <v>3371</v>
      </c>
      <c r="C9" s="2394"/>
      <c r="D9" s="3560"/>
      <c r="E9" s="2393" t="s">
        <v>43</v>
      </c>
      <c r="F9" s="2395"/>
      <c r="G9" s="2663"/>
      <c r="H9" s="2663"/>
      <c r="I9" s="2663"/>
      <c r="J9" s="2438"/>
      <c r="K9" s="2614"/>
      <c r="L9" s="2611"/>
      <c r="M9" s="2611"/>
      <c r="N9" s="2438"/>
      <c r="O9" s="2449"/>
      <c r="P9" s="2438"/>
      <c r="Q9" s="2438"/>
      <c r="R9" s="2438"/>
    </row>
    <row r="10" spans="1:30" ht="13.5" thickTop="1">
      <c r="A10" s="2396" t="s">
        <v>2175</v>
      </c>
      <c r="B10" s="2397"/>
      <c r="C10" s="2398"/>
      <c r="D10" s="2381"/>
      <c r="E10" s="2399" t="s">
        <v>2176</v>
      </c>
      <c r="F10" s="2664"/>
      <c r="G10" s="2665"/>
      <c r="H10" s="2666"/>
      <c r="I10" s="2667"/>
      <c r="J10" s="2438"/>
      <c r="K10" s="2614"/>
      <c r="L10" s="2611"/>
      <c r="M10" s="2611"/>
      <c r="N10" s="2438"/>
      <c r="O10" s="2449"/>
      <c r="P10" s="2438"/>
      <c r="Q10" s="2438"/>
      <c r="R10" s="2438"/>
    </row>
    <row r="11" spans="1:30">
      <c r="A11" s="2400" t="s">
        <v>2177</v>
      </c>
      <c r="B11" s="2401"/>
      <c r="C11" s="2402"/>
      <c r="D11" s="2403"/>
      <c r="E11" s="2369"/>
      <c r="F11" s="2369"/>
      <c r="G11" s="2369"/>
      <c r="H11" s="2369"/>
      <c r="I11" s="2369"/>
      <c r="J11" s="3059"/>
      <c r="K11" s="3058"/>
      <c r="L11" s="2611"/>
      <c r="M11" s="2611"/>
      <c r="N11" s="2438"/>
      <c r="O11" s="2449"/>
      <c r="P11" s="2438"/>
      <c r="Q11" s="2438"/>
      <c r="R11" s="2438"/>
    </row>
    <row r="12" spans="1:30">
      <c r="A12" s="2404" t="s">
        <v>2178</v>
      </c>
      <c r="B12" s="323" t="s">
        <v>2179</v>
      </c>
      <c r="C12" s="2405" t="s">
        <v>2180</v>
      </c>
      <c r="D12" s="2405" t="s">
        <v>2181</v>
      </c>
      <c r="E12" s="2405" t="s">
        <v>2182</v>
      </c>
      <c r="F12" s="2405" t="s">
        <v>2183</v>
      </c>
      <c r="G12" s="2405" t="s">
        <v>2184</v>
      </c>
      <c r="H12" s="2405" t="s">
        <v>2185</v>
      </c>
      <c r="I12" s="3057" t="s">
        <v>2565</v>
      </c>
      <c r="J12" s="3060"/>
      <c r="K12" s="2611"/>
      <c r="L12" s="2611"/>
      <c r="M12" s="2438"/>
      <c r="N12" s="2449"/>
      <c r="O12" s="2438"/>
      <c r="P12" s="2438"/>
      <c r="Q12" s="2438"/>
      <c r="AD12" s="1744"/>
    </row>
    <row r="13" spans="1:30">
      <c r="A13" s="3421" t="s">
        <v>3321</v>
      </c>
      <c r="B13" s="2406" t="s">
        <v>2186</v>
      </c>
      <c r="C13" s="856"/>
      <c r="D13" s="856">
        <v>54896</v>
      </c>
      <c r="E13" s="856"/>
      <c r="F13" s="856"/>
      <c r="G13" s="856"/>
      <c r="H13" s="856"/>
      <c r="I13" s="856"/>
      <c r="J13" s="3060"/>
      <c r="K13" s="2611"/>
      <c r="L13" s="2611"/>
      <c r="M13" s="2438"/>
      <c r="N13" s="2449"/>
      <c r="O13" s="2438"/>
      <c r="P13" s="2438"/>
      <c r="Q13" s="2438"/>
      <c r="AD13" s="1744"/>
    </row>
    <row r="14" spans="1:30">
      <c r="A14" s="1081"/>
      <c r="B14" s="2406" t="s">
        <v>2187</v>
      </c>
      <c r="C14" s="2407"/>
      <c r="D14" s="2407">
        <v>40</v>
      </c>
      <c r="E14" s="2407"/>
      <c r="F14" s="2407"/>
      <c r="G14" s="2407"/>
      <c r="H14" s="2407"/>
      <c r="I14" s="2407"/>
      <c r="J14" s="3061"/>
      <c r="K14" s="2611"/>
      <c r="L14" s="2611"/>
      <c r="M14" s="2438"/>
      <c r="N14" s="2449"/>
      <c r="O14" s="2438"/>
      <c r="P14" s="2438"/>
      <c r="Q14" s="2438"/>
      <c r="AD14" s="1744"/>
    </row>
    <row r="15" spans="1:30">
      <c r="A15" s="320"/>
      <c r="B15" s="2408" t="s">
        <v>2188</v>
      </c>
      <c r="C15" s="2409" t="str">
        <f>IF(A13="出让",IF(C13="","",ROUNDDOWN(MIN((C13-$D$3)/365,C14),2)),C14)</f>
        <v/>
      </c>
      <c r="D15" s="2409">
        <f>IF(A13="出让",IF(D13="","",ROUNDDOWN(MIN((D13-$D$3)/365,D14),2)),D14)</f>
        <v>25.67</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2"/>
      <c r="K15" s="2450"/>
      <c r="L15" s="2450"/>
      <c r="M15" s="2508"/>
      <c r="N15" s="2450"/>
      <c r="O15" s="2508"/>
      <c r="P15" s="2438"/>
      <c r="Q15" s="2438"/>
      <c r="AD15" s="1744"/>
    </row>
    <row r="16" spans="1:30">
      <c r="A16" s="2399" t="s">
        <v>2189</v>
      </c>
      <c r="B16" s="3566"/>
      <c r="C16" s="3567"/>
      <c r="D16" s="3568"/>
      <c r="E16" s="2412" t="s">
        <v>2190</v>
      </c>
      <c r="F16" s="3569"/>
      <c r="G16" s="3570"/>
      <c r="H16" s="3570"/>
      <c r="I16" s="3571"/>
      <c r="J16" s="2438"/>
      <c r="K16" s="2615"/>
      <c r="L16" s="2450"/>
      <c r="M16" s="2450"/>
      <c r="N16" s="2508"/>
      <c r="O16" s="2450"/>
      <c r="P16" s="2508"/>
      <c r="Q16" s="2438"/>
      <c r="R16" s="2438"/>
    </row>
    <row r="17" spans="1:28">
      <c r="A17" s="313" t="s">
        <v>2191</v>
      </c>
      <c r="B17" s="302" t="s">
        <v>2192</v>
      </c>
      <c r="C17" s="8">
        <f>'数据-汇总表'!E3</f>
        <v>37564.170000000006</v>
      </c>
      <c r="D17" s="2321" t="s">
        <v>2193</v>
      </c>
      <c r="E17" s="3572" t="s">
        <v>2194</v>
      </c>
      <c r="F17" s="3573"/>
      <c r="G17" s="3573"/>
      <c r="H17" s="3573"/>
      <c r="I17" s="3574"/>
      <c r="J17" s="2438"/>
      <c r="K17" s="2616"/>
      <c r="L17" s="2450"/>
      <c r="M17" s="2450"/>
      <c r="N17" s="2508"/>
      <c r="O17" s="2450"/>
      <c r="P17" s="2508"/>
      <c r="Q17" s="2438"/>
      <c r="R17" s="2438"/>
      <c r="S17" s="2438"/>
      <c r="T17" s="2438"/>
      <c r="U17" s="2438"/>
      <c r="V17" s="2438"/>
    </row>
    <row r="18" spans="1:28" ht="24.75" thickBot="1">
      <c r="A18" s="2413" t="s">
        <v>2195</v>
      </c>
      <c r="B18" s="1090" t="s">
        <v>2196</v>
      </c>
      <c r="C18" s="2414">
        <f>'数据-汇总表'!D3</f>
        <v>0</v>
      </c>
      <c r="D18" s="1092" t="s">
        <v>2197</v>
      </c>
      <c r="E18" s="3575" t="s">
        <v>2198</v>
      </c>
      <c r="F18" s="3576"/>
      <c r="G18" s="3576"/>
      <c r="H18" s="3576"/>
      <c r="I18" s="3577"/>
      <c r="J18" s="2438"/>
      <c r="K18" s="2616"/>
      <c r="L18" s="2450"/>
      <c r="M18" s="2450"/>
      <c r="N18" s="2508"/>
      <c r="O18" s="2450"/>
      <c r="P18" s="2508"/>
      <c r="Q18" s="2438"/>
      <c r="R18" s="2438"/>
      <c r="S18" s="2438"/>
      <c r="T18" s="2438"/>
      <c r="U18" s="2438"/>
      <c r="V18" s="2438"/>
    </row>
    <row r="19" spans="1:28" ht="37.5" thickTop="1" thickBot="1">
      <c r="A19" s="327" t="s">
        <v>1051</v>
      </c>
      <c r="B19" s="307" t="s">
        <v>2199</v>
      </c>
      <c r="C19" s="1562"/>
      <c r="D19" s="1563" t="s">
        <v>2200</v>
      </c>
      <c r="E19" s="1564"/>
      <c r="F19" s="1565" t="str">
        <f>IF(AND(C19="是",E19="否"),"是否提供他项权证或相关说明","")</f>
        <v/>
      </c>
      <c r="G19" s="1566"/>
      <c r="H19" s="2662"/>
      <c r="I19" s="2662"/>
      <c r="J19" s="2438"/>
      <c r="K19" s="2614"/>
      <c r="L19" s="2611"/>
      <c r="M19" s="2611"/>
      <c r="N19" s="2508"/>
      <c r="O19" s="2450"/>
      <c r="P19" s="2508"/>
      <c r="Q19" s="2438"/>
      <c r="R19" s="2438"/>
      <c r="S19" s="2438"/>
      <c r="T19" s="2438"/>
      <c r="U19" s="2438"/>
      <c r="V19" s="2438"/>
    </row>
    <row r="20" spans="1:28">
      <c r="A20" s="2630" t="s">
        <v>2201</v>
      </c>
      <c r="B20" s="3562" t="s">
        <v>2202</v>
      </c>
      <c r="C20" s="3563"/>
      <c r="D20" s="3564" t="s">
        <v>2203</v>
      </c>
      <c r="E20" s="3565"/>
      <c r="F20" s="2645" t="s">
        <v>1052</v>
      </c>
      <c r="G20" s="2662"/>
      <c r="H20" s="2662"/>
      <c r="I20" s="2662"/>
      <c r="J20" s="2438"/>
      <c r="K20" s="3561"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0"/>
      <c r="B21" s="2631" t="s">
        <v>2205</v>
      </c>
      <c r="C21" s="2632" t="s">
        <v>1053</v>
      </c>
      <c r="D21" s="1567" t="s">
        <v>2206</v>
      </c>
      <c r="E21" s="2633" t="s">
        <v>1053</v>
      </c>
      <c r="F21" s="2646"/>
      <c r="G21" s="2662"/>
      <c r="H21" s="2662"/>
      <c r="I21" s="2662"/>
      <c r="J21" s="2438"/>
      <c r="K21" s="3561"/>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0"/>
      <c r="B22" s="2634" t="s">
        <v>2207</v>
      </c>
      <c r="C22" s="2632" t="s">
        <v>1054</v>
      </c>
      <c r="D22" s="2661"/>
      <c r="E22" s="2661"/>
      <c r="F22" s="2661"/>
      <c r="G22" s="2662"/>
      <c r="H22" s="2662"/>
      <c r="I22" s="2662"/>
      <c r="J22" s="2438"/>
      <c r="K22" s="3561"/>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5" t="s">
        <v>2208</v>
      </c>
      <c r="B23" s="2501" t="s">
        <v>2209</v>
      </c>
      <c r="C23" s="2636"/>
      <c r="D23" s="2637" t="s">
        <v>2209</v>
      </c>
      <c r="E23" s="2638"/>
      <c r="F23" s="2661"/>
      <c r="G23" s="2662"/>
      <c r="H23" s="2662"/>
      <c r="I23" s="2662"/>
      <c r="J23" s="2438"/>
      <c r="K23" s="2617"/>
      <c r="L23" s="2474"/>
      <c r="M23" s="2611"/>
      <c r="N23" s="2508"/>
      <c r="O23" s="2450"/>
      <c r="P23" s="2508"/>
      <c r="Q23" s="2438"/>
      <c r="R23" s="2438"/>
      <c r="S23" s="2438"/>
      <c r="T23" s="2438"/>
      <c r="U23" s="2438"/>
      <c r="V23" s="2438"/>
    </row>
    <row r="24" spans="1:28">
      <c r="A24" s="2635"/>
      <c r="B24" s="2501" t="s">
        <v>1055</v>
      </c>
      <c r="C24" s="2639"/>
      <c r="D24" s="2635" t="s">
        <v>1055</v>
      </c>
      <c r="E24" s="2640"/>
      <c r="F24" s="2661"/>
      <c r="G24" s="2662"/>
      <c r="H24" s="2662"/>
      <c r="I24" s="2662"/>
      <c r="J24" s="2438"/>
      <c r="K24" s="2617"/>
      <c r="L24" s="2474"/>
      <c r="M24" s="2611"/>
      <c r="N24" s="2508"/>
      <c r="O24" s="2450"/>
      <c r="P24" s="2508"/>
      <c r="Q24" s="2438"/>
      <c r="R24" s="2438"/>
      <c r="S24" s="2438"/>
      <c r="T24" s="2438"/>
      <c r="U24" s="2438"/>
      <c r="V24" s="2438"/>
    </row>
    <row r="25" spans="1:28">
      <c r="A25" s="2635"/>
      <c r="B25" s="2501" t="s">
        <v>1056</v>
      </c>
      <c r="C25" s="2639"/>
      <c r="D25" s="2635" t="s">
        <v>1056</v>
      </c>
      <c r="E25" s="2640"/>
      <c r="F25" s="2661"/>
      <c r="G25" s="2662"/>
      <c r="H25" s="2662"/>
      <c r="I25" s="2662"/>
      <c r="J25" s="2438"/>
      <c r="K25" s="2614"/>
      <c r="L25" s="2611"/>
      <c r="M25" s="2611"/>
      <c r="N25" s="2508"/>
      <c r="O25" s="2450"/>
      <c r="P25" s="2508"/>
      <c r="Q25" s="2438"/>
      <c r="R25" s="2438"/>
      <c r="S25" s="2438"/>
      <c r="T25" s="2438"/>
      <c r="U25" s="2438"/>
      <c r="V25" s="2438"/>
    </row>
    <row r="26" spans="1:28" ht="13.5" thickBot="1">
      <c r="A26" s="2641"/>
      <c r="B26" s="2642" t="s">
        <v>1057</v>
      </c>
      <c r="C26" s="2643"/>
      <c r="D26" s="2641" t="s">
        <v>1057</v>
      </c>
      <c r="E26" s="2644"/>
      <c r="F26" s="2663"/>
      <c r="G26" s="2663"/>
      <c r="H26" s="2663"/>
      <c r="I26" s="2663"/>
      <c r="J26" s="2438"/>
      <c r="K26" s="2614"/>
      <c r="L26" s="2611"/>
      <c r="M26" s="2611"/>
      <c r="N26" s="2508"/>
      <c r="O26" s="2450"/>
      <c r="P26" s="2508"/>
      <c r="Q26" s="2438"/>
      <c r="R26" s="2438"/>
      <c r="S26" s="2438"/>
      <c r="T26" s="2438"/>
      <c r="U26" s="2438"/>
      <c r="V26" s="2438"/>
    </row>
    <row r="27" spans="1:28" ht="13.5" thickTop="1">
      <c r="A27" s="3549" t="s">
        <v>2210</v>
      </c>
      <c r="B27" s="320" t="s">
        <v>2211</v>
      </c>
      <c r="C27" s="2415"/>
      <c r="D27" s="2416"/>
      <c r="E27" s="2662"/>
      <c r="F27" s="2662"/>
      <c r="G27" s="2662"/>
      <c r="H27" s="2662"/>
      <c r="I27" s="2662"/>
      <c r="J27" s="2438"/>
      <c r="K27" s="2615"/>
      <c r="L27" s="2450"/>
      <c r="M27" s="2450"/>
      <c r="N27" s="2508"/>
      <c r="O27" s="2450"/>
      <c r="P27" s="2508"/>
      <c r="Q27" s="2438"/>
      <c r="R27" s="2438"/>
      <c r="S27" s="2438"/>
      <c r="T27" s="2438"/>
      <c r="U27" s="2438"/>
      <c r="V27" s="2438"/>
    </row>
    <row r="28" spans="1:28">
      <c r="A28" s="3549"/>
      <c r="B28" s="302" t="s">
        <v>2212</v>
      </c>
      <c r="C28" s="2417"/>
      <c r="D28" s="2418"/>
      <c r="E28" s="2662"/>
      <c r="F28" s="2662"/>
      <c r="G28" s="2662"/>
      <c r="H28" s="2662"/>
      <c r="I28" s="2662"/>
      <c r="J28" s="2438"/>
      <c r="K28" s="2614"/>
      <c r="L28" s="2611"/>
      <c r="M28" s="2611"/>
      <c r="N28" s="2438"/>
      <c r="O28" s="2449"/>
      <c r="P28" s="2438"/>
      <c r="Q28" s="2438"/>
      <c r="R28" s="2438"/>
      <c r="S28" s="2438"/>
      <c r="T28" s="2438"/>
      <c r="U28" s="2438"/>
      <c r="V28" s="2438"/>
    </row>
    <row r="29" spans="1:28">
      <c r="A29" s="3549"/>
      <c r="B29" s="302" t="s">
        <v>2213</v>
      </c>
      <c r="C29" s="2419"/>
      <c r="D29" s="2420"/>
      <c r="E29" s="2662"/>
      <c r="F29" s="2662"/>
      <c r="G29" s="2662"/>
      <c r="H29" s="2662"/>
      <c r="I29" s="2662"/>
      <c r="J29" s="2438"/>
      <c r="K29" s="2614"/>
      <c r="L29" s="2611"/>
      <c r="M29" s="2611"/>
      <c r="N29" s="2438"/>
      <c r="O29" s="2449"/>
      <c r="P29" s="2438"/>
      <c r="Q29" s="2438"/>
      <c r="R29" s="2438"/>
      <c r="S29" s="2438"/>
      <c r="T29" s="2438"/>
      <c r="U29" s="2438"/>
      <c r="V29" s="2438"/>
    </row>
    <row r="30" spans="1:28">
      <c r="A30" s="3550"/>
      <c r="B30" s="302" t="s">
        <v>2214</v>
      </c>
      <c r="C30" s="3551"/>
      <c r="D30" s="3552"/>
      <c r="E30" s="2662"/>
      <c r="F30" s="2662"/>
      <c r="G30" s="2662"/>
      <c r="H30" s="2662"/>
      <c r="I30" s="2662"/>
      <c r="J30" s="2438"/>
      <c r="K30" s="2614"/>
      <c r="L30" s="2611"/>
      <c r="M30" s="2611"/>
      <c r="N30" s="2438"/>
      <c r="O30" s="2449"/>
      <c r="P30" s="2438"/>
      <c r="Q30" s="2438"/>
      <c r="R30" s="2438"/>
      <c r="S30" s="2438"/>
      <c r="T30" s="2438"/>
      <c r="U30" s="2438"/>
      <c r="V30" s="2438"/>
    </row>
    <row r="31" spans="1:28">
      <c r="A31" s="3553" t="s">
        <v>2215</v>
      </c>
      <c r="B31" s="2421"/>
      <c r="C31" s="2322" t="str">
        <f>IF(B31="现房","成新及维护状况正常否",IF(B31="在建","工程状态是否正常",IF(B31="土地","是否闲置","-")))</f>
        <v>-</v>
      </c>
      <c r="D31" s="1372"/>
      <c r="E31" s="2422"/>
      <c r="F31" s="2662"/>
      <c r="G31" s="2662"/>
      <c r="H31" s="2662"/>
      <c r="I31" s="2662"/>
      <c r="J31" s="2438"/>
      <c r="K31" s="2613"/>
      <c r="L31" s="2611"/>
      <c r="M31" s="2611"/>
      <c r="N31" s="2438"/>
      <c r="O31" s="2449"/>
      <c r="P31" s="2438"/>
      <c r="Q31" s="2438"/>
      <c r="R31" s="2438"/>
      <c r="S31" s="2438"/>
      <c r="T31" s="2438"/>
      <c r="U31" s="2438"/>
      <c r="V31" s="2438"/>
    </row>
    <row r="32" spans="1:28">
      <c r="A32" s="3554"/>
      <c r="B32" s="2421"/>
      <c r="C32" s="2322" t="str">
        <f>IF(B32="现房","成新及维护状况是否正常",IF(B32="在建","工程状态是否正常",IF(B32="土地","是否闲置","-")))</f>
        <v>-</v>
      </c>
      <c r="D32" s="1372"/>
      <c r="E32" s="2422"/>
      <c r="F32" s="2662"/>
      <c r="G32" s="2662"/>
      <c r="H32" s="2662"/>
      <c r="I32" s="2662"/>
      <c r="J32" s="2438"/>
      <c r="K32" s="2614"/>
      <c r="L32" s="2611"/>
      <c r="M32" s="2611"/>
      <c r="N32" s="2438"/>
      <c r="O32" s="2449"/>
      <c r="P32" s="2438"/>
      <c r="Q32" s="2438"/>
      <c r="R32" s="2438"/>
      <c r="S32" s="2438"/>
      <c r="T32" s="2438"/>
      <c r="U32" s="2438"/>
      <c r="V32" s="2438"/>
    </row>
    <row r="33" spans="1:30">
      <c r="A33" s="3554"/>
      <c r="B33" s="2424"/>
      <c r="C33" s="1589" t="str">
        <f>IF(B33="现房","成新及维护状况是否正常",IF(B33="在建","工程状态是否正常",IF(B33="土地","是否闲置","-")))</f>
        <v>-</v>
      </c>
      <c r="D33" s="1364"/>
      <c r="E33" s="2425"/>
      <c r="F33" s="2662"/>
      <c r="G33" s="2662"/>
      <c r="H33" s="2662"/>
      <c r="I33" s="2662"/>
      <c r="J33" s="2438"/>
      <c r="K33" s="2614"/>
      <c r="L33" s="2611"/>
      <c r="M33" s="2611"/>
      <c r="N33" s="2438"/>
      <c r="O33" s="2449"/>
      <c r="P33" s="2438"/>
      <c r="Q33" s="2438"/>
      <c r="R33" s="2438"/>
      <c r="S33" s="2438"/>
      <c r="T33" s="2438"/>
      <c r="U33" s="2438"/>
      <c r="V33" s="2438"/>
    </row>
    <row r="34" spans="1:30">
      <c r="A34" s="302" t="s">
        <v>2216</v>
      </c>
      <c r="B34" s="2025"/>
      <c r="C34" s="2025"/>
      <c r="D34" s="2025"/>
      <c r="E34" s="2025"/>
      <c r="F34" s="2025"/>
      <c r="G34" s="2025"/>
      <c r="H34" s="2025"/>
      <c r="I34" s="2662"/>
      <c r="J34" s="2438"/>
      <c r="K34" s="2426">
        <f>COUNTIF(B34:H34,"——")</f>
        <v>0</v>
      </c>
      <c r="L34" s="323" t="s">
        <v>2217</v>
      </c>
      <c r="M34" s="323" t="s">
        <v>2218</v>
      </c>
      <c r="N34" s="323" t="s">
        <v>2219</v>
      </c>
      <c r="O34" s="323" t="s">
        <v>2220</v>
      </c>
      <c r="P34" s="323" t="s">
        <v>2221</v>
      </c>
      <c r="Q34" s="323" t="s">
        <v>2222</v>
      </c>
      <c r="R34" s="323" t="s">
        <v>2223</v>
      </c>
      <c r="S34" s="3548" t="s">
        <v>2224</v>
      </c>
      <c r="T34" s="2427" t="str">
        <f>NUMBERSTRING(7-K34,1)&amp;"通"</f>
        <v>七通</v>
      </c>
      <c r="U34" s="2438"/>
      <c r="V34" s="2438"/>
    </row>
    <row r="35" spans="1:30">
      <c r="A35" s="2428"/>
      <c r="B35" s="3555" t="s">
        <v>2225</v>
      </c>
      <c r="C35" s="3555"/>
      <c r="D35" s="3555"/>
      <c r="E35" s="3555"/>
      <c r="F35" s="664">
        <f>C10</f>
        <v>0</v>
      </c>
      <c r="G35" s="2662"/>
      <c r="H35" s="2662"/>
      <c r="I35" s="2662"/>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48"/>
      <c r="T35" s="329" t="str">
        <f>IF(T34="一通",L35,IF(T34="二通",M35,IF(T34="三通",N35,IF(T34="四通",O35,IF(T34="五通",P35,IF(T34="六通",Q35,R35))))))</f>
        <v>、、、、、、</v>
      </c>
      <c r="U35" s="2438"/>
      <c r="V35" s="2438"/>
    </row>
    <row r="36" spans="1:30">
      <c r="A36" s="2429"/>
      <c r="B36" s="664" t="s">
        <v>2181</v>
      </c>
      <c r="C36" s="664" t="s">
        <v>2182</v>
      </c>
      <c r="D36" s="664" t="s">
        <v>2180</v>
      </c>
      <c r="E36" s="664" t="s">
        <v>2185</v>
      </c>
      <c r="F36" s="3063" t="s">
        <v>2568</v>
      </c>
      <c r="G36" s="2662"/>
      <c r="H36" s="2662"/>
      <c r="I36" s="2662"/>
      <c r="J36" s="2438"/>
      <c r="K36" s="2614"/>
      <c r="L36" s="2611"/>
      <c r="M36" s="2611"/>
      <c r="N36" s="2438"/>
      <c r="O36" s="2449"/>
      <c r="P36" s="2438"/>
      <c r="Q36" s="2438"/>
      <c r="R36" s="2438"/>
      <c r="S36" s="2438"/>
      <c r="T36" s="2438"/>
      <c r="U36" s="2438"/>
      <c r="V36" s="2438"/>
    </row>
    <row r="37" spans="1:30">
      <c r="A37" s="2628" t="s">
        <v>2226</v>
      </c>
      <c r="B37" s="2430" t="s">
        <v>29</v>
      </c>
      <c r="C37" s="2430"/>
      <c r="D37" s="2430"/>
      <c r="E37" s="2430"/>
      <c r="F37" s="2430"/>
      <c r="G37" s="2662"/>
      <c r="H37" s="2662"/>
      <c r="I37" s="2662"/>
      <c r="J37" s="2438"/>
      <c r="K37" s="2614"/>
      <c r="L37" s="2611"/>
      <c r="M37" s="2611"/>
      <c r="N37" s="2438"/>
      <c r="O37" s="2449"/>
      <c r="P37" s="2438"/>
      <c r="Q37" s="2438"/>
      <c r="R37" s="2438"/>
      <c r="S37" s="2438"/>
      <c r="T37" s="2438"/>
      <c r="U37" s="2438"/>
      <c r="V37" s="2438"/>
    </row>
    <row r="38" spans="1:30" ht="13.5" thickBot="1">
      <c r="A38" s="2629" t="s">
        <v>2227</v>
      </c>
      <c r="B38" s="2431" t="s">
        <v>3483</v>
      </c>
      <c r="C38" s="2431"/>
      <c r="D38" s="2431"/>
      <c r="E38" s="2431"/>
      <c r="F38" s="2431"/>
      <c r="G38" s="2663"/>
      <c r="H38" s="2663"/>
      <c r="I38" s="2663"/>
      <c r="J38" s="2438"/>
      <c r="K38" s="2614"/>
      <c r="L38" s="2611"/>
      <c r="M38" s="2611"/>
      <c r="N38" s="2438"/>
      <c r="O38" s="2449"/>
      <c r="P38" s="2438"/>
      <c r="Q38" s="2438"/>
      <c r="R38" s="2438"/>
      <c r="S38" s="2438"/>
      <c r="T38" s="2438"/>
      <c r="U38" s="2438"/>
      <c r="V38" s="2438"/>
    </row>
    <row r="39" spans="1:30" s="2434" customFormat="1" ht="14.25" thickTop="1" thickBot="1">
      <c r="A39" s="2432" t="s">
        <v>2228</v>
      </c>
      <c r="B39" s="2433"/>
      <c r="C39" s="2433"/>
      <c r="D39" s="2433"/>
      <c r="E39" s="2433"/>
      <c r="F39" s="2433"/>
      <c r="G39" s="2433"/>
      <c r="H39" s="2433"/>
      <c r="I39" s="2433"/>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9"/>
      <c r="B40" s="2369"/>
      <c r="C40" s="2369"/>
      <c r="D40" s="2369"/>
      <c r="E40" s="2369"/>
      <c r="F40" s="2369"/>
      <c r="G40" s="2369"/>
      <c r="H40" s="2369"/>
      <c r="I40" s="1577"/>
      <c r="J40" s="2508"/>
      <c r="K40" s="2613"/>
      <c r="L40" s="2450"/>
      <c r="M40" s="2450"/>
      <c r="N40" s="2508"/>
      <c r="O40" s="2450"/>
      <c r="P40" s="2438"/>
      <c r="Q40" s="2438"/>
      <c r="R40" s="2438"/>
      <c r="S40" s="2438"/>
      <c r="T40" s="2438"/>
      <c r="U40" s="2438"/>
      <c r="V40" s="2438"/>
    </row>
    <row r="41" spans="1:30">
      <c r="A41" s="2435" t="s">
        <v>2229</v>
      </c>
      <c r="B41" s="1756"/>
      <c r="C41" s="1372"/>
      <c r="D41" s="2369"/>
      <c r="E41" s="2369"/>
      <c r="F41" s="2369"/>
      <c r="G41" s="2369"/>
      <c r="H41" s="2369"/>
      <c r="I41" s="1575"/>
      <c r="J41" s="2438"/>
      <c r="K41" s="2614"/>
      <c r="L41" s="2611"/>
      <c r="M41" s="2611"/>
      <c r="N41" s="2438"/>
      <c r="O41" s="2449"/>
      <c r="P41" s="2438"/>
      <c r="Q41" s="2438"/>
      <c r="R41" s="2438"/>
      <c r="S41" s="2438"/>
      <c r="T41" s="2438"/>
      <c r="U41" s="2438"/>
      <c r="V41" s="2438"/>
    </row>
    <row r="42" spans="1:30" ht="25.5">
      <c r="A42" s="323" t="s">
        <v>2230</v>
      </c>
      <c r="B42" s="8" t="s">
        <v>2231</v>
      </c>
      <c r="C42" s="8" t="s">
        <v>2232</v>
      </c>
      <c r="D42" s="8" t="s">
        <v>2233</v>
      </c>
      <c r="E42" s="8" t="s">
        <v>2234</v>
      </c>
      <c r="F42" s="8" t="s">
        <v>2235</v>
      </c>
      <c r="G42" s="8" t="s">
        <v>2236</v>
      </c>
      <c r="H42" s="8" t="s">
        <v>2237</v>
      </c>
      <c r="I42" s="8" t="s">
        <v>2238</v>
      </c>
      <c r="J42" s="2624" t="s">
        <v>2239</v>
      </c>
      <c r="K42" s="2625" t="s">
        <v>2240</v>
      </c>
      <c r="L42" s="2625" t="s">
        <v>2241</v>
      </c>
      <c r="M42" s="2625" t="s">
        <v>2242</v>
      </c>
      <c r="N42" s="2618" t="s">
        <v>2243</v>
      </c>
      <c r="O42" s="2618" t="s">
        <v>2244</v>
      </c>
      <c r="P42" s="2618" t="s">
        <v>2245</v>
      </c>
      <c r="Q42" s="2619" t="s">
        <v>2246</v>
      </c>
      <c r="R42" s="2619" t="s">
        <v>2247</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1058</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1059</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1060</v>
      </c>
      <c r="B2" s="8" t="s">
        <v>1061</v>
      </c>
      <c r="C2" s="8" t="s">
        <v>1062</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1063</v>
      </c>
      <c r="AZ2" s="1049" t="s">
        <v>1064</v>
      </c>
      <c r="BA2" s="8" t="s">
        <v>1065</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37564.170000000006</v>
      </c>
      <c r="C3" s="1579" t="s">
        <v>1066</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1067</v>
      </c>
      <c r="B5" s="1346"/>
      <c r="C5" s="1346"/>
      <c r="D5" s="1348"/>
      <c r="E5" s="13" t="s">
        <v>0</v>
      </c>
      <c r="F5" s="13">
        <f>SUM(F13:F587)</f>
        <v>0</v>
      </c>
      <c r="G5" s="13">
        <f>SUM(G13:G587)</f>
        <v>37564.170000000006</v>
      </c>
      <c r="H5" s="13">
        <f t="shared" ref="H5:AT5" si="0">SUM(H13:H656)</f>
        <v>37564.170000000006</v>
      </c>
      <c r="I5" s="13">
        <f t="shared" si="0"/>
        <v>37564.170000000006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1067</v>
      </c>
      <c r="AW5" s="1346"/>
      <c r="AX5" s="1346"/>
      <c r="AY5" s="14" t="s">
        <v>2</v>
      </c>
      <c r="AZ5" s="15">
        <f t="shared" ref="AZ5:BT5" si="1">SUM(AZ13:AZ656)</f>
        <v>37564.170000000006</v>
      </c>
      <c r="BA5" s="15">
        <f t="shared" si="1"/>
        <v>37564.170000000006</v>
      </c>
      <c r="BB5" s="15">
        <f t="shared" si="1"/>
        <v>37564.170000000006</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1068</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1068</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1069</v>
      </c>
      <c r="B7" s="1568" t="s">
        <v>1070</v>
      </c>
      <c r="C7" s="1568" t="s">
        <v>1071</v>
      </c>
      <c r="D7" s="1568" t="s">
        <v>1072</v>
      </c>
      <c r="E7" s="1568" t="s">
        <v>1073</v>
      </c>
      <c r="F7" s="1568" t="s">
        <v>1074</v>
      </c>
      <c r="G7" s="1589" t="s">
        <v>1075</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1076</v>
      </c>
      <c r="AV7" s="20" t="s">
        <v>1077</v>
      </c>
      <c r="AW7" s="1577" t="s">
        <v>1078</v>
      </c>
      <c r="AX7" s="20" t="s">
        <v>1071</v>
      </c>
      <c r="AY7" s="1346" t="s">
        <v>1079</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1080</v>
      </c>
      <c r="H8" s="1595" t="s">
        <v>1081</v>
      </c>
      <c r="I8" s="1596"/>
      <c r="J8" s="1359"/>
      <c r="K8" s="1359"/>
      <c r="L8" s="1359"/>
      <c r="M8" s="1359"/>
      <c r="N8" s="1359"/>
      <c r="O8" s="1359"/>
      <c r="P8" s="1359"/>
      <c r="Q8" s="1359"/>
      <c r="R8" s="1359"/>
      <c r="S8" s="1359"/>
      <c r="T8" s="1359"/>
      <c r="U8" s="1359"/>
      <c r="V8" s="1597"/>
      <c r="W8" s="1359"/>
      <c r="X8" s="1359"/>
      <c r="Y8" s="1359"/>
      <c r="Z8" s="1359"/>
      <c r="AA8" s="1597"/>
      <c r="AB8" s="1598"/>
      <c r="AC8" s="809" t="s">
        <v>1082</v>
      </c>
      <c r="AD8" s="1599"/>
      <c r="AE8" s="1591"/>
      <c r="AF8" s="1359"/>
      <c r="AG8" s="1359"/>
      <c r="AH8" s="1359"/>
      <c r="AI8" s="1359"/>
      <c r="AJ8" s="1359"/>
      <c r="AK8" s="1359"/>
      <c r="AL8" s="1359"/>
      <c r="AM8" s="1359"/>
      <c r="AN8" s="1359"/>
      <c r="AO8" s="1359"/>
      <c r="AP8" s="1359"/>
      <c r="AQ8" s="1359"/>
      <c r="AR8" s="1359"/>
      <c r="AS8" s="1359"/>
      <c r="AT8" s="1070" t="s">
        <v>1083</v>
      </c>
      <c r="AU8" s="1593" t="s">
        <v>1084</v>
      </c>
      <c r="AV8" s="1070"/>
      <c r="AW8" s="1576"/>
      <c r="AX8" s="1070"/>
      <c r="AY8" s="1577" t="s">
        <v>1085</v>
      </c>
      <c r="AZ8" s="1358" t="s">
        <v>1086</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1087</v>
      </c>
      <c r="I9" s="1602" t="s">
        <v>3404</v>
      </c>
      <c r="J9" s="809"/>
      <c r="K9" s="1602"/>
      <c r="L9" s="809"/>
      <c r="M9" s="1602"/>
      <c r="N9" s="809"/>
      <c r="O9" s="1602"/>
      <c r="P9" s="809"/>
      <c r="Q9" s="1602"/>
      <c r="R9" s="809"/>
      <c r="S9" s="1602"/>
      <c r="T9" s="809"/>
      <c r="U9" s="1602"/>
      <c r="V9" s="809"/>
      <c r="W9" s="1602"/>
      <c r="X9" s="1603"/>
      <c r="Y9" s="1602"/>
      <c r="Z9" s="809"/>
      <c r="AA9" s="1602"/>
      <c r="AB9" s="809"/>
      <c r="AC9" s="1594" t="s">
        <v>1087</v>
      </c>
      <c r="AD9" s="12" t="s">
        <v>1088</v>
      </c>
      <c r="AE9" s="1076"/>
      <c r="AF9" s="12" t="s">
        <v>1089</v>
      </c>
      <c r="AG9" s="1076"/>
      <c r="AH9" s="12" t="s">
        <v>1088</v>
      </c>
      <c r="AI9" s="1076"/>
      <c r="AJ9" s="12" t="s">
        <v>1089</v>
      </c>
      <c r="AK9" s="1076"/>
      <c r="AL9" s="12" t="s">
        <v>1088</v>
      </c>
      <c r="AM9" s="1076"/>
      <c r="AN9" s="12" t="s">
        <v>1089</v>
      </c>
      <c r="AO9" s="1076"/>
      <c r="AP9" s="12" t="s">
        <v>1088</v>
      </c>
      <c r="AQ9" s="1076"/>
      <c r="AR9" s="12" t="s">
        <v>1089</v>
      </c>
      <c r="AS9" s="1604"/>
      <c r="AT9" s="1593"/>
      <c r="AU9" s="1593" t="s">
        <v>1090</v>
      </c>
      <c r="AV9" s="1070"/>
      <c r="AW9" s="1576"/>
      <c r="AX9" s="1070"/>
      <c r="AY9" s="25"/>
      <c r="AZ9" s="25" t="s">
        <v>1080</v>
      </c>
      <c r="BA9" s="1605" t="s">
        <v>1091</v>
      </c>
      <c r="BB9" s="1606"/>
      <c r="BC9" s="1088"/>
      <c r="BD9" s="1088"/>
      <c r="BE9" s="1088"/>
      <c r="BF9" s="1088"/>
      <c r="BG9" s="1088"/>
      <c r="BH9" s="1088"/>
      <c r="BI9" s="1088"/>
      <c r="BJ9" s="1088"/>
      <c r="BK9" s="1607"/>
      <c r="BL9" s="12" t="s">
        <v>1092</v>
      </c>
      <c r="BM9" s="1359"/>
      <c r="BN9" s="1596"/>
      <c r="BO9" s="1359"/>
      <c r="BP9" s="1359"/>
      <c r="BQ9" s="1359"/>
      <c r="BR9" s="1359"/>
      <c r="BS9" s="1359"/>
      <c r="BT9" s="23"/>
    </row>
    <row r="10" spans="1:72" s="1600" customFormat="1" ht="12.75">
      <c r="A10" s="1593"/>
      <c r="B10" s="1593"/>
      <c r="C10" s="1593"/>
      <c r="D10" s="1593"/>
      <c r="E10" s="1593"/>
      <c r="F10" s="1593"/>
      <c r="G10" s="1070"/>
      <c r="H10" s="25"/>
      <c r="I10" s="1602"/>
      <c r="J10" s="809"/>
      <c r="K10" s="1608"/>
      <c r="L10" s="809"/>
      <c r="M10" s="1608"/>
      <c r="N10" s="809"/>
      <c r="O10" s="1608"/>
      <c r="P10" s="809"/>
      <c r="Q10" s="1608"/>
      <c r="R10" s="809"/>
      <c r="S10" s="1608"/>
      <c r="T10" s="809"/>
      <c r="U10" s="1608"/>
      <c r="V10" s="809"/>
      <c r="W10" s="1608"/>
      <c r="X10" s="809"/>
      <c r="Y10" s="1608"/>
      <c r="Z10" s="809"/>
      <c r="AA10" s="1608"/>
      <c r="AB10" s="809"/>
      <c r="AC10" s="1070"/>
      <c r="AD10" s="12" t="s">
        <v>1093</v>
      </c>
      <c r="AE10" s="1609"/>
      <c r="AF10" s="12" t="s">
        <v>1093</v>
      </c>
      <c r="AG10" s="1609"/>
      <c r="AH10" s="12" t="s">
        <v>1094</v>
      </c>
      <c r="AI10" s="1609"/>
      <c r="AJ10" s="12" t="s">
        <v>1094</v>
      </c>
      <c r="AK10" s="1609"/>
      <c r="AL10" s="12" t="s">
        <v>1095</v>
      </c>
      <c r="AM10" s="1076"/>
      <c r="AN10" s="12" t="s">
        <v>1095</v>
      </c>
      <c r="AO10" s="1076"/>
      <c r="AP10" s="12" t="s">
        <v>1096</v>
      </c>
      <c r="AQ10" s="1076"/>
      <c r="AR10" s="12" t="s">
        <v>1096</v>
      </c>
      <c r="AS10" s="1076"/>
      <c r="AT10" s="1593"/>
      <c r="AU10" s="1593"/>
      <c r="AV10" s="1070"/>
      <c r="AW10" s="1576"/>
      <c r="AX10" s="1070"/>
      <c r="AY10" s="25"/>
      <c r="AZ10" s="25"/>
      <c r="BA10" s="1610" t="s">
        <v>1087</v>
      </c>
      <c r="BB10" s="1611" t="str">
        <f>I9</f>
        <v>地上</v>
      </c>
      <c r="BC10" s="26">
        <f>K9</f>
        <v>0</v>
      </c>
      <c r="BD10" s="26">
        <f>M9</f>
        <v>0</v>
      </c>
      <c r="BE10" s="26">
        <f>O9</f>
        <v>0</v>
      </c>
      <c r="BF10" s="26">
        <f>Q9</f>
        <v>0</v>
      </c>
      <c r="BG10" s="26">
        <f>S9</f>
        <v>0</v>
      </c>
      <c r="BH10" s="26">
        <f>U9</f>
        <v>0</v>
      </c>
      <c r="BI10" s="26">
        <f>W9</f>
        <v>0</v>
      </c>
      <c r="BJ10" s="26">
        <f>Y9</f>
        <v>0</v>
      </c>
      <c r="BK10" s="26">
        <f>AA9</f>
        <v>0</v>
      </c>
      <c r="BL10" s="22" t="s">
        <v>1087</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1097</v>
      </c>
      <c r="AE11" s="1360"/>
      <c r="AF11" s="1615" t="s">
        <v>1097</v>
      </c>
      <c r="AG11" s="1360"/>
      <c r="AH11" s="1615" t="s">
        <v>1098</v>
      </c>
      <c r="AI11" s="1616"/>
      <c r="AJ11" s="1615" t="s">
        <v>1098</v>
      </c>
      <c r="AK11" s="1360"/>
      <c r="AL11" s="1358"/>
      <c r="AM11" s="1360"/>
      <c r="AN11" s="1358"/>
      <c r="AO11" s="1360"/>
      <c r="AP11" s="1358"/>
      <c r="AQ11" s="1360"/>
      <c r="AR11" s="1358"/>
      <c r="AS11" s="1360"/>
      <c r="AT11" s="1576"/>
      <c r="AU11" s="1593"/>
      <c r="AV11" s="1070"/>
      <c r="AW11" s="1576"/>
      <c r="AX11" s="1070"/>
      <c r="AY11" s="25"/>
      <c r="AZ11" s="25"/>
      <c r="BA11" s="25"/>
      <c r="BB11" s="1598">
        <f>I10</f>
        <v>0</v>
      </c>
      <c r="BC11" s="1598">
        <f>K10</f>
        <v>0</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5" t="s">
        <v>1100</v>
      </c>
      <c r="W12" s="8" t="s">
        <v>1099</v>
      </c>
      <c r="X12" s="8" t="s">
        <v>1100</v>
      </c>
      <c r="Y12" s="8" t="s">
        <v>1099</v>
      </c>
      <c r="Z12" s="8" t="s">
        <v>1100</v>
      </c>
      <c r="AA12" s="8" t="s">
        <v>1099</v>
      </c>
      <c r="AB12" s="8" t="s">
        <v>1100</v>
      </c>
      <c r="AC12" s="1620"/>
      <c r="AD12" s="1348"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8" t="s">
        <v>1100</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tr">
        <f>面积清单!B20</f>
        <v>1层</v>
      </c>
      <c r="D13" s="1624" t="s">
        <v>3403</v>
      </c>
      <c r="E13" s="13">
        <f>IF($C$3="是",ROUND($A$3*G13/$B$3,2),ROUND($A$3*(G13-AT13)/$B$3,2))</f>
        <v>0</v>
      </c>
      <c r="F13" s="29"/>
      <c r="G13" s="30">
        <f>H13+AC13+AT13</f>
        <v>13366.61</v>
      </c>
      <c r="H13" s="17">
        <f>SUMIF(I$12:AB$12,"总值",I13:AB13)</f>
        <v>13366.61</v>
      </c>
      <c r="I13" s="1625">
        <f>面积清单!C20</f>
        <v>13366.61</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1层</v>
      </c>
      <c r="AY13" s="1348">
        <f>ROUND($AY$6*AZ13/$AZ$5,2)</f>
        <v>0</v>
      </c>
      <c r="AZ13" s="13">
        <f>BA13+BL13</f>
        <v>13366.61</v>
      </c>
      <c r="BA13" s="13">
        <f>SUM(BB13:BK13)</f>
        <v>13366.61</v>
      </c>
      <c r="BB13" s="13">
        <f>IF($D13="是",I13-J13,0)</f>
        <v>13366.61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051" t="str">
        <f>面积清单!B21</f>
        <v>1层夹层</v>
      </c>
      <c r="D14" s="1624" t="s">
        <v>3403</v>
      </c>
      <c r="E14" s="13">
        <f>IF($C$3="是",ROUND($A$3*G14/$B$3,2),ROUND($A$3*(G14-AT14)/$B$3,2))</f>
        <v>0</v>
      </c>
      <c r="F14" s="29"/>
      <c r="G14" s="30">
        <f>H14+AC14+AT14</f>
        <v>2438.0500000000002</v>
      </c>
      <c r="H14" s="17">
        <f>SUMIF(I$12:AB$12,"总值",I14:AB14)</f>
        <v>2438.0500000000002</v>
      </c>
      <c r="I14" s="1625">
        <f>面积清单!C21</f>
        <v>2438.0500000000002</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1层夹层</v>
      </c>
      <c r="AY14" s="1348">
        <f>ROUND($AY$6*AZ14/$AZ$5,2)</f>
        <v>0</v>
      </c>
      <c r="AZ14" s="13">
        <f>BA14+BL14</f>
        <v>2438.0500000000002</v>
      </c>
      <c r="BA14" s="13">
        <f>SUM(BB14:BK14)</f>
        <v>2438.0500000000002</v>
      </c>
      <c r="BB14" s="13">
        <f>IF($D14="是",I14-J14,0)</f>
        <v>2438.0500000000002</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051" t="str">
        <f>面积清单!B22</f>
        <v>2层</v>
      </c>
      <c r="D15" s="1624" t="s">
        <v>3403</v>
      </c>
      <c r="E15" s="13">
        <f>IF($C$3="是",ROUND($A$3*G15/$B$3,2),ROUND($A$3*(G15-AT15)/$B$3,2))</f>
        <v>0</v>
      </c>
      <c r="F15" s="29"/>
      <c r="G15" s="30">
        <f>H15+AC15+AT15</f>
        <v>11035.05</v>
      </c>
      <c r="H15" s="17">
        <f>SUMIF(I$12:AB$12,"总值",I15:AB15)</f>
        <v>11035.05</v>
      </c>
      <c r="I15" s="1625">
        <f>面积清单!C22</f>
        <v>11035.05</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2层</v>
      </c>
      <c r="AY15" s="1348">
        <f>ROUND($AY$6*AZ15/$AZ$5,2)</f>
        <v>0</v>
      </c>
      <c r="AZ15" s="13">
        <f>BA15+BL15</f>
        <v>11035.05</v>
      </c>
      <c r="BA15" s="13">
        <f>SUM(BB15:BK15)</f>
        <v>11035.05</v>
      </c>
      <c r="BB15" s="13">
        <f>IF($D15="是",I15-J15,0)</f>
        <v>11035.05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051" t="str">
        <f>面积清单!B23</f>
        <v>3层</v>
      </c>
      <c r="D16" s="1624" t="s">
        <v>3403</v>
      </c>
      <c r="E16" s="13">
        <f>IF($C$3="是",ROUND($A$3*G16/$B$3,2),ROUND($A$3*(G16-AT16)/$B$3,2))</f>
        <v>0</v>
      </c>
      <c r="F16" s="29"/>
      <c r="G16" s="30">
        <f>H16+AC16+AT16</f>
        <v>9180.4500000000007</v>
      </c>
      <c r="H16" s="17">
        <f>SUMIF(I$12:AB$12,"总值",I16:AB16)</f>
        <v>9180.4500000000007</v>
      </c>
      <c r="I16" s="1625">
        <f>面积清单!C23</f>
        <v>9180.4500000000007</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3层</v>
      </c>
      <c r="AY16" s="1348">
        <f>ROUND($AY$6*AZ16/$AZ$5,2)</f>
        <v>0</v>
      </c>
      <c r="AZ16" s="13">
        <f>BA16+BL16</f>
        <v>9180.4500000000007</v>
      </c>
      <c r="BA16" s="13">
        <f>SUM(BB16:BK16)</f>
        <v>9180.4500000000007</v>
      </c>
      <c r="BB16" s="13">
        <f>IF($D16="是",I16-J16,0)</f>
        <v>9180.4500000000007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051" t="str">
        <f>面积清单!B24</f>
        <v>附属层</v>
      </c>
      <c r="D17" s="1624" t="s">
        <v>3403</v>
      </c>
      <c r="E17" s="13">
        <f>IF($C$3="是",ROUND($A$3*G17/$B$3,2),ROUND($A$3*(G17-AT17)/$B$3,2))</f>
        <v>0</v>
      </c>
      <c r="F17" s="29"/>
      <c r="G17" s="30">
        <f>H17+AC17+AT17</f>
        <v>1544.01</v>
      </c>
      <c r="H17" s="17">
        <f>SUMIF(I$12:AB$12,"总值",I17:AB17)</f>
        <v>1544.01</v>
      </c>
      <c r="I17" s="1625">
        <f>面积清单!C24</f>
        <v>1544.01</v>
      </c>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t="str">
        <f t="shared" si="6"/>
        <v>附属层</v>
      </c>
      <c r="AY17" s="1348">
        <f>ROUND($AY$6*AZ17/$AZ$5,2)</f>
        <v>0</v>
      </c>
      <c r="AZ17" s="13">
        <f>BA17+BL17</f>
        <v>1544.01</v>
      </c>
      <c r="BA17" s="13">
        <f>SUM(BB17:BK17)</f>
        <v>1544.01</v>
      </c>
      <c r="BB17" s="13">
        <f>IF($D17="是",I17-J17,0)</f>
        <v>1544.01</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3" sqref="E3"/>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7"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1126</v>
      </c>
      <c r="B1" s="1139"/>
      <c r="C1" s="1139"/>
      <c r="D1" s="1139"/>
      <c r="E1" s="1139"/>
      <c r="F1" s="1139"/>
      <c r="G1" s="1139"/>
      <c r="H1" s="1139"/>
      <c r="I1" s="1139"/>
      <c r="J1" s="1139"/>
      <c r="K1" s="1139"/>
      <c r="L1" s="1139"/>
      <c r="M1" s="1139"/>
      <c r="N1" s="1139"/>
      <c r="O1" s="1139"/>
      <c r="P1" s="1139"/>
    </row>
    <row r="2" spans="1:16" ht="15">
      <c r="A2" s="3587" t="s">
        <v>1127</v>
      </c>
      <c r="B2" s="3587"/>
      <c r="C2" s="3587"/>
      <c r="D2" s="796" t="s">
        <v>1103</v>
      </c>
      <c r="E2" s="1638" t="s">
        <v>1104</v>
      </c>
      <c r="F2" s="2657"/>
      <c r="G2" s="2648"/>
      <c r="H2" s="2649"/>
      <c r="I2" s="2324" t="s">
        <v>1128</v>
      </c>
      <c r="J2" s="2657"/>
      <c r="K2" s="2657"/>
      <c r="L2" s="2657"/>
      <c r="M2" s="2657"/>
      <c r="N2" s="2659"/>
      <c r="O2" s="2657"/>
      <c r="P2" s="2657"/>
    </row>
    <row r="3" spans="1:16" ht="15.75" thickBot="1">
      <c r="A3" s="3588" t="s">
        <v>1101</v>
      </c>
      <c r="B3" s="3588"/>
      <c r="C3" s="3588"/>
      <c r="D3" s="43">
        <f>'数据-基础表'!AY6</f>
        <v>0</v>
      </c>
      <c r="E3" s="43">
        <f>'数据-基础表'!AZ5</f>
        <v>37564.170000000006</v>
      </c>
      <c r="F3" s="2657"/>
      <c r="G3" s="1145"/>
      <c r="H3" s="1026" t="s">
        <v>1102</v>
      </c>
      <c r="I3" s="855" t="e">
        <f>ROUND('数据-基础表'!B3/'数据-基础表'!A3,2)</f>
        <v>#DIV/0!</v>
      </c>
      <c r="J3" s="2657"/>
      <c r="K3" s="2657"/>
      <c r="L3" s="2657"/>
      <c r="M3" s="2657"/>
      <c r="N3" s="2659"/>
      <c r="O3" s="2657"/>
      <c r="P3" s="2657"/>
    </row>
    <row r="4" spans="1:16" ht="15">
      <c r="A4" s="3589"/>
      <c r="B4" s="3590"/>
      <c r="C4" s="3591"/>
      <c r="D4" s="1640" t="s">
        <v>1103</v>
      </c>
      <c r="E4" s="1641" t="s">
        <v>1104</v>
      </c>
      <c r="F4" s="2657"/>
      <c r="G4" s="2650" t="s">
        <v>1129</v>
      </c>
      <c r="H4" s="1026" t="s">
        <v>1109</v>
      </c>
      <c r="I4" s="855" t="e">
        <f>ROUND(SUMIF('数据-基础表'!I9:AS9,"地上",'数据-基础表'!I5:AS5)/'数据-基础表'!A3,2)</f>
        <v>#DIV/0!</v>
      </c>
      <c r="J4" s="2657"/>
      <c r="K4" s="2657"/>
      <c r="L4" s="2657"/>
      <c r="M4" s="2657"/>
      <c r="N4" s="2659"/>
      <c r="O4" s="2657"/>
      <c r="P4" s="2657"/>
    </row>
    <row r="5" spans="1:16">
      <c r="A5" s="44" t="s">
        <v>1105</v>
      </c>
      <c r="B5" s="3592" t="s">
        <v>1106</v>
      </c>
      <c r="C5" s="3592"/>
      <c r="D5" s="45">
        <f>ROUND($D$3*E5/$E$3,2)</f>
        <v>0</v>
      </c>
      <c r="E5" s="46">
        <f>SUMIF('数据-基础表'!$11:$11,"住宅",'数据-基础表'!$5:$5)</f>
        <v>0</v>
      </c>
      <c r="F5" s="2657"/>
      <c r="G5" s="1145"/>
      <c r="H5" s="1026" t="s">
        <v>1102</v>
      </c>
      <c r="I5" s="855" t="e">
        <f>ROUND(E31/D31,2)</f>
        <v>#DIV/0!</v>
      </c>
      <c r="J5" s="2657"/>
      <c r="K5" s="2657"/>
      <c r="L5" s="2657"/>
      <c r="M5" s="2657"/>
      <c r="N5" s="2657"/>
      <c r="O5" s="2657"/>
      <c r="P5" s="2657"/>
    </row>
    <row r="6" spans="1:16" ht="15" thickBot="1">
      <c r="A6" s="1643"/>
      <c r="B6" s="3592" t="s">
        <v>1107</v>
      </c>
      <c r="C6" s="3592"/>
      <c r="D6" s="45">
        <f>ROUND($D$3*E6/$E$3,2)</f>
        <v>0</v>
      </c>
      <c r="E6" s="46">
        <f>E3-E5</f>
        <v>37564.170000000006</v>
      </c>
      <c r="F6" s="2657"/>
      <c r="G6" s="2651" t="s">
        <v>1108</v>
      </c>
      <c r="H6" s="1146" t="s">
        <v>1109</v>
      </c>
      <c r="I6" s="2652" t="e">
        <f>ROUND(F31/D31,2)</f>
        <v>#DIV/0!</v>
      </c>
      <c r="J6" s="2657"/>
      <c r="K6" s="2657"/>
      <c r="L6" s="2657"/>
      <c r="M6" s="2657"/>
      <c r="N6" s="2657"/>
      <c r="O6" s="2657"/>
      <c r="P6" s="2657"/>
    </row>
    <row r="7" spans="1:16" ht="15.75" thickBot="1">
      <c r="A7" s="3584"/>
      <c r="B7" s="3585"/>
      <c r="C7" s="3586"/>
      <c r="D7" s="1640" t="s">
        <v>1103</v>
      </c>
      <c r="E7" s="1644" t="s">
        <v>1110</v>
      </c>
      <c r="F7" s="2657"/>
      <c r="G7" s="2653" t="s">
        <v>1111</v>
      </c>
      <c r="H7" s="2654"/>
      <c r="I7" s="2655">
        <v>3</v>
      </c>
      <c r="J7" s="2657"/>
      <c r="K7" s="2657"/>
      <c r="L7" s="2657"/>
      <c r="M7" s="2657"/>
      <c r="N7" s="2657"/>
      <c r="O7" s="2657"/>
      <c r="P7" s="2657"/>
    </row>
    <row r="8" spans="1:16">
      <c r="A8" s="44" t="s">
        <v>1112</v>
      </c>
      <c r="B8" s="47" t="s">
        <v>1113</v>
      </c>
      <c r="C8" s="45" t="s">
        <v>1114</v>
      </c>
      <c r="D8" s="45">
        <f t="shared" ref="D8:D15" si="0">ROUND($D$3*E8/$E$3,2)</f>
        <v>0</v>
      </c>
      <c r="E8" s="48">
        <f>SUMIF('数据-基础表'!BB10:BK10,"地上",'数据-基础表'!BB5:BK5)</f>
        <v>37564.170000000006</v>
      </c>
      <c r="F8" s="2657"/>
      <c r="G8" s="2658"/>
      <c r="H8" s="2658"/>
      <c r="I8" s="2657"/>
      <c r="J8" s="2657"/>
      <c r="K8" s="2657"/>
      <c r="L8" s="2657"/>
      <c r="M8" s="2657"/>
      <c r="N8" s="2657"/>
      <c r="O8" s="2657"/>
      <c r="P8" s="2657"/>
    </row>
    <row r="9" spans="1:16">
      <c r="A9" s="1645"/>
      <c r="B9" s="1646"/>
      <c r="C9" s="45" t="s">
        <v>1115</v>
      </c>
      <c r="D9" s="45">
        <f t="shared" si="0"/>
        <v>0</v>
      </c>
      <c r="E9" s="49">
        <v>0</v>
      </c>
      <c r="F9" s="2657"/>
      <c r="G9" s="2658"/>
      <c r="H9" s="2658"/>
      <c r="I9" s="2657"/>
      <c r="J9" s="2657"/>
      <c r="K9" s="2657"/>
      <c r="L9" s="2657"/>
      <c r="M9" s="2657"/>
      <c r="N9" s="2657"/>
      <c r="O9" s="2657"/>
      <c r="P9" s="2657"/>
    </row>
    <row r="10" spans="1:16">
      <c r="A10" s="1645"/>
      <c r="B10" s="1646"/>
      <c r="C10" s="45" t="s">
        <v>1124</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5"/>
      <c r="B11" s="1646"/>
      <c r="C11" s="45" t="s">
        <v>1116</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5"/>
      <c r="B12" s="1646"/>
      <c r="C12" s="45" t="s">
        <v>1117</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5"/>
      <c r="B13" s="1646"/>
      <c r="C13" s="45" t="s">
        <v>1118</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5"/>
      <c r="B14" s="1646"/>
      <c r="C14" s="45" t="s">
        <v>1130</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5"/>
      <c r="B15" s="1646"/>
      <c r="C15" s="45" t="s">
        <v>1125</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3"/>
      <c r="B16" s="1646"/>
      <c r="C16" s="47" t="s">
        <v>1119</v>
      </c>
      <c r="D16" s="47">
        <f>SUM(D8:D15)</f>
        <v>0</v>
      </c>
      <c r="E16" s="50">
        <f>SUM(E8:E15)</f>
        <v>37564.170000000006</v>
      </c>
      <c r="F16" s="2657"/>
      <c r="G16" s="2658"/>
      <c r="H16" s="1647" t="s">
        <v>1131</v>
      </c>
      <c r="I16" s="1648"/>
      <c r="J16" s="1139"/>
      <c r="K16" s="3581" t="s">
        <v>1131</v>
      </c>
      <c r="L16" s="3582"/>
      <c r="M16" s="3582"/>
      <c r="N16" s="3582"/>
      <c r="O16" s="3582"/>
      <c r="P16" s="3583"/>
    </row>
    <row r="17" spans="1:19" ht="15">
      <c r="A17" s="1649" t="s">
        <v>1132</v>
      </c>
      <c r="B17" s="1650" t="s">
        <v>1133</v>
      </c>
      <c r="C17" s="1651" t="s">
        <v>1134</v>
      </c>
      <c r="D17" s="1652" t="s">
        <v>1122</v>
      </c>
      <c r="E17" s="1653" t="s">
        <v>1123</v>
      </c>
      <c r="F17" s="1654"/>
      <c r="G17" s="1655"/>
      <c r="H17" s="1656" t="s">
        <v>1135</v>
      </c>
      <c r="I17" s="1657" t="s">
        <v>1120</v>
      </c>
      <c r="J17" s="1139"/>
      <c r="K17" s="3578" t="s">
        <v>1136</v>
      </c>
      <c r="L17" s="3579"/>
      <c r="M17" s="3580"/>
      <c r="N17" s="3578" t="s">
        <v>1137</v>
      </c>
      <c r="O17" s="3579"/>
      <c r="P17" s="3580"/>
      <c r="R17" s="1639" t="s">
        <v>1138</v>
      </c>
      <c r="S17" s="56"/>
    </row>
    <row r="18" spans="1:19" ht="15">
      <c r="A18" s="1645"/>
      <c r="B18" s="1658"/>
      <c r="C18" s="1659"/>
      <c r="D18" s="1660"/>
      <c r="E18" s="1661" t="s">
        <v>1139</v>
      </c>
      <c r="F18" s="1662" t="s">
        <v>1140</v>
      </c>
      <c r="G18" s="1663" t="s">
        <v>1141</v>
      </c>
      <c r="H18" s="1041" t="s">
        <v>1142</v>
      </c>
      <c r="I18" s="1664" t="s">
        <v>1143</v>
      </c>
      <c r="J18" s="1139"/>
      <c r="K18" s="1041" t="s">
        <v>1144</v>
      </c>
      <c r="L18" s="1665" t="s">
        <v>1145</v>
      </c>
      <c r="M18" s="855" t="s">
        <v>1146</v>
      </c>
      <c r="N18" s="1041" t="s">
        <v>1144</v>
      </c>
      <c r="O18" s="1665" t="s">
        <v>1145</v>
      </c>
      <c r="P18" s="855" t="s">
        <v>1146</v>
      </c>
      <c r="R18" s="1026" t="s">
        <v>1147</v>
      </c>
      <c r="S18" s="1026" t="s">
        <v>1148</v>
      </c>
    </row>
    <row r="19" spans="1:19">
      <c r="A19" s="1666"/>
      <c r="B19" s="47" t="s">
        <v>1121</v>
      </c>
      <c r="C19" s="3415" t="s">
        <v>3405</v>
      </c>
      <c r="D19" s="45">
        <f>ROUND($D$3*E19/$E$3,2)</f>
        <v>0</v>
      </c>
      <c r="E19" s="53">
        <f t="shared" ref="E19:E26" si="1">SUM(F19:G19)</f>
        <v>37564.170000000006</v>
      </c>
      <c r="F19" s="2793">
        <f>'数据-基础表'!B3</f>
        <v>37564.170000000006</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37564.170000000006</v>
      </c>
    </row>
    <row r="20" spans="1:19">
      <c r="A20" s="1669"/>
      <c r="B20" s="47" t="s">
        <v>1149</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1149</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1149</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1149</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1149</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1149</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1149</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1150</v>
      </c>
      <c r="D27" s="1140">
        <f>SUM(D19:D26)</f>
        <v>0</v>
      </c>
      <c r="E27" s="1141">
        <f>IF(SUM(E19:E26)='数据-基础表'!BA5,SUM(E19:E26),IF(F27="地上面积有误","面积有误","地下面积有误"))</f>
        <v>37564.170000000006</v>
      </c>
      <c r="F27" s="1140">
        <f>IF(SUM(F19:F26)=E8,SUM(F19:F26),"地上面积有误")</f>
        <v>37564.170000000006</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37564.170000000006</v>
      </c>
    </row>
    <row r="28" spans="1:19">
      <c r="A28" s="1669"/>
      <c r="B28" s="47" t="s">
        <v>1151</v>
      </c>
      <c r="C28" s="1038" t="s">
        <v>1152</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9"/>
      <c r="B29" s="47" t="s">
        <v>1151</v>
      </c>
      <c r="C29" s="1673" t="s">
        <v>1153</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9"/>
      <c r="B30" s="47"/>
      <c r="C30" s="1674" t="s">
        <v>1150</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5"/>
      <c r="B31" s="1676"/>
      <c r="C31" s="835" t="s">
        <v>1154</v>
      </c>
      <c r="D31" s="676">
        <f>D27+D30</f>
        <v>0</v>
      </c>
      <c r="E31" s="676">
        <f>E27+E30</f>
        <v>37564.170000000006</v>
      </c>
      <c r="F31" s="677">
        <f>F27+F30</f>
        <v>37564.170000000006</v>
      </c>
      <c r="G31" s="678">
        <f>G27+G30</f>
        <v>0</v>
      </c>
      <c r="H31" s="2657"/>
      <c r="I31" s="2657"/>
      <c r="J31" s="2657"/>
      <c r="K31" s="2657"/>
      <c r="L31" s="2657"/>
      <c r="M31" s="2657"/>
      <c r="N31" s="2657"/>
      <c r="O31" s="2657"/>
      <c r="P31" s="2657"/>
    </row>
    <row r="32" spans="1:19">
      <c r="A32" s="1642"/>
      <c r="B32" s="1642" t="s">
        <v>1155</v>
      </c>
      <c r="C32" s="1642"/>
      <c r="D32" s="1642"/>
      <c r="E32" s="1053">
        <f>SUMIF(C19:C26,"*住宅*",E19:E26)</f>
        <v>0</v>
      </c>
      <c r="F32" s="1642"/>
      <c r="G32" s="1642"/>
      <c r="H32" s="2657"/>
      <c r="I32" s="2657"/>
      <c r="J32" s="2657"/>
      <c r="K32" s="2657"/>
      <c r="L32" s="2657"/>
      <c r="M32" s="2657"/>
      <c r="N32" s="2657"/>
      <c r="O32" s="2657"/>
      <c r="P32" s="2657"/>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F6" activePane="bottomRight" state="frozen"/>
      <selection activeCell="C50" sqref="C50"/>
      <selection pane="topRight" activeCell="C50" sqref="C50"/>
      <selection pane="bottomLeft" activeCell="C50" sqref="C50"/>
      <selection pane="bottomRight" activeCell="U6" sqref="U6"/>
    </sheetView>
  </sheetViews>
  <sheetFormatPr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9" style="1680"/>
    <col min="68" max="16384" width="9" style="1681"/>
  </cols>
  <sheetData>
    <row r="1" spans="1:67" ht="19.5" thickBot="1">
      <c r="A1" s="1678" t="s">
        <v>1156</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9"/>
      <c r="AO1" s="2669"/>
      <c r="AP1" s="2669"/>
      <c r="AQ1" s="2669"/>
      <c r="AR1" s="2669"/>
    </row>
    <row r="2" spans="1:67" s="1558" customFormat="1" ht="15.75" thickBot="1">
      <c r="A2" s="1682" t="s">
        <v>1157</v>
      </c>
      <c r="B2" s="1045">
        <f>项目基本情况!D3</f>
        <v>45526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1"/>
      <c r="AO2" s="2671"/>
      <c r="AP2" s="2671"/>
      <c r="AQ2" s="2671"/>
      <c r="AR2" s="2671"/>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1"/>
      <c r="AO3" s="2671"/>
      <c r="AP3" s="2671"/>
      <c r="AQ3" s="2671"/>
      <c r="AR3" s="2671"/>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1158</v>
      </c>
      <c r="B4" s="1687"/>
      <c r="C4" s="1688"/>
      <c r="D4" s="1689"/>
      <c r="E4" s="1688" t="s">
        <v>1159</v>
      </c>
      <c r="F4" s="1688"/>
      <c r="G4" s="1688"/>
      <c r="H4" s="1688"/>
      <c r="I4" s="1688"/>
      <c r="J4" s="1690"/>
      <c r="K4" s="1691"/>
      <c r="L4" s="1692"/>
      <c r="M4" s="1688"/>
      <c r="N4" s="1688" t="s">
        <v>1160</v>
      </c>
      <c r="O4" s="1688"/>
      <c r="P4" s="1688"/>
      <c r="Q4" s="1688"/>
      <c r="R4" s="1688"/>
      <c r="S4" s="1690"/>
      <c r="T4" s="2656" t="str">
        <f>'数据-汇总表'!I17</f>
        <v>按面积比例</v>
      </c>
      <c r="U4" s="1687" t="s">
        <v>1161</v>
      </c>
      <c r="V4" s="1688"/>
      <c r="W4" s="1688"/>
      <c r="X4" s="1688"/>
      <c r="Y4" s="1690"/>
      <c r="Z4" s="1651" t="s">
        <v>1162</v>
      </c>
      <c r="AA4" s="1651"/>
      <c r="AB4" s="1651"/>
      <c r="AC4" s="1651"/>
      <c r="AD4" s="1651"/>
      <c r="AE4" s="1649" t="s">
        <v>1163</v>
      </c>
      <c r="AF4" s="1651"/>
      <c r="AG4" s="1693"/>
      <c r="AH4" s="1687"/>
      <c r="AI4" s="1688"/>
      <c r="AJ4" s="1688"/>
      <c r="AK4" s="1688"/>
      <c r="AL4" s="1688"/>
      <c r="AM4" s="1690"/>
      <c r="AN4" s="2671"/>
      <c r="AO4" s="2671"/>
      <c r="AP4" s="2671"/>
      <c r="AQ4" s="2671"/>
      <c r="AR4" s="2671"/>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1164</v>
      </c>
      <c r="B5" s="1695" t="s">
        <v>1165</v>
      </c>
      <c r="C5" s="1696" t="s">
        <v>1166</v>
      </c>
      <c r="D5" s="1697" t="s">
        <v>1167</v>
      </c>
      <c r="E5" s="1047" t="s">
        <v>1168</v>
      </c>
      <c r="F5" s="1698" t="s">
        <v>1169</v>
      </c>
      <c r="G5" s="1047" t="s">
        <v>1170</v>
      </c>
      <c r="H5" s="1047" t="s">
        <v>1171</v>
      </c>
      <c r="I5" s="1047" t="s">
        <v>1172</v>
      </c>
      <c r="J5" s="1699" t="s">
        <v>1173</v>
      </c>
      <c r="K5" s="1700" t="s">
        <v>1174</v>
      </c>
      <c r="L5" s="1701" t="s">
        <v>1175</v>
      </c>
      <c r="M5" s="1702" t="s">
        <v>1176</v>
      </c>
      <c r="N5" s="1703" t="s">
        <v>3406</v>
      </c>
      <c r="O5" s="1701" t="s">
        <v>1177</v>
      </c>
      <c r="P5" s="1704" t="s">
        <v>1178</v>
      </c>
      <c r="Q5" s="61" t="s">
        <v>1179</v>
      </c>
      <c r="R5" s="1705" t="s">
        <v>1180</v>
      </c>
      <c r="S5" s="1706" t="s">
        <v>1181</v>
      </c>
      <c r="T5" s="1707" t="s">
        <v>1182</v>
      </c>
      <c r="U5" s="1046" t="s">
        <v>1183</v>
      </c>
      <c r="V5" s="1047" t="s">
        <v>1184</v>
      </c>
      <c r="W5" s="1047" t="s">
        <v>1185</v>
      </c>
      <c r="X5" s="63"/>
      <c r="Y5" s="62" t="s">
        <v>1186</v>
      </c>
      <c r="Z5" s="1708" t="s">
        <v>1183</v>
      </c>
      <c r="AA5" s="1047" t="s">
        <v>1184</v>
      </c>
      <c r="AB5" s="1047" t="s">
        <v>1185</v>
      </c>
      <c r="AC5" s="63"/>
      <c r="AD5" s="63" t="s">
        <v>1186</v>
      </c>
      <c r="AE5" s="1046" t="s">
        <v>1187</v>
      </c>
      <c r="AF5" s="1047" t="s">
        <v>1188</v>
      </c>
      <c r="AG5" s="62" t="s">
        <v>1189</v>
      </c>
      <c r="AH5" s="1046" t="s">
        <v>1190</v>
      </c>
      <c r="AI5" s="1708" t="s">
        <v>1191</v>
      </c>
      <c r="AJ5" s="1708" t="s">
        <v>1192</v>
      </c>
      <c r="AK5" s="1047" t="s">
        <v>1193</v>
      </c>
      <c r="AL5" s="1047" t="s">
        <v>1194</v>
      </c>
      <c r="AM5" s="62" t="s">
        <v>1195</v>
      </c>
      <c r="AN5" s="1709" t="s">
        <v>1196</v>
      </c>
      <c r="AO5" s="1561" t="s">
        <v>1197</v>
      </c>
      <c r="AP5" s="1028" t="s">
        <v>1198</v>
      </c>
      <c r="AQ5" s="1710" t="s">
        <v>1199</v>
      </c>
      <c r="AR5" s="1710" t="s">
        <v>1200</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669</v>
      </c>
      <c r="D6" s="858">
        <f>SUMIF(项目基本情况!C$12:I$12,C6,项目基本情况!C$14:I$14)</f>
        <v>40</v>
      </c>
      <c r="E6" s="857">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2">
        <v>0.05</v>
      </c>
      <c r="I6" s="732">
        <v>5.5E-2</v>
      </c>
      <c r="J6" s="66">
        <v>7.0000000000000007E-2</v>
      </c>
      <c r="K6" s="1030">
        <f>SUMIF('数据-汇总表'!C$19:C$33,A6,'数据-汇总表'!E$19:E$33)</f>
        <v>37564.170000000006</v>
      </c>
      <c r="L6" s="733">
        <v>5000</v>
      </c>
      <c r="M6" s="67">
        <f t="shared" ref="M6:M14" si="0">ROUND(K6*L6/10000,0)</f>
        <v>18782</v>
      </c>
      <c r="N6" s="731">
        <f>ROUND(1-(2024-2022)/60,2)</f>
        <v>0.97</v>
      </c>
      <c r="O6" s="67" t="str">
        <f>IF($N$5="成新度","——",ROUND(M6*N6,0))</f>
        <v>——</v>
      </c>
      <c r="P6" s="68" t="str">
        <f>IF($N$5="成新度","——",M6-O6)</f>
        <v>——</v>
      </c>
      <c r="Q6" s="3505">
        <v>0.2</v>
      </c>
      <c r="R6" s="69">
        <f ca="1">SUMIF('数据-汇总表'!C$19:C$33,A6,'数据-汇总表'!R$19:R$27)</f>
        <v>0</v>
      </c>
      <c r="S6" s="51">
        <f>IF('数据-汇总表'!$I$17="按面积比例",SUMIF('数据-汇总表'!C$19:C$33,A6,'数据-汇总表'!K$19:K$33),SUMIF('数据-汇总表'!C$19:C$33,A6,'数据-汇总表'!N$19:N$33))</f>
        <v>0</v>
      </c>
      <c r="T6" s="1172">
        <f>ROUND($L$14*S6/10000,0)</f>
        <v>0</v>
      </c>
      <c r="U6" s="3426">
        <f>ROUND(面积清单!D25,1)</f>
        <v>3.4</v>
      </c>
      <c r="V6" s="70">
        <v>0.02</v>
      </c>
      <c r="W6" s="70">
        <v>0.15</v>
      </c>
      <c r="X6" s="1040"/>
      <c r="Y6" s="71">
        <f>N6</f>
        <v>0.97</v>
      </c>
      <c r="Z6" s="72"/>
      <c r="AA6" s="66"/>
      <c r="AB6" s="66"/>
      <c r="AC6" s="1040"/>
      <c r="AD6" s="73"/>
      <c r="AE6" s="1041">
        <f ca="1">IF(AN6="",0,SUMIF(INDIRECT("'"&amp;AN6&amp;"'"&amp;"!E:E"),$AE$5,INDIRECT("'"&amp;AN6&amp;"'"&amp;"!F:F")))</f>
        <v>25.67</v>
      </c>
      <c r="AF6" s="1347"/>
      <c r="AG6" s="138">
        <f>IF(AF6="",0,AE6-AF6)</f>
        <v>0</v>
      </c>
      <c r="AH6" s="74"/>
      <c r="AI6" s="76">
        <v>365</v>
      </c>
      <c r="AJ6" s="77"/>
      <c r="AK6" s="78">
        <v>5.0000000000000001E-3</v>
      </c>
      <c r="AL6" s="79">
        <v>1E-3</v>
      </c>
      <c r="AM6" s="80">
        <v>0.01</v>
      </c>
      <c r="AN6" s="1714" t="s">
        <v>3491</v>
      </c>
      <c r="AO6" s="52">
        <f ca="1">SUMIF(INDIRECT("'"&amp;AN6&amp;"'"&amp;"!A:A"),"总价",INDIRECT("'"&amp;AN6&amp;"'"&amp;"!B:B"))</f>
        <v>53345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hidden="1">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hidden="1">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hidden="1">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hidden="1">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hidden="1">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hidden="1">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hidden="1">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hidden="1">
      <c r="A14" s="1716" t="s">
        <v>1201</v>
      </c>
      <c r="B14" s="1712" t="s">
        <v>1202</v>
      </c>
      <c r="C14" s="1717" t="s">
        <v>1201</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69"/>
      <c r="AO14" s="2671"/>
      <c r="AP14" s="2671"/>
      <c r="AQ14" s="2671"/>
      <c r="AR14" s="2671"/>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1203</v>
      </c>
      <c r="B15" s="1712" t="s">
        <v>1202</v>
      </c>
      <c r="C15" s="1717" t="s">
        <v>1204</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69"/>
      <c r="AO15" s="2671"/>
      <c r="AP15" s="2671"/>
      <c r="AQ15" s="2671"/>
      <c r="AR15" s="2671"/>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1205</v>
      </c>
      <c r="B16" s="88"/>
      <c r="C16" s="833"/>
      <c r="D16" s="1719"/>
      <c r="E16" s="88"/>
      <c r="F16" s="88"/>
      <c r="G16" s="89">
        <f>ROUND(SUMPRODUCT(G6:G13,K6:K13)/SUMPRODUCT((G6:G13&gt;0)*(K6:K13)),3)</f>
        <v>0.83199999999999996</v>
      </c>
      <c r="H16" s="90">
        <f>ROUND(SUMPRODUCT(H6:H13,K6:K13)/SUMPRODUCT((H6:H13&gt;0)*(K6:K13)),3)</f>
        <v>0.05</v>
      </c>
      <c r="I16" s="91"/>
      <c r="J16" s="91"/>
      <c r="K16" s="92">
        <f>SUM(K6:K15)</f>
        <v>37564.170000000006</v>
      </c>
      <c r="L16" s="93">
        <f>ROUND(M16*10000/SUM(K6:K14),0)</f>
        <v>5000</v>
      </c>
      <c r="M16" s="93">
        <f>SUM(M6:M14)</f>
        <v>18782</v>
      </c>
      <c r="N16" s="94">
        <f>ROUND(SUMPRODUCT(M6:M14,N6:N14)/M16,3)</f>
        <v>0.97</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1206</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1" t="s">
        <v>1207</v>
      </c>
      <c r="B19" s="103">
        <v>0</v>
      </c>
      <c r="C19" s="2797" t="s">
        <v>2290</v>
      </c>
      <c r="D19" s="2674"/>
      <c r="E19" s="2671"/>
      <c r="F19" s="2671"/>
      <c r="G19" s="2671"/>
      <c r="H19" s="2671"/>
      <c r="I19" s="2671"/>
      <c r="J19" s="2671"/>
      <c r="K19" s="3593" t="s">
        <v>3540</v>
      </c>
      <c r="L19" s="3593"/>
      <c r="M19" s="3593"/>
      <c r="N19" s="3491" t="s">
        <v>3538</v>
      </c>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2" t="s">
        <v>1208</v>
      </c>
      <c r="B20" s="104">
        <v>2.5</v>
      </c>
      <c r="C20" s="2798" t="s">
        <v>2288</v>
      </c>
      <c r="D20" s="2674"/>
      <c r="E20" s="2671"/>
      <c r="F20" s="2671"/>
      <c r="G20" s="2671"/>
      <c r="H20" s="2671"/>
      <c r="I20" s="2671"/>
      <c r="J20" s="2671"/>
      <c r="K20" s="3593" t="s">
        <v>3541</v>
      </c>
      <c r="L20" s="3593"/>
      <c r="M20" s="1516"/>
      <c r="N20" s="3491" t="s">
        <v>3539</v>
      </c>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3" t="s">
        <v>1209</v>
      </c>
      <c r="B21" s="104">
        <v>2.5</v>
      </c>
      <c r="C21" s="2671"/>
      <c r="D21" s="2674"/>
      <c r="E21" s="2671"/>
      <c r="F21" s="2671"/>
      <c r="G21" s="2671"/>
      <c r="H21" s="2671"/>
      <c r="I21" s="2671"/>
      <c r="J21" s="2671"/>
      <c r="K21" s="3593"/>
      <c r="L21" s="3593"/>
      <c r="M21" s="3494" t="s">
        <v>3542</v>
      </c>
      <c r="N21" s="3493">
        <v>3</v>
      </c>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2" t="s">
        <v>1210</v>
      </c>
      <c r="B22" s="105">
        <f>B19+B20</f>
        <v>2.5</v>
      </c>
      <c r="C22" s="2671"/>
      <c r="D22" s="2674"/>
      <c r="E22" s="2671"/>
      <c r="F22" s="2671"/>
      <c r="G22" s="2671"/>
      <c r="H22" s="2671"/>
      <c r="I22" s="2671"/>
      <c r="J22" s="2671"/>
      <c r="K22" s="3593"/>
      <c r="L22" s="3593"/>
      <c r="M22" s="3494" t="s">
        <v>3543</v>
      </c>
      <c r="N22" s="3493">
        <v>2</v>
      </c>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3" t="s">
        <v>1211</v>
      </c>
      <c r="B23" s="105">
        <f>B19+B21</f>
        <v>2.5</v>
      </c>
      <c r="C23" s="2671"/>
      <c r="D23" s="2674"/>
      <c r="E23" s="2671"/>
      <c r="F23" s="2671"/>
      <c r="G23" s="2671"/>
      <c r="H23" s="2671"/>
      <c r="I23" s="2671"/>
      <c r="J23" s="2671"/>
      <c r="K23" s="3593" t="s">
        <v>3544</v>
      </c>
      <c r="L23" s="3593"/>
      <c r="M23" s="3490" t="s">
        <v>3545</v>
      </c>
      <c r="N23" s="3493">
        <v>100000</v>
      </c>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4" t="s">
        <v>1212</v>
      </c>
      <c r="B24" s="106">
        <f>B20-B21</f>
        <v>0</v>
      </c>
      <c r="C24" s="2671"/>
      <c r="D24" s="2674"/>
      <c r="E24" s="2671"/>
      <c r="F24" s="2671"/>
      <c r="G24" s="2671"/>
      <c r="H24" s="2671"/>
      <c r="I24" s="2671"/>
      <c r="J24" s="2671"/>
      <c r="K24" s="3593"/>
      <c r="L24" s="3593"/>
      <c r="M24" s="3494" t="s">
        <v>3542</v>
      </c>
      <c r="N24" s="3485">
        <v>72000</v>
      </c>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6"/>
      <c r="B25" s="1686"/>
      <c r="C25" s="2671"/>
      <c r="D25" s="2674"/>
      <c r="E25" s="2671"/>
      <c r="F25" s="2671"/>
      <c r="G25" s="2671"/>
      <c r="H25" s="2671"/>
      <c r="I25" s="2671"/>
      <c r="J25" s="2671"/>
      <c r="K25" s="3593"/>
      <c r="L25" s="3593"/>
      <c r="M25" s="3494" t="s">
        <v>3543</v>
      </c>
      <c r="N25" s="3485">
        <v>28000</v>
      </c>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2" t="s">
        <v>1213</v>
      </c>
      <c r="B26" s="1725" t="s">
        <v>1214</v>
      </c>
      <c r="C26" s="2675" t="s">
        <v>1215</v>
      </c>
      <c r="D26" s="2674"/>
      <c r="E26" s="2671"/>
      <c r="F26" s="2671"/>
      <c r="G26" s="2671"/>
      <c r="H26" s="2671"/>
      <c r="I26" s="2671"/>
      <c r="J26" s="2671"/>
      <c r="K26" s="3594" t="s">
        <v>3546</v>
      </c>
      <c r="L26" s="3595" t="s">
        <v>3547</v>
      </c>
      <c r="M26" s="3596"/>
      <c r="N26" s="3489">
        <f t="shared" ref="N26" si="12">N27+N31+N30</f>
        <v>4964</v>
      </c>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7" customFormat="1" ht="27.75">
      <c r="A27" s="1726" t="s">
        <v>1216</v>
      </c>
      <c r="B27" s="107">
        <v>160</v>
      </c>
      <c r="C27" s="2799" t="s">
        <v>2292</v>
      </c>
      <c r="D27" s="2677"/>
      <c r="E27" s="2659"/>
      <c r="F27" s="2659"/>
      <c r="G27" s="2671"/>
      <c r="H27" s="2671"/>
      <c r="I27" s="2671"/>
      <c r="J27" s="2671"/>
      <c r="K27" s="3594"/>
      <c r="L27" s="3593" t="s">
        <v>3548</v>
      </c>
      <c r="M27" s="3495" t="s">
        <v>3545</v>
      </c>
      <c r="N27" s="3488">
        <v>2788</v>
      </c>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1217</v>
      </c>
      <c r="B28" s="110">
        <v>200</v>
      </c>
      <c r="C28" s="2678"/>
      <c r="D28" s="2677"/>
      <c r="E28" s="2659"/>
      <c r="F28" s="2659"/>
      <c r="G28" s="2671"/>
      <c r="H28" s="2671"/>
      <c r="I28" s="2671"/>
      <c r="J28" s="2671"/>
      <c r="K28" s="3594"/>
      <c r="L28" s="3593"/>
      <c r="M28" s="3494" t="s">
        <v>3542</v>
      </c>
      <c r="N28" s="3485">
        <v>2008</v>
      </c>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1218</v>
      </c>
      <c r="B29" s="112">
        <f ca="1">成本法!C10</f>
        <v>751</v>
      </c>
      <c r="C29" s="2800" t="s">
        <v>2281</v>
      </c>
      <c r="D29" s="2677"/>
      <c r="E29" s="2659"/>
      <c r="F29" s="2659"/>
      <c r="G29" s="2671"/>
      <c r="H29" s="2671"/>
      <c r="I29" s="2671"/>
      <c r="J29" s="2671"/>
      <c r="K29" s="3594"/>
      <c r="L29" s="3593"/>
      <c r="M29" s="3494" t="s">
        <v>3543</v>
      </c>
      <c r="N29" s="3485">
        <v>4793</v>
      </c>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1219</v>
      </c>
      <c r="B30" s="671">
        <v>200</v>
      </c>
      <c r="C30" s="2678"/>
      <c r="D30" s="2677"/>
      <c r="E30" s="2659"/>
      <c r="F30" s="2659"/>
      <c r="G30" s="2671"/>
      <c r="H30" s="2671"/>
      <c r="I30" s="2671"/>
      <c r="J30" s="2671"/>
      <c r="K30" s="3594"/>
      <c r="L30" s="3597" t="s">
        <v>3549</v>
      </c>
      <c r="M30" s="3597"/>
      <c r="N30" s="3487">
        <v>700</v>
      </c>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1220</v>
      </c>
      <c r="B31" s="111">
        <f>B30-B32</f>
        <v>200</v>
      </c>
      <c r="C31" s="2676"/>
      <c r="D31" s="2677"/>
      <c r="E31" s="2659"/>
      <c r="F31" s="2659"/>
      <c r="G31" s="2671"/>
      <c r="H31" s="2671"/>
      <c r="I31" s="2671"/>
      <c r="J31" s="2671"/>
      <c r="K31" s="3594"/>
      <c r="L31" s="3598" t="s">
        <v>3550</v>
      </c>
      <c r="M31" s="3598"/>
      <c r="N31" s="3492">
        <v>1476</v>
      </c>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1221</v>
      </c>
      <c r="B32" s="672">
        <v>0</v>
      </c>
      <c r="C32" s="2678"/>
      <c r="D32" s="2674"/>
      <c r="E32" s="2671"/>
      <c r="F32" s="2671"/>
      <c r="G32" s="2671"/>
      <c r="H32" s="2671"/>
      <c r="I32" s="2671"/>
      <c r="J32" s="2671"/>
      <c r="K32" s="3490"/>
      <c r="L32" s="3490"/>
      <c r="M32" s="3490"/>
      <c r="N32" s="3490"/>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1222</v>
      </c>
      <c r="B33" s="673">
        <v>0.03</v>
      </c>
      <c r="C33" s="2801" t="s">
        <v>3369</v>
      </c>
      <c r="D33" s="2674"/>
      <c r="E33" s="2671"/>
      <c r="F33" s="2671"/>
      <c r="G33" s="2671"/>
      <c r="H33" s="2671"/>
      <c r="I33" s="2671"/>
      <c r="J33" s="2671"/>
      <c r="K33" s="3490"/>
      <c r="L33" s="3496" t="s">
        <v>3551</v>
      </c>
      <c r="M33" s="3490"/>
      <c r="N33" s="3490"/>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1223</v>
      </c>
      <c r="B34" s="113">
        <v>0</v>
      </c>
      <c r="C34" s="2801" t="s">
        <v>2282</v>
      </c>
      <c r="D34" s="2682" t="s">
        <v>2289</v>
      </c>
      <c r="E34" s="2680"/>
      <c r="F34" s="2671"/>
      <c r="G34" s="2671"/>
      <c r="H34" s="2671"/>
      <c r="I34" s="2671"/>
      <c r="J34" s="2671"/>
      <c r="K34" s="3490"/>
      <c r="L34" s="3490"/>
      <c r="M34" s="3490"/>
      <c r="N34" s="3490"/>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1224</v>
      </c>
      <c r="B35" s="110">
        <v>200</v>
      </c>
      <c r="C35" s="2801" t="s">
        <v>2283</v>
      </c>
      <c r="D35" s="2677"/>
      <c r="E35" s="2659"/>
      <c r="F35" s="2659"/>
      <c r="G35" s="2671"/>
      <c r="H35" s="2671"/>
      <c r="I35" s="2671"/>
      <c r="J35" s="2671"/>
      <c r="K35" s="3490"/>
      <c r="L35" s="3496" t="s">
        <v>3552</v>
      </c>
      <c r="M35" s="3490"/>
      <c r="N35" s="3490"/>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1225</v>
      </c>
      <c r="B36" s="114">
        <v>1.4999999999999999E-2</v>
      </c>
      <c r="C36" s="2801" t="s">
        <v>3370</v>
      </c>
      <c r="D36" s="2674"/>
      <c r="E36" s="2671"/>
      <c r="F36" s="2671"/>
      <c r="G36" s="2671"/>
      <c r="H36" s="2671"/>
      <c r="I36" s="2671"/>
      <c r="J36" s="2671"/>
      <c r="K36" s="3490"/>
      <c r="L36" s="3496" t="s">
        <v>3553</v>
      </c>
      <c r="M36" s="3490"/>
      <c r="N36" s="3486">
        <f t="shared" ref="N36" si="13">N27/N26</f>
        <v>0.56164383561643838</v>
      </c>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0" t="s">
        <v>1226</v>
      </c>
      <c r="B37" s="115">
        <v>0.02</v>
      </c>
      <c r="C37" s="2801" t="s">
        <v>2284</v>
      </c>
      <c r="D37" s="2674"/>
      <c r="E37" s="2671"/>
      <c r="F37" s="2671"/>
      <c r="G37" s="2671"/>
      <c r="H37" s="2671"/>
      <c r="I37" s="2671"/>
      <c r="J37" s="2671"/>
      <c r="K37" s="3490"/>
      <c r="L37" s="3496" t="s">
        <v>3554</v>
      </c>
      <c r="M37" s="3490"/>
      <c r="N37" s="3486">
        <f t="shared" ref="N37" si="14">N30/N26</f>
        <v>0.14101531023368252</v>
      </c>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8" t="s">
        <v>1227</v>
      </c>
      <c r="B38" s="113">
        <v>0.02</v>
      </c>
      <c r="C38" s="2801" t="s">
        <v>2284</v>
      </c>
      <c r="D38" s="2674"/>
      <c r="E38" s="2671"/>
      <c r="F38" s="2671"/>
      <c r="G38" s="2671"/>
      <c r="H38" s="2671"/>
      <c r="I38" s="2671"/>
      <c r="J38" s="2671"/>
      <c r="K38" s="3490"/>
      <c r="L38" s="3496" t="s">
        <v>3555</v>
      </c>
      <c r="M38" s="3490"/>
      <c r="N38" s="3486">
        <f t="shared" ref="N38" si="15">N31/N26</f>
        <v>0.29734085414987915</v>
      </c>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1" t="s">
        <v>1228</v>
      </c>
      <c r="B39" s="317">
        <f ca="1">存贷款利率!I1</f>
        <v>1.4999999999999999E-2</v>
      </c>
      <c r="C39" s="2679"/>
      <c r="D39" s="2674"/>
      <c r="E39" s="2671"/>
      <c r="F39" s="2671"/>
      <c r="G39" s="2671"/>
      <c r="H39" s="2671"/>
      <c r="I39" s="2671"/>
      <c r="J39" s="2671"/>
      <c r="K39" s="3490"/>
      <c r="L39" s="3496" t="s">
        <v>3556</v>
      </c>
      <c r="M39" s="3490"/>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2299</v>
      </c>
      <c r="B40" s="1078">
        <f ca="1">IF(A40="利息：取LPR",存贷款利率!G1,存贷款利率!G1+C40)</f>
        <v>3.3500000000000002E-2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6" t="s">
        <v>1229</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2" t="s">
        <v>1230</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2" t="s">
        <v>1231</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3" t="s">
        <v>1232</v>
      </c>
      <c r="B44" s="119">
        <v>7.0000000000000007E-2</v>
      </c>
      <c r="C44" s="2801" t="s">
        <v>2293</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3" t="s">
        <v>1233</v>
      </c>
      <c r="B45" s="117">
        <v>0.03</v>
      </c>
      <c r="C45" s="2800" t="s">
        <v>2285</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3" t="s">
        <v>1234</v>
      </c>
      <c r="B46" s="117">
        <v>0.02</v>
      </c>
      <c r="C46" s="2800" t="s">
        <v>2286</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4" t="s">
        <v>1235</v>
      </c>
      <c r="B47" s="120"/>
      <c r="C47" s="2803" t="s">
        <v>2294</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5" t="s">
        <v>1236</v>
      </c>
      <c r="B48" s="121">
        <v>0.03</v>
      </c>
      <c r="C48" s="2800" t="s">
        <v>2285</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1" t="s">
        <v>1237</v>
      </c>
      <c r="B49" s="117">
        <v>5.0000000000000001E-4</v>
      </c>
      <c r="C49" s="2800" t="s">
        <v>2287</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6" t="s">
        <v>1238</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9" t="s">
        <v>1239</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6" t="s">
        <v>1240</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8" t="s">
        <v>1241</v>
      </c>
      <c r="B53" s="1737" t="s">
        <v>29</v>
      </c>
      <c r="C53" s="2659" t="s">
        <v>1242</v>
      </c>
      <c r="D53" s="2802" t="s">
        <v>2291</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8" t="s">
        <v>1243</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8" t="s">
        <v>1244</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8" t="s">
        <v>1245</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8" t="s">
        <v>1246</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8" t="s">
        <v>1247</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8" t="s">
        <v>1248</v>
      </c>
      <c r="B59" s="75">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8" t="s">
        <v>1249</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8" t="s">
        <v>1250</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8" t="s">
        <v>1251</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9" t="s">
        <v>1252</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mergeCells count="8">
    <mergeCell ref="K19:M19"/>
    <mergeCell ref="K20:L22"/>
    <mergeCell ref="K23:L25"/>
    <mergeCell ref="K26:K31"/>
    <mergeCell ref="L26:M26"/>
    <mergeCell ref="L27:L29"/>
    <mergeCell ref="L30:M30"/>
    <mergeCell ref="L31:M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99" t="s">
        <v>2273</v>
      </c>
      <c r="B1" s="3600"/>
      <c r="C1" s="3600"/>
      <c r="D1" s="3600"/>
      <c r="E1" s="3600"/>
      <c r="F1" s="3600"/>
      <c r="G1" s="360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2270</v>
      </c>
      <c r="D2" s="2460"/>
      <c r="E2" s="2457"/>
      <c r="F2" s="2461"/>
      <c r="G2" s="2459" t="s">
        <v>2271</v>
      </c>
      <c r="H2" s="799"/>
      <c r="I2" s="799"/>
      <c r="J2" s="799"/>
      <c r="K2" s="799"/>
      <c r="L2" s="799"/>
      <c r="M2" s="799"/>
      <c r="N2" s="799"/>
      <c r="O2" s="799"/>
      <c r="P2" s="799"/>
      <c r="Q2" s="799"/>
      <c r="R2" s="799"/>
    </row>
    <row r="3" spans="1:29" ht="24">
      <c r="A3" s="2440" t="s">
        <v>2272</v>
      </c>
      <c r="B3" s="2462" t="s">
        <v>2248</v>
      </c>
      <c r="C3" s="2463"/>
      <c r="D3" s="2464"/>
      <c r="E3" s="2441" t="s">
        <v>2272</v>
      </c>
      <c r="F3" s="2465" t="s">
        <v>2249</v>
      </c>
      <c r="G3" s="2466"/>
      <c r="H3" s="799"/>
      <c r="I3" s="799"/>
      <c r="J3" s="799"/>
      <c r="K3" s="799"/>
      <c r="L3" s="799"/>
      <c r="M3" s="799"/>
      <c r="N3" s="799"/>
      <c r="O3" s="799"/>
      <c r="P3" s="799"/>
      <c r="Q3" s="799"/>
      <c r="R3" s="799"/>
    </row>
    <row r="4" spans="1:29">
      <c r="A4" s="2441"/>
      <c r="B4" s="323" t="s">
        <v>2250</v>
      </c>
      <c r="C4" s="2467"/>
      <c r="D4" s="2464"/>
      <c r="E4" s="2468"/>
      <c r="F4" s="1372" t="s">
        <v>2251</v>
      </c>
      <c r="G4" s="2469"/>
      <c r="H4" s="799"/>
      <c r="I4" s="799"/>
      <c r="J4" s="799"/>
      <c r="K4" s="799"/>
      <c r="L4" s="799"/>
      <c r="M4" s="799"/>
      <c r="N4" s="799"/>
      <c r="O4" s="799"/>
      <c r="P4" s="799"/>
      <c r="Q4" s="799"/>
      <c r="R4" s="799"/>
    </row>
    <row r="5" spans="1:29">
      <c r="A5" s="2441"/>
      <c r="B5" s="323" t="s">
        <v>2252</v>
      </c>
      <c r="C5" s="2467"/>
      <c r="D5" s="2464"/>
      <c r="E5" s="2468"/>
      <c r="F5" s="323" t="s">
        <v>2253</v>
      </c>
      <c r="G5" s="2469"/>
      <c r="H5" s="799"/>
      <c r="I5" s="799"/>
      <c r="J5" s="799"/>
      <c r="K5" s="799"/>
      <c r="L5" s="799"/>
      <c r="M5" s="799"/>
      <c r="N5" s="799"/>
      <c r="O5" s="799"/>
      <c r="P5" s="799"/>
      <c r="Q5" s="799"/>
      <c r="R5" s="799"/>
    </row>
    <row r="6" spans="1:29">
      <c r="A6" s="2441"/>
      <c r="B6" s="323" t="s">
        <v>2254</v>
      </c>
      <c r="C6" s="2469"/>
      <c r="D6" s="2464"/>
      <c r="E6" s="2468"/>
      <c r="F6" s="323" t="s">
        <v>2255</v>
      </c>
      <c r="G6" s="2469"/>
      <c r="H6" s="799"/>
      <c r="I6" s="799"/>
      <c r="J6" s="799"/>
      <c r="K6" s="799"/>
      <c r="L6" s="799"/>
      <c r="M6" s="799"/>
      <c r="N6" s="799"/>
      <c r="O6" s="799"/>
      <c r="P6" s="799"/>
      <c r="Q6" s="799"/>
      <c r="R6" s="799"/>
    </row>
    <row r="7" spans="1:29" ht="15" thickBot="1">
      <c r="A7" s="2441"/>
      <c r="B7" s="323" t="s">
        <v>2253</v>
      </c>
      <c r="C7" s="2469"/>
      <c r="D7" s="2470"/>
      <c r="E7" s="2471"/>
      <c r="F7" s="2472" t="s">
        <v>2256</v>
      </c>
      <c r="G7" s="2473"/>
      <c r="H7" s="799"/>
      <c r="I7" s="799"/>
      <c r="J7" s="799"/>
      <c r="K7" s="799"/>
      <c r="L7" s="799"/>
      <c r="M7" s="799"/>
      <c r="N7" s="799"/>
      <c r="O7" s="799"/>
      <c r="P7" s="799"/>
      <c r="Q7" s="799"/>
      <c r="R7" s="799"/>
    </row>
    <row r="8" spans="1:29">
      <c r="A8" s="2441"/>
      <c r="B8" s="323" t="s">
        <v>2255</v>
      </c>
      <c r="C8" s="2469"/>
      <c r="D8" s="2470"/>
      <c r="E8" s="2470"/>
      <c r="F8" s="2474"/>
      <c r="G8" s="2474"/>
      <c r="H8" s="799"/>
      <c r="I8" s="799"/>
      <c r="J8" s="799"/>
      <c r="K8" s="799"/>
      <c r="L8" s="799"/>
      <c r="M8" s="799"/>
      <c r="N8" s="799"/>
      <c r="O8" s="799"/>
      <c r="P8" s="799"/>
      <c r="Q8" s="799"/>
      <c r="R8" s="799"/>
    </row>
    <row r="9" spans="1:29">
      <c r="A9" s="2441"/>
      <c r="B9" s="323" t="s">
        <v>2257</v>
      </c>
      <c r="C9" s="2467"/>
      <c r="D9" s="2464"/>
      <c r="E9" s="2470"/>
      <c r="F9" s="2474"/>
      <c r="G9" s="2474"/>
      <c r="H9" s="799"/>
      <c r="I9" s="799"/>
      <c r="J9" s="799"/>
      <c r="K9" s="799"/>
      <c r="L9" s="799"/>
      <c r="M9" s="799"/>
      <c r="N9" s="799"/>
      <c r="O9" s="799"/>
      <c r="P9" s="799"/>
      <c r="Q9" s="799"/>
      <c r="R9" s="799"/>
    </row>
    <row r="10" spans="1:29" s="2480" customFormat="1" ht="15" thickBot="1">
      <c r="A10" s="2442"/>
      <c r="B10" s="2475" t="s">
        <v>2258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2274</v>
      </c>
      <c r="B13" s="2483"/>
      <c r="C13" s="2483"/>
      <c r="D13" s="2481"/>
      <c r="E13" s="2483"/>
      <c r="F13" s="2483"/>
      <c r="G13" s="2483"/>
    </row>
    <row r="14" spans="1:29" ht="15" thickBot="1">
      <c r="A14" s="2493"/>
      <c r="B14" s="2493"/>
      <c r="C14" s="2494" t="s">
        <v>2259</v>
      </c>
      <c r="D14" s="2464"/>
      <c r="E14" s="2495"/>
      <c r="F14" s="2495"/>
      <c r="G14" s="2459" t="s">
        <v>2260</v>
      </c>
    </row>
    <row r="15" spans="1:29" ht="24">
      <c r="A15" s="2443" t="s">
        <v>2261</v>
      </c>
      <c r="B15" s="2496" t="s">
        <v>2248</v>
      </c>
      <c r="C15" s="2497">
        <f>C3</f>
        <v>0</v>
      </c>
      <c r="D15" s="2464"/>
      <c r="E15" s="2444" t="s">
        <v>2262</v>
      </c>
      <c r="F15" s="2496" t="s">
        <v>2263</v>
      </c>
      <c r="G15" s="2498">
        <f>G3</f>
        <v>0</v>
      </c>
    </row>
    <row r="16" spans="1:29">
      <c r="A16" s="2445"/>
      <c r="B16" s="2499" t="s">
        <v>2250</v>
      </c>
      <c r="C16" s="2500">
        <f>C4</f>
        <v>0</v>
      </c>
      <c r="D16" s="2464"/>
      <c r="E16" s="2446"/>
      <c r="F16" s="2501" t="s">
        <v>2251</v>
      </c>
      <c r="G16" s="2502">
        <f>G4</f>
        <v>0</v>
      </c>
    </row>
    <row r="17" spans="1:18">
      <c r="A17" s="2445"/>
      <c r="B17" s="2499" t="s">
        <v>2252</v>
      </c>
      <c r="C17" s="2500">
        <f>C5</f>
        <v>0</v>
      </c>
      <c r="D17" s="2470"/>
      <c r="E17" s="2446"/>
      <c r="F17" s="2501" t="s">
        <v>2264</v>
      </c>
      <c r="G17" s="2503"/>
    </row>
    <row r="18" spans="1:18">
      <c r="A18" s="2445"/>
      <c r="B18" s="2501" t="s">
        <v>2254</v>
      </c>
      <c r="C18" s="2502">
        <f>C6</f>
        <v>0</v>
      </c>
      <c r="D18" s="2470"/>
      <c r="E18" s="2446"/>
      <c r="F18" s="2501" t="s">
        <v>2256</v>
      </c>
      <c r="G18" s="2502">
        <f>G7</f>
        <v>0</v>
      </c>
    </row>
    <row r="19" spans="1:18">
      <c r="A19" s="2445"/>
      <c r="B19" s="2501" t="s">
        <v>2265</v>
      </c>
      <c r="C19" s="2503"/>
      <c r="D19" s="2464"/>
      <c r="E19" s="2446"/>
      <c r="F19" s="323" t="s">
        <v>2253</v>
      </c>
      <c r="G19" s="2502">
        <f>G5</f>
        <v>0</v>
      </c>
    </row>
    <row r="20" spans="1:18">
      <c r="A20" s="2445"/>
      <c r="B20" s="2501" t="s">
        <v>2266</v>
      </c>
      <c r="C20" s="2500">
        <f>C9</f>
        <v>0</v>
      </c>
      <c r="D20" s="2470"/>
      <c r="E20" s="2446"/>
      <c r="F20" s="323" t="s">
        <v>2255</v>
      </c>
      <c r="G20" s="2502">
        <f>G6</f>
        <v>0</v>
      </c>
    </row>
    <row r="21" spans="1:18">
      <c r="A21" s="2445"/>
      <c r="B21" s="323" t="s">
        <v>2253</v>
      </c>
      <c r="C21" s="2502">
        <f>C7</f>
        <v>0</v>
      </c>
      <c r="D21" s="2464"/>
      <c r="E21" s="2446"/>
      <c r="F21" s="2501" t="s">
        <v>2267</v>
      </c>
      <c r="G21" s="2504"/>
    </row>
    <row r="22" spans="1:18" ht="13.5" customHeight="1">
      <c r="A22" s="2445"/>
      <c r="B22" s="323" t="s">
        <v>2255</v>
      </c>
      <c r="C22" s="2502">
        <f>C8</f>
        <v>0</v>
      </c>
      <c r="D22" s="2464"/>
      <c r="E22" s="2446"/>
      <c r="F22" s="2501" t="s">
        <v>2258</v>
      </c>
      <c r="G22" s="2503"/>
    </row>
    <row r="23" spans="1:18" s="799" customFormat="1" ht="15" thickBot="1">
      <c r="A23" s="2445"/>
      <c r="B23" s="2501" t="s">
        <v>2267</v>
      </c>
      <c r="C23" s="2504"/>
      <c r="D23" s="1740"/>
      <c r="E23" s="2447"/>
      <c r="F23" s="2505" t="s">
        <v>2268</v>
      </c>
      <c r="G23" s="2506"/>
      <c r="H23" s="2490"/>
      <c r="I23" s="2491"/>
      <c r="J23" s="2490"/>
      <c r="K23" s="2490"/>
      <c r="L23" s="2491"/>
      <c r="M23" s="2490"/>
      <c r="N23" s="2490"/>
      <c r="O23" s="2491"/>
      <c r="P23" s="2490"/>
      <c r="Q23" s="2490"/>
      <c r="R23" s="2492"/>
    </row>
    <row r="24" spans="1:18" s="799" customFormat="1" ht="15" thickBot="1">
      <c r="A24" s="2448"/>
      <c r="B24" s="2505" t="s">
        <v>2269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M19" sqref="M19"/>
    </sheetView>
  </sheetViews>
  <sheetFormatPr defaultColWidth="9" defaultRowHeight="13.5"/>
  <cols>
    <col min="1" max="1" width="25" style="2512" customWidth="1"/>
    <col min="2" max="9" width="15.75" style="2512" customWidth="1"/>
    <col min="10" max="16384" width="9" style="2512"/>
  </cols>
  <sheetData>
    <row r="1" spans="1:11" ht="16.5">
      <c r="A1" s="2511" t="s">
        <v>663</v>
      </c>
      <c r="B1" s="2511">
        <f>SUM(B14:B23)</f>
        <v>114734.48999999961</v>
      </c>
      <c r="C1" s="2684"/>
      <c r="D1" s="2684"/>
      <c r="E1" s="2684"/>
      <c r="F1" s="2684"/>
      <c r="G1" s="2685"/>
      <c r="H1" s="2686"/>
      <c r="I1" s="2686"/>
      <c r="J1" s="2686"/>
      <c r="K1" s="2686"/>
    </row>
    <row r="2" spans="1:11" ht="16.5">
      <c r="A2" s="2511" t="s">
        <v>651</v>
      </c>
      <c r="B2" s="2511">
        <f>SUM(C14:C23)</f>
        <v>0</v>
      </c>
      <c r="C2" s="2684"/>
      <c r="D2" s="2684"/>
      <c r="E2" s="2684"/>
      <c r="F2" s="2684"/>
      <c r="G2" s="2685"/>
      <c r="H2" s="2686"/>
      <c r="I2" s="2686"/>
      <c r="J2" s="2686"/>
      <c r="K2" s="2686"/>
    </row>
    <row r="3" spans="1:11" ht="16.5">
      <c r="A3" s="2511" t="s">
        <v>660</v>
      </c>
      <c r="B3" s="2513">
        <f>项目基本情况!D3</f>
        <v>45526</v>
      </c>
      <c r="C3" s="2684"/>
      <c r="D3" s="2684"/>
      <c r="E3" s="2684"/>
      <c r="F3" s="2684"/>
      <c r="G3" s="2685"/>
      <c r="H3" s="2686"/>
      <c r="I3" s="2686"/>
      <c r="J3" s="2686"/>
      <c r="K3" s="2686"/>
    </row>
    <row r="4" spans="1:11" ht="33">
      <c r="A4" s="2511" t="s">
        <v>659</v>
      </c>
      <c r="B4" s="2511" t="s">
        <v>658</v>
      </c>
      <c r="C4" s="2511" t="s">
        <v>657</v>
      </c>
      <c r="D4" s="2511" t="s">
        <v>656</v>
      </c>
      <c r="E4" s="2684"/>
      <c r="F4" s="2685"/>
      <c r="G4" s="2685"/>
      <c r="H4" s="2686"/>
      <c r="I4" s="2686"/>
      <c r="J4" s="2686"/>
      <c r="K4" s="2686"/>
    </row>
    <row r="5" spans="1:11" ht="16.5">
      <c r="A5" s="2511" t="s">
        <v>655</v>
      </c>
      <c r="B5" s="2511">
        <f ca="1">SUM(D14:D23)</f>
        <v>202127</v>
      </c>
      <c r="C5" s="2511">
        <f ca="1">IF(B5=D14,结果表!H102,ROUND(B5*10000/$B$1,0))</f>
        <v>17617</v>
      </c>
      <c r="D5" s="2511" t="e">
        <f ca="1">ROUND(B5*10000/$B$2,0)</f>
        <v>#DIV/0!</v>
      </c>
      <c r="E5" s="2684"/>
      <c r="F5" s="2685"/>
      <c r="G5" s="2685"/>
      <c r="H5" s="2686"/>
      <c r="I5" s="2686"/>
      <c r="J5" s="2686"/>
      <c r="K5" s="2686"/>
    </row>
    <row r="6" spans="1:11" ht="16.5">
      <c r="A6" s="2511" t="s">
        <v>654</v>
      </c>
      <c r="B6" s="2511">
        <f ca="1">SUM(G14:G23)</f>
        <v>202127</v>
      </c>
      <c r="C6" s="2511">
        <f ca="1">IF(B6=G14,结果表!H108,ROUND(B6*10000/$B$1,0))</f>
        <v>17617</v>
      </c>
      <c r="D6" s="2511" t="e">
        <f ca="1">ROUND(B6*10000/$B$2,0)</f>
        <v>#DIV/0!</v>
      </c>
      <c r="E6" s="2684"/>
      <c r="F6" s="2685"/>
      <c r="G6" s="2685"/>
      <c r="H6" s="2686"/>
      <c r="I6" s="2686"/>
      <c r="J6" s="2686"/>
      <c r="K6" s="2686"/>
    </row>
    <row r="7" spans="1:11" ht="16.5">
      <c r="A7" s="2511" t="s">
        <v>662</v>
      </c>
      <c r="B7" s="2511">
        <f>SUM(H14:H23)</f>
        <v>0</v>
      </c>
      <c r="C7" s="2511" t="str">
        <f>IF(B7=H14,结果表!H110,ROUND(B7*10000/$B$1,0))</f>
        <v>——</v>
      </c>
      <c r="D7" s="2511" t="e">
        <f>ROUND(B7*10000/$B$2,0)</f>
        <v>#DIV/0!</v>
      </c>
      <c r="E7" s="2684"/>
      <c r="F7" s="2685"/>
      <c r="G7" s="2685"/>
      <c r="H7" s="2686"/>
      <c r="I7" s="2686"/>
      <c r="J7" s="2686"/>
      <c r="K7" s="2686"/>
    </row>
    <row r="8" spans="1:11" ht="16.5">
      <c r="A8" s="2511" t="s">
        <v>587</v>
      </c>
      <c r="B8" s="2511">
        <f ca="1">SUM(I14:I23)</f>
        <v>180963</v>
      </c>
      <c r="C8" s="2511">
        <f ca="1">IF(B8=I14,结果表!H112,ROUND(B8*10000/$B$1,0))</f>
        <v>15772</v>
      </c>
      <c r="D8" s="2511" t="e">
        <f ca="1">ROUND(B8*10000/$B$2,0)</f>
        <v>#DIV/0!</v>
      </c>
      <c r="E8" s="2684"/>
      <c r="F8" s="2685"/>
      <c r="G8" s="2685"/>
      <c r="H8" s="2686"/>
      <c r="I8" s="2686"/>
      <c r="J8" s="2686"/>
      <c r="K8" s="2686"/>
    </row>
    <row r="9" spans="1:11" ht="16.5">
      <c r="A9" s="2511" t="s">
        <v>653</v>
      </c>
      <c r="B9" s="2518"/>
      <c r="C9" s="2684"/>
      <c r="D9" s="2684"/>
      <c r="E9" s="2684"/>
      <c r="F9" s="2685"/>
      <c r="G9" s="2685"/>
      <c r="H9" s="2686"/>
      <c r="I9" s="2686"/>
      <c r="J9" s="2686"/>
      <c r="K9" s="2686"/>
    </row>
    <row r="10" spans="1:11" ht="16.5">
      <c r="A10" s="2511" t="s">
        <v>652</v>
      </c>
      <c r="B10" s="2511">
        <f>IF(E10="",0,ROUND(B1*(E10*365/G10)/10000,0))</f>
        <v>0</v>
      </c>
      <c r="C10" s="2511" t="s">
        <v>3344</v>
      </c>
      <c r="D10" s="2511" t="s">
        <v>3345</v>
      </c>
      <c r="E10" s="3439"/>
      <c r="F10" s="3443" t="s">
        <v>3346</v>
      </c>
      <c r="G10" s="3440"/>
      <c r="H10" s="2686"/>
      <c r="I10" s="2686"/>
      <c r="J10" s="2686"/>
      <c r="K10" s="2686"/>
    </row>
    <row r="11" spans="1:11" ht="16.5">
      <c r="A11" s="2511" t="s">
        <v>666</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3497" t="s">
        <v>665</v>
      </c>
      <c r="B13" s="3498" t="s">
        <v>3557</v>
      </c>
      <c r="C13" s="3498" t="s">
        <v>3558</v>
      </c>
      <c r="D13" s="3498" t="s">
        <v>664</v>
      </c>
      <c r="E13" s="3499" t="s">
        <v>657</v>
      </c>
      <c r="F13" s="3499" t="s">
        <v>656</v>
      </c>
      <c r="G13" s="3498" t="s">
        <v>650</v>
      </c>
      <c r="H13" s="2514" t="s">
        <v>661</v>
      </c>
      <c r="I13" s="2514" t="s">
        <v>649</v>
      </c>
      <c r="J13" s="2685"/>
      <c r="K13" s="2686"/>
    </row>
    <row r="14" spans="1:11" ht="16.5">
      <c r="A14" s="3500" t="s">
        <v>3559</v>
      </c>
      <c r="B14" s="3501">
        <f>'数据-汇总表'!E3</f>
        <v>37564.170000000006</v>
      </c>
      <c r="C14" s="3501"/>
      <c r="D14" s="3501">
        <f ca="1">结果表!G19</f>
        <v>71461</v>
      </c>
      <c r="E14" s="3501">
        <f ca="1">ROUND(D14*10000/B14,0)</f>
        <v>19024</v>
      </c>
      <c r="F14" s="3501" t="e">
        <f ca="1">ROUND(D14*10000/C14,0)</f>
        <v>#DIV/0!</v>
      </c>
      <c r="G14" s="3501">
        <f ca="1">D14</f>
        <v>71461</v>
      </c>
      <c r="H14" s="2516"/>
      <c r="I14" s="2516">
        <f ca="1">结果表!N59</f>
        <v>66021</v>
      </c>
      <c r="J14" s="2685"/>
      <c r="K14" s="2686"/>
    </row>
    <row r="15" spans="1:11" ht="16.5">
      <c r="A15" s="2515" t="s">
        <v>3567</v>
      </c>
      <c r="B15" s="2517">
        <f>[4]系统读取表!$B$1</f>
        <v>77170.3199999996</v>
      </c>
      <c r="C15" s="2517"/>
      <c r="D15" s="2517">
        <f ca="1">[5]系统读取表!$B$5</f>
        <v>130666</v>
      </c>
      <c r="E15" s="2516">
        <f t="shared" ref="E15:E23" ca="1" si="0">ROUND(D15*10000/B15,0)</f>
        <v>16932</v>
      </c>
      <c r="F15" s="2516" t="e">
        <f t="shared" ref="F15:F23" ca="1" si="1">ROUND(D15*10000/C15,0)</f>
        <v>#DIV/0!</v>
      </c>
      <c r="G15" s="1330">
        <f ca="1">D15</f>
        <v>130666</v>
      </c>
      <c r="H15" s="1330"/>
      <c r="I15" s="2517">
        <f ca="1">[5]计算净值!$N$59</f>
        <v>114942</v>
      </c>
      <c r="J15" s="2685"/>
      <c r="K15" s="2686"/>
    </row>
    <row r="16" spans="1:11" ht="16.5">
      <c r="A16" s="2515" t="s">
        <v>648</v>
      </c>
      <c r="B16" s="2517"/>
      <c r="C16" s="2517"/>
      <c r="D16" s="2517"/>
      <c r="E16" s="2516" t="e">
        <f t="shared" si="0"/>
        <v>#DIV/0!</v>
      </c>
      <c r="F16" s="2516" t="e">
        <f t="shared" si="1"/>
        <v>#DIV/0!</v>
      </c>
      <c r="G16" s="1330"/>
      <c r="H16" s="1330"/>
      <c r="I16" s="2517"/>
      <c r="J16" s="2686"/>
      <c r="K16" s="2686"/>
    </row>
    <row r="17" spans="1:11" ht="16.5">
      <c r="A17" s="2515" t="s">
        <v>647</v>
      </c>
      <c r="B17" s="2517"/>
      <c r="C17" s="2517"/>
      <c r="D17" s="2517"/>
      <c r="E17" s="2516" t="e">
        <f t="shared" si="0"/>
        <v>#DIV/0!</v>
      </c>
      <c r="F17" s="2516" t="e">
        <f t="shared" si="1"/>
        <v>#DIV/0!</v>
      </c>
      <c r="G17" s="1330"/>
      <c r="H17" s="1330"/>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J25" sqref="J2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c r="D1" s="1746"/>
      <c r="E1" s="1746"/>
      <c r="F1" s="1748" t="s">
        <v>1259</v>
      </c>
      <c r="G1" s="1560" t="s">
        <v>3532</v>
      </c>
      <c r="H1" s="1749" t="str">
        <f>IF(G1="现房","——","估价对象范围")</f>
        <v>——</v>
      </c>
      <c r="I1" s="1750" t="s">
        <v>3533</v>
      </c>
    </row>
    <row r="2" spans="1:12" ht="21.75" customHeight="1" thickBot="1">
      <c r="A2" s="3635" t="str">
        <f>项目基本情况!S2</f>
        <v>房地产</v>
      </c>
      <c r="B2" s="3636"/>
      <c r="C2" s="3636"/>
      <c r="D2" s="3636"/>
      <c r="E2" s="3636"/>
      <c r="F2" s="3636"/>
      <c r="G2" s="3636"/>
      <c r="H2" s="3636"/>
      <c r="I2" s="3637"/>
    </row>
    <row r="3" spans="1:12" ht="12.75">
      <c r="A3" s="3639" t="s">
        <v>1260</v>
      </c>
      <c r="B3" s="3640"/>
      <c r="C3" s="3640"/>
      <c r="D3" s="3640"/>
      <c r="E3" s="3640"/>
      <c r="F3" s="3640"/>
      <c r="G3" s="3640"/>
      <c r="H3" s="3640"/>
      <c r="I3" s="3640"/>
    </row>
    <row r="4" spans="1:12" ht="14.25">
      <c r="A4" s="1753" t="s">
        <v>1261</v>
      </c>
      <c r="B4" s="1754" t="s">
        <v>1262</v>
      </c>
      <c r="C4" s="1755" t="s">
        <v>3527</v>
      </c>
      <c r="D4" s="1755" t="s">
        <v>3491</v>
      </c>
      <c r="E4" s="3641" t="s">
        <v>1263</v>
      </c>
      <c r="F4" s="3642"/>
      <c r="G4" s="3642"/>
      <c r="H4" s="3642"/>
      <c r="I4" s="364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15" t="s">
        <v>1264</v>
      </c>
      <c r="B5" s="3602">
        <v>25</v>
      </c>
      <c r="C5" s="3618"/>
      <c r="D5" s="3638"/>
      <c r="E5" s="131" t="s">
        <v>1265</v>
      </c>
      <c r="F5" s="1756"/>
      <c r="G5" s="1756"/>
      <c r="H5" s="1756"/>
      <c r="I5" s="1372"/>
    </row>
    <row r="6" spans="1:12" ht="12.75">
      <c r="A6" s="3615"/>
      <c r="B6" s="3602"/>
      <c r="C6" s="3619"/>
      <c r="D6" s="3638"/>
      <c r="E6" s="131" t="s">
        <v>1266</v>
      </c>
      <c r="F6" s="1756"/>
      <c r="G6" s="1756"/>
      <c r="H6" s="1756"/>
      <c r="I6" s="1372"/>
    </row>
    <row r="7" spans="1:12" ht="12.75">
      <c r="A7" s="3615"/>
      <c r="B7" s="3602"/>
      <c r="C7" s="3620"/>
      <c r="D7" s="3638"/>
      <c r="E7" s="131" t="s">
        <v>1267</v>
      </c>
      <c r="F7" s="1756"/>
      <c r="G7" s="1756"/>
      <c r="H7" s="1756"/>
      <c r="I7" s="1372"/>
    </row>
    <row r="8" spans="1:12" ht="12.75">
      <c r="A8" s="3615" t="s">
        <v>1268</v>
      </c>
      <c r="B8" s="3602">
        <v>15</v>
      </c>
      <c r="C8" s="3618"/>
      <c r="D8" s="3638"/>
      <c r="E8" s="131" t="s">
        <v>1269</v>
      </c>
      <c r="F8" s="1756"/>
      <c r="G8" s="1756"/>
      <c r="H8" s="1756"/>
      <c r="I8" s="1372"/>
    </row>
    <row r="9" spans="1:12" ht="12.75">
      <c r="A9" s="3615"/>
      <c r="B9" s="3602"/>
      <c r="C9" s="3620"/>
      <c r="D9" s="3638"/>
      <c r="E9" s="131" t="s">
        <v>1270</v>
      </c>
      <c r="F9" s="1756"/>
      <c r="G9" s="1756"/>
      <c r="H9" s="1756"/>
      <c r="I9" s="1372"/>
    </row>
    <row r="10" spans="1:12" ht="12.75">
      <c r="A10" s="3615" t="s">
        <v>1271</v>
      </c>
      <c r="B10" s="3602">
        <v>15</v>
      </c>
      <c r="C10" s="3618"/>
      <c r="D10" s="3638"/>
      <c r="E10" s="131" t="s">
        <v>1272</v>
      </c>
      <c r="F10" s="1756"/>
      <c r="G10" s="1756"/>
      <c r="H10" s="1756"/>
      <c r="I10" s="1372"/>
    </row>
    <row r="11" spans="1:12" ht="12.75">
      <c r="A11" s="3615"/>
      <c r="B11" s="3602"/>
      <c r="C11" s="3620"/>
      <c r="D11" s="3638"/>
      <c r="E11" s="131" t="s">
        <v>1273</v>
      </c>
      <c r="F11" s="1756"/>
      <c r="G11" s="1756"/>
      <c r="H11" s="1756"/>
      <c r="I11" s="1372"/>
    </row>
    <row r="12" spans="1:12" ht="12.75">
      <c r="A12" s="3615" t="s">
        <v>1274</v>
      </c>
      <c r="B12" s="3602">
        <v>15</v>
      </c>
      <c r="C12" s="3618"/>
      <c r="D12" s="3638"/>
      <c r="E12" s="131" t="s">
        <v>1275</v>
      </c>
      <c r="F12" s="1756"/>
      <c r="G12" s="1756"/>
      <c r="H12" s="1756"/>
      <c r="I12" s="1372"/>
    </row>
    <row r="13" spans="1:12" ht="12.75">
      <c r="A13" s="3615"/>
      <c r="B13" s="3602"/>
      <c r="C13" s="3620"/>
      <c r="D13" s="3638"/>
      <c r="E13" s="131" t="s">
        <v>1276</v>
      </c>
      <c r="F13" s="1756"/>
      <c r="G13" s="1756"/>
      <c r="H13" s="1756"/>
      <c r="I13" s="1372"/>
    </row>
    <row r="14" spans="1:12" ht="12.75">
      <c r="A14" s="3615" t="s">
        <v>1277</v>
      </c>
      <c r="B14" s="3602">
        <v>30</v>
      </c>
      <c r="C14" s="3618">
        <v>4</v>
      </c>
      <c r="D14" s="3638">
        <v>6</v>
      </c>
      <c r="E14" s="131" t="s">
        <v>1278</v>
      </c>
      <c r="F14" s="1756"/>
      <c r="G14" s="1756"/>
      <c r="H14" s="1756"/>
      <c r="I14" s="1372"/>
    </row>
    <row r="15" spans="1:12" ht="12.75">
      <c r="A15" s="3615"/>
      <c r="B15" s="3602"/>
      <c r="C15" s="3619"/>
      <c r="D15" s="3638"/>
      <c r="E15" s="131" t="s">
        <v>1279</v>
      </c>
      <c r="F15" s="1756"/>
      <c r="G15" s="1756"/>
      <c r="H15" s="1756"/>
      <c r="I15" s="1372"/>
    </row>
    <row r="16" spans="1:12" ht="12.75">
      <c r="A16" s="3615"/>
      <c r="B16" s="3602"/>
      <c r="C16" s="3620"/>
      <c r="D16" s="3638"/>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625" t="s">
        <v>2127</v>
      </c>
      <c r="F18" s="3626"/>
      <c r="G18" s="3626"/>
      <c r="H18" s="3626"/>
      <c r="I18" s="3626"/>
      <c r="K18" s="302" t="s">
        <v>1285</v>
      </c>
      <c r="L18" s="302">
        <f>IF(C1="",'数据-汇总表'!E3,SUMIF(项目类型,C1,'数据-汇总表'!E17:E26)+SUMIF(项目类型,C1,'数据-汇总表'!I17:I26))</f>
        <v>37564.170000000006</v>
      </c>
      <c r="M18" s="302">
        <f>IF(C1="",'数据-汇总表'!E3,SUMIF(项目类型,C1,'数据-汇总表'!E17:E26))</f>
        <v>37564.170000000006</v>
      </c>
    </row>
    <row r="19" spans="1:36" ht="15">
      <c r="A19" s="1760" t="s">
        <v>1286</v>
      </c>
      <c r="B19" s="1761" t="s">
        <v>1287</v>
      </c>
      <c r="C19" s="134">
        <f ca="1">SUMIF(INDIRECT("'"&amp;C4&amp;"'"&amp;"!A:A"),结果表!B19,INDIRECT("'"&amp;C4&amp;"'"&amp;"!B:B"))</f>
        <v>98636</v>
      </c>
      <c r="D19" s="135">
        <f ca="1">SUMIF(INDIRECT("'"&amp;D4&amp;"'"&amp;"!A:A"),结果表!B19,INDIRECT("'"&amp;D4&amp;"'"&amp;"!B:B"))</f>
        <v>53345</v>
      </c>
      <c r="E19" s="1760" t="s">
        <v>1288</v>
      </c>
      <c r="F19" s="1761" t="s">
        <v>1287</v>
      </c>
      <c r="G19" s="136">
        <f ca="1">ROUND(C19*$C$18+D19*$D$18,0)</f>
        <v>71461</v>
      </c>
      <c r="H19" s="1762" t="s">
        <v>1289</v>
      </c>
      <c r="I19" s="129"/>
      <c r="K19" s="302" t="s">
        <v>1290</v>
      </c>
      <c r="L19" s="302">
        <f>IF(C1="",'数据-汇总表'!D3,SUMIF(项目类型,C1,'数据-汇总表'!D17:D26)+SUMIF(项目类型,C1,'数据-汇总表'!H17:H27))</f>
        <v>0</v>
      </c>
      <c r="M19" s="302">
        <f>IF(C1="",'数据-汇总表'!D3,SUMIF(项目类型,C1,'数据-汇总表'!D17:D26))</f>
        <v>0</v>
      </c>
    </row>
    <row r="20" spans="1:36" ht="15">
      <c r="A20" s="1763"/>
      <c r="B20" s="1026" t="s">
        <v>1291</v>
      </c>
      <c r="C20" s="137">
        <f ca="1">SUMIF(INDIRECT("'"&amp;C4&amp;"'"&amp;"!A:A"),结果表!B20,INDIRECT("'"&amp;C4&amp;"'"&amp;"!B:B"))</f>
        <v>26258</v>
      </c>
      <c r="D20" s="138">
        <f ca="1">SUMIF(INDIRECT("'"&amp;D4&amp;"'"&amp;"!A:A"),结果表!B20,INDIRECT("'"&amp;D4&amp;"'"&amp;"!B:B"))</f>
        <v>14201</v>
      </c>
      <c r="E20" s="1763"/>
      <c r="F20" s="1026" t="s">
        <v>1291</v>
      </c>
      <c r="G20" s="139">
        <f ca="1">ROUND(C20*$C$18+D20*$D$18,0)</f>
        <v>19024</v>
      </c>
      <c r="H20" s="808" t="s">
        <v>1292</v>
      </c>
      <c r="I20" s="129"/>
    </row>
    <row r="21" spans="1:36" ht="15" customHeight="1" thickBot="1">
      <c r="A21" s="828"/>
      <c r="B21" s="1764" t="s">
        <v>1293</v>
      </c>
      <c r="C21" s="719" t="e">
        <f ca="1">ROUND(C19*10000/L19,0)</f>
        <v>#DIV/0!</v>
      </c>
      <c r="D21" s="720" t="e">
        <f ca="1">ROUND(D19*10000/L19,0)</f>
        <v>#DIV/0!</v>
      </c>
      <c r="E21" s="828"/>
      <c r="F21" s="1764" t="s">
        <v>1293</v>
      </c>
      <c r="G21" s="140" t="e">
        <f ca="1">ROUND(G19*10000/L19,0)</f>
        <v>#DIV/0!</v>
      </c>
      <c r="H21" s="1765" t="s">
        <v>1292</v>
      </c>
      <c r="I21" s="129"/>
    </row>
    <row r="22" spans="1:36" ht="15" thickBot="1">
      <c r="A22" s="1687" t="s">
        <v>1294</v>
      </c>
      <c r="B22" s="1766"/>
      <c r="C22" s="1767"/>
      <c r="D22" s="721">
        <f ca="1">IF(C19&lt;D19,D19/C19-1,C19/D19-1)</f>
        <v>0.84902052675977124</v>
      </c>
      <c r="E22" s="129"/>
      <c r="F22" s="129"/>
      <c r="G22" s="129"/>
      <c r="H22" s="129"/>
      <c r="I22" s="129"/>
    </row>
    <row r="23" spans="1:36" ht="13.5" thickBot="1">
      <c r="A23" s="1746"/>
      <c r="B23" s="1746"/>
      <c r="C23" s="1746"/>
      <c r="D23" s="1746"/>
      <c r="E23" s="129"/>
      <c r="F23" s="129"/>
      <c r="G23" s="129"/>
      <c r="H23" s="129"/>
      <c r="I23" s="129"/>
    </row>
    <row r="24" spans="1:36" ht="14.25">
      <c r="A24" s="3609" t="s">
        <v>1295</v>
      </c>
      <c r="B24" s="1761" t="s">
        <v>1287</v>
      </c>
      <c r="C24" s="136">
        <f>IF(B30=0,0,D30)</f>
        <v>0</v>
      </c>
      <c r="D24" s="1768"/>
      <c r="E24" s="129"/>
      <c r="F24" s="129"/>
      <c r="G24" s="129"/>
      <c r="H24" s="129"/>
      <c r="I24" s="129"/>
    </row>
    <row r="25" spans="1:36" ht="14.25">
      <c r="A25" s="3610"/>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7"/>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71461</v>
      </c>
      <c r="D32" s="1774" t="s">
        <v>3577</v>
      </c>
      <c r="E32" s="129"/>
      <c r="F32" s="129"/>
      <c r="G32" s="129"/>
      <c r="H32" s="129"/>
      <c r="I32" s="129"/>
    </row>
    <row r="33" spans="1:15" ht="15">
      <c r="A33" s="786" t="s">
        <v>1302</v>
      </c>
      <c r="B33" s="1775"/>
      <c r="C33" s="1776"/>
      <c r="D33" s="1777"/>
      <c r="E33" s="1778" t="s">
        <v>1303</v>
      </c>
      <c r="F33" s="1779" t="str">
        <f>IF(D32="楼面单价","取值（单价）","取值（总价）")</f>
        <v>取值（总价）</v>
      </c>
      <c r="G33" s="129"/>
      <c r="H33" s="129"/>
      <c r="I33" s="129"/>
    </row>
    <row r="34" spans="1:15" ht="15">
      <c r="A34" s="1780"/>
      <c r="B34" s="1781" t="s">
        <v>1304</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1305</v>
      </c>
      <c r="F34" s="1329"/>
      <c r="G34" s="129"/>
      <c r="H34" s="129"/>
      <c r="I34" s="129"/>
    </row>
    <row r="35" spans="1:15" ht="15.75" thickBot="1">
      <c r="A35" s="1783"/>
      <c r="B35" s="1784" t="s">
        <v>1306</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1307</v>
      </c>
      <c r="F35" s="154"/>
      <c r="G35" s="129"/>
      <c r="H35" s="129"/>
      <c r="I35" s="129"/>
    </row>
    <row r="36" spans="1:15" ht="15.75" thickBot="1">
      <c r="A36" s="3629" t="s">
        <v>1308</v>
      </c>
      <c r="B36" s="1786" t="s">
        <v>1309</v>
      </c>
      <c r="C36" s="145"/>
      <c r="D36" s="1787"/>
      <c r="E36" s="1788"/>
      <c r="F36" s="1789"/>
      <c r="G36" s="129"/>
      <c r="H36" s="129"/>
      <c r="I36" s="129"/>
    </row>
    <row r="37" spans="1:15" ht="15.75" thickBot="1">
      <c r="A37" s="3630"/>
      <c r="B37" s="1673" t="s">
        <v>1310</v>
      </c>
      <c r="C37" s="147"/>
      <c r="D37" s="1139"/>
      <c r="E37" s="1139"/>
      <c r="F37" s="1789"/>
      <c r="G37" s="129"/>
      <c r="H37" s="129"/>
      <c r="I37" s="129"/>
    </row>
    <row r="38" spans="1:15" ht="15.75" thickBot="1">
      <c r="A38" s="3631"/>
      <c r="B38" s="1790" t="s">
        <v>1311</v>
      </c>
      <c r="C38" s="674"/>
      <c r="D38" s="1791" t="s">
        <v>1312</v>
      </c>
      <c r="E38" s="1139"/>
      <c r="F38" s="1789"/>
      <c r="G38" s="129"/>
      <c r="H38" s="129"/>
      <c r="I38" s="129"/>
    </row>
    <row r="39" spans="1:15" ht="15">
      <c r="A39" s="1763" t="s">
        <v>1313</v>
      </c>
      <c r="B39" s="1792" t="s">
        <v>1314</v>
      </c>
      <c r="C39" s="1793" t="s">
        <v>1315</v>
      </c>
      <c r="D39" s="1793" t="s">
        <v>1316</v>
      </c>
      <c r="E39" s="1794" t="s">
        <v>1317</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606" t="s">
        <v>1322</v>
      </c>
      <c r="B45" s="3607"/>
      <c r="C45" s="3608"/>
      <c r="D45" s="155">
        <f ca="1">ROUND(H101*F45,0)</f>
        <v>71461</v>
      </c>
      <c r="E45" s="156" t="s">
        <v>1323</v>
      </c>
      <c r="F45" s="157">
        <v>1</v>
      </c>
      <c r="G45" s="158" t="s">
        <v>1324</v>
      </c>
      <c r="H45" s="129"/>
      <c r="I45" s="129"/>
      <c r="J45" s="3684" t="s">
        <v>1325</v>
      </c>
      <c r="K45" s="3684"/>
      <c r="L45" s="3684"/>
      <c r="M45" s="3684"/>
      <c r="N45" s="3684"/>
      <c r="O45" s="3684"/>
    </row>
    <row r="46" spans="1:15" ht="14.25" customHeight="1">
      <c r="A46" s="3603" t="s">
        <v>1326</v>
      </c>
      <c r="B46" s="3604"/>
      <c r="C46" s="3604"/>
      <c r="D46" s="3604"/>
      <c r="E46" s="3604"/>
      <c r="F46" s="3604"/>
      <c r="G46" s="3605"/>
      <c r="H46" s="1805"/>
      <c r="I46" s="159"/>
      <c r="J46" s="2521">
        <v>1</v>
      </c>
      <c r="K46" s="3665" t="s">
        <v>1327</v>
      </c>
      <c r="L46" s="3665"/>
      <c r="M46" s="3685"/>
      <c r="N46" s="3685"/>
      <c r="O46" s="3685"/>
    </row>
    <row r="47" spans="1:15" ht="12" customHeight="1">
      <c r="A47" s="160" t="s">
        <v>1328</v>
      </c>
      <c r="B47" s="161"/>
      <c r="C47" s="162"/>
      <c r="D47" s="1087" t="s">
        <v>1329</v>
      </c>
      <c r="E47" s="302" t="s">
        <v>1330</v>
      </c>
      <c r="F47" s="163" t="s">
        <v>1331</v>
      </c>
      <c r="G47" s="2544" t="s">
        <v>1332</v>
      </c>
      <c r="H47" s="2545"/>
      <c r="I47" s="159"/>
      <c r="J47" s="2521">
        <v>2</v>
      </c>
      <c r="K47" s="3665" t="s">
        <v>1333</v>
      </c>
      <c r="L47" s="3665"/>
      <c r="M47" s="3686">
        <f>'数据-取费表'!B2</f>
        <v>45526</v>
      </c>
      <c r="N47" s="3686"/>
      <c r="O47" s="3686"/>
    </row>
    <row r="48" spans="1:15" ht="25.5">
      <c r="A48" s="3634" t="s">
        <v>1334</v>
      </c>
      <c r="B48" s="3617"/>
      <c r="C48" s="3617"/>
      <c r="D48" s="2323">
        <f ca="1">IF(H48="情况1",0,IF(H48="情况2",D52,IF(H48="情况3",D53,IF(H48="情况4",D54))))</f>
        <v>3811</v>
      </c>
      <c r="E48" s="2333" t="str">
        <f>IF(H48="情况4","(销售额-原购置价)×税（费）率","销售额×税（费）率")</f>
        <v>销售额×税（费）率</v>
      </c>
      <c r="F48" s="2546">
        <f>IF(H48="情况1","免征",'数据-取费表'!B41)</f>
        <v>5.6000000000000001E-2</v>
      </c>
      <c r="G48" s="2547" t="s">
        <v>1335</v>
      </c>
      <c r="H48" s="2548" t="s">
        <v>3578</v>
      </c>
      <c r="I48" s="1805"/>
      <c r="J48" s="2521">
        <v>3</v>
      </c>
      <c r="K48" s="3665" t="s">
        <v>1336</v>
      </c>
      <c r="L48" s="3665"/>
      <c r="M48" s="3687">
        <f ca="1">H101</f>
        <v>71461</v>
      </c>
      <c r="N48" s="3687"/>
      <c r="O48" s="3687"/>
    </row>
    <row r="49" spans="1:35" ht="25.5" customHeight="1">
      <c r="A49" s="2332" t="s">
        <v>1337</v>
      </c>
      <c r="B49" s="3601" t="s">
        <v>1338</v>
      </c>
      <c r="C49" s="3601"/>
      <c r="D49" s="1589">
        <v>0</v>
      </c>
      <c r="E49" s="324" t="s">
        <v>1339</v>
      </c>
      <c r="F49" s="2423" t="s">
        <v>28</v>
      </c>
      <c r="G49" s="3671"/>
      <c r="H49" s="2309" t="s">
        <v>2130</v>
      </c>
      <c r="I49" s="2310"/>
      <c r="J49" s="2521">
        <v>4</v>
      </c>
      <c r="K49" s="3665" t="str">
        <f>IF(项目基本情况!E8="房地产抵押价值","房地产抵押价值","抵押担保权已注销时的房地产抵押价值")</f>
        <v>房地产抵押价值</v>
      </c>
      <c r="L49" s="3665"/>
      <c r="M49" s="3687">
        <f ca="1">IF(项目基本情况!E8="房地产抵押价值",H107,H109)</f>
        <v>71461</v>
      </c>
      <c r="N49" s="3687"/>
      <c r="O49" s="3687"/>
    </row>
    <row r="50" spans="1:35" ht="25.5" customHeight="1">
      <c r="A50" s="2549"/>
      <c r="B50" s="3601" t="s">
        <v>1340</v>
      </c>
      <c r="C50" s="3601"/>
      <c r="D50" s="2550"/>
      <c r="E50" s="332"/>
      <c r="F50" s="2423"/>
      <c r="G50" s="3672"/>
      <c r="H50" s="2311" t="s">
        <v>2131</v>
      </c>
      <c r="I50" s="2310"/>
      <c r="J50" s="3684" t="s">
        <v>1341</v>
      </c>
      <c r="K50" s="3684"/>
      <c r="L50" s="3684"/>
      <c r="M50" s="3684"/>
      <c r="N50" s="3684"/>
      <c r="O50" s="3684"/>
    </row>
    <row r="51" spans="1:35" ht="20.45" customHeight="1">
      <c r="A51" s="2551"/>
      <c r="B51" s="3601" t="s">
        <v>1342</v>
      </c>
      <c r="C51" s="3601"/>
      <c r="D51" s="1087"/>
      <c r="E51" s="327"/>
      <c r="F51" s="2423"/>
      <c r="G51" s="3673"/>
      <c r="H51" s="2311" t="s">
        <v>2132</v>
      </c>
      <c r="I51" s="2310"/>
      <c r="J51" s="2522" t="s">
        <v>1343</v>
      </c>
      <c r="K51" s="3665" t="s">
        <v>1344</v>
      </c>
      <c r="L51" s="3665"/>
      <c r="M51" s="2522" t="s">
        <v>1345</v>
      </c>
      <c r="N51" s="2522" t="s">
        <v>1346</v>
      </c>
      <c r="O51" s="2522" t="s">
        <v>1347</v>
      </c>
    </row>
    <row r="52" spans="1:35" ht="24" customHeight="1">
      <c r="A52" s="2334" t="s">
        <v>1348</v>
      </c>
      <c r="B52" s="3601" t="s">
        <v>1349</v>
      </c>
      <c r="C52" s="3601"/>
      <c r="D52" s="1087">
        <f ca="1">ROUND(D45*'数据-取费表'!B41/(1+'数据-取费表'!C42),0)</f>
        <v>3811</v>
      </c>
      <c r="E52" s="2333" t="s">
        <v>1350</v>
      </c>
      <c r="F52" s="2552">
        <f>'数据-取费表'!B41</f>
        <v>5.6000000000000001E-2</v>
      </c>
      <c r="G52" s="2553"/>
      <c r="H52" s="2542"/>
      <c r="I52" s="1806"/>
      <c r="J52" s="2521">
        <v>1</v>
      </c>
      <c r="K52" s="3666" t="s">
        <v>1351</v>
      </c>
      <c r="L52" s="3666"/>
      <c r="M52" s="2523">
        <f ca="1">D48</f>
        <v>3811</v>
      </c>
      <c r="N52" s="2521" t="str">
        <f>E48</f>
        <v>销售额×税（费）率</v>
      </c>
      <c r="O52" s="2524">
        <f>F48</f>
        <v>5.6000000000000001E-2</v>
      </c>
    </row>
    <row r="53" spans="1:35" ht="12" customHeight="1">
      <c r="A53" s="2334" t="s">
        <v>1352</v>
      </c>
      <c r="B53" s="3627" t="s">
        <v>2278</v>
      </c>
      <c r="C53" s="3628"/>
      <c r="D53" s="1087">
        <f ca="1">ROUND(D45*'数据-取费表'!B41/(1+'数据-取费表'!C42),0)</f>
        <v>3811</v>
      </c>
      <c r="E53" s="2333" t="s">
        <v>1350</v>
      </c>
      <c r="F53" s="2552">
        <f>'数据-取费表'!B41</f>
        <v>5.6000000000000001E-2</v>
      </c>
      <c r="G53" s="2553"/>
      <c r="H53" s="2542"/>
      <c r="I53" s="1806"/>
      <c r="J53" s="2521">
        <v>2</v>
      </c>
      <c r="K53" s="3666" t="s">
        <v>1353</v>
      </c>
      <c r="L53" s="3666"/>
      <c r="M53" s="2523">
        <f t="shared" ref="M53:O54" ca="1" si="0">D55</f>
        <v>36</v>
      </c>
      <c r="N53" s="2521" t="str">
        <f t="shared" si="0"/>
        <v>销售额×税（费）率</v>
      </c>
      <c r="O53" s="2524">
        <f t="shared" si="0"/>
        <v>5.0000000000000001E-4</v>
      </c>
    </row>
    <row r="54" spans="1:35" ht="12" customHeight="1">
      <c r="A54" s="2334" t="s">
        <v>1354</v>
      </c>
      <c r="B54" s="3627" t="s">
        <v>2279</v>
      </c>
      <c r="C54" s="3628"/>
      <c r="D54" s="1087">
        <f ca="1">C68</f>
        <v>3811</v>
      </c>
      <c r="E54" s="327" t="s">
        <v>1355</v>
      </c>
      <c r="F54" s="2552">
        <f>'数据-取费表'!B41</f>
        <v>5.6000000000000001E-2</v>
      </c>
      <c r="G54" s="2553"/>
      <c r="H54" s="2554"/>
      <c r="I54" s="1806"/>
      <c r="J54" s="2521">
        <v>3</v>
      </c>
      <c r="K54" s="3666" t="s">
        <v>1356</v>
      </c>
      <c r="L54" s="3666"/>
      <c r="M54" s="2523">
        <f t="shared" ca="1" si="0"/>
        <v>1593</v>
      </c>
      <c r="N54" s="2521" t="str">
        <f t="shared" si="0"/>
        <v>增值额×税（费）率</v>
      </c>
      <c r="O54" s="2525" t="str">
        <f t="shared" si="0"/>
        <v>——</v>
      </c>
    </row>
    <row r="55" spans="1:35" ht="24" customHeight="1">
      <c r="A55" s="3616" t="s">
        <v>1357</v>
      </c>
      <c r="B55" s="3617"/>
      <c r="C55" s="3617"/>
      <c r="D55" s="2323">
        <f ca="1">IF(H55="个人住宅",0,ROUND(D45*I55,0))</f>
        <v>36</v>
      </c>
      <c r="E55" s="2333" t="s">
        <v>1358</v>
      </c>
      <c r="F55" s="2552">
        <f>IF(H55="正常",I55,"免征")</f>
        <v>5.0000000000000001E-4</v>
      </c>
      <c r="G55" s="2553"/>
      <c r="H55" s="2548" t="s">
        <v>3534</v>
      </c>
      <c r="I55" s="165">
        <f>'数据-取费表'!B49</f>
        <v>5.0000000000000001E-4</v>
      </c>
      <c r="J55" s="2521" t="str">
        <f>IF(H59="非个人房产","",4)</f>
        <v/>
      </c>
      <c r="K55" s="3666" t="str">
        <f>IF(H59="非个人房产","——","个人所得税")</f>
        <v>——</v>
      </c>
      <c r="L55" s="3666"/>
      <c r="M55" s="2526" t="str">
        <f>D59</f>
        <v>——</v>
      </c>
      <c r="N55" s="2039" t="str">
        <f>E59</f>
        <v>——</v>
      </c>
      <c r="O55" s="2527" t="str">
        <f>F59</f>
        <v>——</v>
      </c>
    </row>
    <row r="56" spans="1:35" ht="24.75">
      <c r="A56" s="3616" t="s">
        <v>1359</v>
      </c>
      <c r="B56" s="3617"/>
      <c r="C56" s="3617"/>
      <c r="D56" s="2323">
        <f ca="1">IF(H56="个人住宅",D57,D58)</f>
        <v>1593</v>
      </c>
      <c r="E56" s="2333" t="s">
        <v>1360</v>
      </c>
      <c r="F56" s="2552" t="str">
        <f>IF(H56="正常",F58,"免征")</f>
        <v>——</v>
      </c>
      <c r="G56" s="2555" t="s">
        <v>1361</v>
      </c>
      <c r="H56" s="2556" t="s">
        <v>3534</v>
      </c>
      <c r="I56" s="1807"/>
      <c r="J56" s="2521" t="str">
        <f>IF(项目基本情况!K6="上海银行",IF(J55="",4,J55+1),"")</f>
        <v/>
      </c>
      <c r="K56" s="3689" t="str">
        <f>IF(项目基本情况!K6="上海银行","其他处置费用","")</f>
        <v/>
      </c>
      <c r="L56" s="3690"/>
      <c r="M56" s="2523" t="str">
        <f>IF(项目基本情况!K6="上海银行",M69,"")</f>
        <v/>
      </c>
      <c r="N56" s="3689" t="str">
        <f>IF(项目基本情况!K6="上海银行","包含处置中涉及的律师、诉讼、拍卖、评估等费用","")</f>
        <v/>
      </c>
      <c r="O56" s="3692"/>
    </row>
    <row r="57" spans="1:35" ht="12.75">
      <c r="A57" s="2334" t="s">
        <v>1337</v>
      </c>
      <c r="B57" s="3627" t="s">
        <v>1362</v>
      </c>
      <c r="C57" s="3628"/>
      <c r="D57" s="1589">
        <v>0</v>
      </c>
      <c r="E57" s="324" t="s">
        <v>1339</v>
      </c>
      <c r="F57" s="302"/>
      <c r="G57" s="2553"/>
      <c r="H57" s="2557"/>
      <c r="I57" s="1807"/>
      <c r="J57" s="3666">
        <f>IF(AND(J55="",J56=""),4,IF(项目基本情况!K6="上海银行",结果表!J56+1,结果表!J55+1))</f>
        <v>4</v>
      </c>
      <c r="K57" s="3666" t="s">
        <v>1363</v>
      </c>
      <c r="L57" s="2528" t="s">
        <v>1364</v>
      </c>
      <c r="M57" s="2529"/>
      <c r="N57" s="2530">
        <f ca="1">SUMIF(M52:M56,"&lt;9e307")</f>
        <v>5440</v>
      </c>
      <c r="O57" s="2531"/>
      <c r="P57" s="2688">
        <f ca="1">N57/M49</f>
        <v>7.6125439050670998E-2</v>
      </c>
    </row>
    <row r="58" spans="1:35" ht="24.75">
      <c r="A58" s="2334" t="s">
        <v>1348</v>
      </c>
      <c r="B58" s="3627" t="s">
        <v>1365</v>
      </c>
      <c r="C58" s="3601"/>
      <c r="D58" s="2323">
        <f ca="1">IF(H58="转让取得",C81,C97)</f>
        <v>1593</v>
      </c>
      <c r="E58" s="2333" t="s">
        <v>1360</v>
      </c>
      <c r="F58" s="302" t="s">
        <v>28</v>
      </c>
      <c r="G58" s="2553"/>
      <c r="H58" s="2556" t="s">
        <v>3579</v>
      </c>
      <c r="I58" s="1807"/>
      <c r="J58" s="3666"/>
      <c r="K58" s="3666"/>
      <c r="L58" s="2528" t="s">
        <v>1366</v>
      </c>
      <c r="M58" s="2532"/>
      <c r="N58" s="2533" t="str">
        <f ca="1">NUMBERSTRING(INT(N57*10000),2)&amp;"元整"</f>
        <v>伍仟肆佰肆拾万元整</v>
      </c>
      <c r="O58" s="2534"/>
    </row>
    <row r="59" spans="1:35" ht="24.75" thickBot="1">
      <c r="A59" s="3669" t="s">
        <v>1367</v>
      </c>
      <c r="B59" s="3670"/>
      <c r="C59" s="3670"/>
      <c r="D59" s="2558" t="str">
        <f>IF(H59="非个人房产","——",IF(H59="个人住宅（满五唯一有凭证）",0,IF(H59="个人其他（无凭证）",ROUND(D45*F59,0),ROUND(C67*F59,0))))</f>
        <v>——</v>
      </c>
      <c r="E59" s="2559" t="str">
        <f>IF(H59="非个人房产","——",IF(H59="个人其他（无凭证）","销售额×税（费）率",IF(H59="个人住宅（满五唯一有凭证）","免征","差额计税")))</f>
        <v>——</v>
      </c>
      <c r="F59" s="2560" t="str">
        <f>IF(OR(H59="非个人房产",H59="个人住宅（满五唯一有凭证）"),"——",IF(H59="个人其他（有凭证）",20%,1%))</f>
        <v>——</v>
      </c>
      <c r="G59" s="2561" t="s">
        <v>1361</v>
      </c>
      <c r="H59" s="2313" t="s">
        <v>3580</v>
      </c>
      <c r="I59" s="2312" t="s">
        <v>2133</v>
      </c>
      <c r="J59" s="3667">
        <f>J57+1</f>
        <v>5</v>
      </c>
      <c r="K59" s="3666" t="s">
        <v>1368</v>
      </c>
      <c r="L59" s="2521" t="s">
        <v>1364</v>
      </c>
      <c r="M59" s="2535"/>
      <c r="N59" s="2536">
        <f ca="1">M49-N57</f>
        <v>66021</v>
      </c>
      <c r="O59" s="2537"/>
    </row>
    <row r="60" spans="1:35" ht="12" customHeight="1">
      <c r="A60" s="1808"/>
      <c r="B60" s="1746"/>
      <c r="C60" s="1746"/>
      <c r="D60" s="1746"/>
      <c r="E60" s="1577"/>
      <c r="F60" s="1807"/>
      <c r="G60" s="1807"/>
      <c r="H60" s="1809"/>
      <c r="I60" s="129"/>
      <c r="J60" s="3668"/>
      <c r="K60" s="3666"/>
      <c r="L60" s="2528" t="s">
        <v>1366</v>
      </c>
      <c r="M60" s="2532"/>
      <c r="N60" s="2533" t="str">
        <f ca="1">NUMBERSTRING(INT(N59*10000),2)&amp;"元整"</f>
        <v>陆亿陆仟零贰拾壹万元整</v>
      </c>
      <c r="O60" s="2534"/>
    </row>
    <row r="61" spans="1:35" ht="13.5" thickBot="1">
      <c r="A61" s="3614" t="s">
        <v>1369</v>
      </c>
      <c r="B61" s="3614"/>
      <c r="C61" s="3614"/>
      <c r="D61" s="3614"/>
      <c r="E61" s="3614"/>
      <c r="F61" s="1807"/>
      <c r="G61" s="1807"/>
      <c r="H61" s="1809"/>
      <c r="I61" s="129"/>
      <c r="J61" s="2521">
        <f>J59+1</f>
        <v>6</v>
      </c>
      <c r="K61" s="3666" t="s">
        <v>1370</v>
      </c>
      <c r="L61" s="3666"/>
      <c r="M61" s="2538"/>
      <c r="N61" s="2539">
        <f ca="1">ROUND(N59*10000/'数据-汇总表'!E3,0)</f>
        <v>17576</v>
      </c>
      <c r="O61" s="2540"/>
    </row>
    <row r="62" spans="1:35" ht="12.75">
      <c r="A62" s="3632" t="s">
        <v>1371</v>
      </c>
      <c r="B62" s="3633"/>
      <c r="C62" s="2020"/>
      <c r="D62" s="2020" t="s">
        <v>1372</v>
      </c>
      <c r="E62" s="166" t="s">
        <v>1373</v>
      </c>
      <c r="F62" s="1807"/>
      <c r="G62" s="1807"/>
      <c r="H62" s="1809"/>
      <c r="I62" s="129"/>
    </row>
    <row r="63" spans="1:35" ht="12.75">
      <c r="A63" s="173" t="s">
        <v>330</v>
      </c>
      <c r="B63" s="167" t="s">
        <v>1374</v>
      </c>
      <c r="C63" s="2562">
        <f ca="1">ROUND((C64+C65)/(1+'数据-取费表'!C42),0)</f>
        <v>68058</v>
      </c>
      <c r="D63" s="167"/>
      <c r="E63" s="168"/>
      <c r="F63" s="1807"/>
      <c r="G63" s="1807"/>
      <c r="H63" s="1809"/>
      <c r="I63" s="129"/>
      <c r="J63" s="3691" t="s">
        <v>1375</v>
      </c>
      <c r="K63" s="1331" t="s">
        <v>1376</v>
      </c>
      <c r="L63" s="1331">
        <f ca="1">IF(M49&gt;10000,M49*0.5%,IF(AND(M49&gt;1000,M49&lt;=10000),M49*1%,IF(AND(M49&gt;100,M49&lt;=1000),M49*3%,IF(AND(M49&gt;10,M49&lt;=100),M49*5%,M49*8%))))</f>
        <v>357.30500000000001</v>
      </c>
      <c r="M63" s="302">
        <f ca="1">ROUND(L63,1)</f>
        <v>357.3</v>
      </c>
      <c r="N63" s="2541"/>
      <c r="Z63" s="1751"/>
      <c r="AI63" s="1752"/>
    </row>
    <row r="64" spans="1:35" ht="14.25" customHeight="1">
      <c r="A64" s="169" t="s">
        <v>325</v>
      </c>
      <c r="B64" s="170" t="s">
        <v>1377</v>
      </c>
      <c r="C64" s="2563">
        <f ca="1">D45</f>
        <v>71461</v>
      </c>
      <c r="D64" s="170" t="s">
        <v>26</v>
      </c>
      <c r="E64" s="172"/>
      <c r="F64" s="1807"/>
      <c r="G64" s="1807"/>
      <c r="H64" s="1809"/>
      <c r="I64" s="129"/>
      <c r="J64" s="3691"/>
      <c r="K64" s="1331" t="s">
        <v>1378</v>
      </c>
      <c r="L64" s="1331">
        <f ca="1">IF(M49&gt;2000,M49*0.5%,IF(AND(M49&gt;1000,M49&lt;=2000),M49*0.6%,IF(AND(M49&gt;500,M49&lt;=1000),M49*0.7%,IF(AND(M49&gt;200,M49&lt;=500),M49*0.8%,IF(AND(M49&gt;100,M49&lt;=200),M49*0.9%,IF(AND(M49&gt;50,M49&lt;=100),M49*1%,IF(AND(M49&gt;20,M49&lt;=50),M49*1.5%,IF(AND(M49&gt;10,M49&lt;=20),M49*2%,IF(AND(M49&gt;1,M49&lt;=10),M49*2.5%)))))))))</f>
        <v>357.30500000000001</v>
      </c>
      <c r="M64" s="302">
        <f t="shared" ref="M64:M65" ca="1" si="1">ROUND(L64,1)</f>
        <v>357.3</v>
      </c>
      <c r="N64" s="2542" t="s">
        <v>1379</v>
      </c>
      <c r="Z64" s="1751"/>
      <c r="AI64" s="1752"/>
    </row>
    <row r="65" spans="1:35" ht="14.25" customHeight="1">
      <c r="A65" s="169" t="s">
        <v>326</v>
      </c>
      <c r="B65" s="170" t="s">
        <v>1380</v>
      </c>
      <c r="C65" s="2564"/>
      <c r="D65" s="170"/>
      <c r="E65" s="172"/>
      <c r="F65" s="1807"/>
      <c r="G65" s="1807"/>
      <c r="H65" s="1809"/>
      <c r="I65" s="129"/>
      <c r="J65" s="3691"/>
      <c r="K65" s="1331" t="s">
        <v>1381</v>
      </c>
      <c r="L65" s="1331">
        <f ca="1">IF(M49&gt;1000,M49*0.1%,IF(AND(M49&gt;500,M49&lt;=1000),M49*0.5%,IF(AND(M49&gt;50,M49&lt;=500),M49*1%,IF(AND(M49&gt;1,M49&lt;=50),M49*1.5%))))</f>
        <v>71.460999999999999</v>
      </c>
      <c r="M65" s="302">
        <f t="shared" ca="1" si="1"/>
        <v>71.5</v>
      </c>
      <c r="N65" s="2542" t="s">
        <v>1379</v>
      </c>
      <c r="Z65" s="1751"/>
      <c r="AI65" s="1752"/>
    </row>
    <row r="66" spans="1:35" ht="14.25" customHeight="1">
      <c r="A66" s="173" t="s">
        <v>327</v>
      </c>
      <c r="B66" s="174" t="s">
        <v>1382</v>
      </c>
      <c r="C66" s="2565"/>
      <c r="D66" s="174" t="s">
        <v>26</v>
      </c>
      <c r="E66" s="1337" t="s">
        <v>667</v>
      </c>
      <c r="F66" s="1807"/>
      <c r="G66" s="1807"/>
      <c r="H66" s="1809"/>
      <c r="I66" s="129"/>
      <c r="J66" s="3691"/>
      <c r="K66" s="1331" t="s">
        <v>1383</v>
      </c>
      <c r="L66" s="1331">
        <f ca="1">M49*0.5%</f>
        <v>357.30500000000001</v>
      </c>
      <c r="M66" s="302">
        <f ca="1">IF(L66&gt;0.5,0.5,ROUND(L66,0))</f>
        <v>0.5</v>
      </c>
      <c r="N66" s="2542" t="s">
        <v>1384</v>
      </c>
      <c r="Z66" s="1751"/>
      <c r="AI66" s="1752"/>
    </row>
    <row r="67" spans="1:35" ht="14.25" customHeight="1">
      <c r="A67" s="173" t="s">
        <v>328</v>
      </c>
      <c r="B67" s="174" t="s">
        <v>1385</v>
      </c>
      <c r="C67" s="2566">
        <f ca="1">C63-C66</f>
        <v>68058</v>
      </c>
      <c r="D67" s="170" t="s">
        <v>26</v>
      </c>
      <c r="E67" s="172"/>
      <c r="F67" s="1807"/>
      <c r="G67" s="1807"/>
      <c r="H67" s="1809"/>
      <c r="I67" s="129"/>
      <c r="J67" s="3691"/>
      <c r="K67" s="1331" t="s">
        <v>1386</v>
      </c>
      <c r="L67" s="1331">
        <f ca="1">IF(M49&gt;=10000,(8.25+(M49-10000)*0.01%),IF(AND(M49&gt;=8000,M49&lt;10000),(7.85+(M49-8000)*0.02%),IF(AND(M49&gt;=5000,M49&lt;8000),(6.65+(M49-5000)*0.04%),IF(AND(M49&gt;=2000,M49&lt;5000),(4.25+(PM49-2000)*0.08%),IF(AND(M49&gt;=1000,M49&lt;2000),(2.75+(M49-1000)*0.15%),IF(AND(M49&gt;=100,M49&lt;1000),(0.5+(M49-100)*0.25%),IF(AND(M49&gt;0,M49&lt;100),M49*0.5%)))))))</f>
        <v>14.396100000000001</v>
      </c>
      <c r="M67" s="302">
        <f ca="1">ROUND(L67*0.9,1)</f>
        <v>13</v>
      </c>
      <c r="N67" s="2541"/>
      <c r="Z67" s="1751"/>
      <c r="AI67" s="1752"/>
    </row>
    <row r="68" spans="1:35" ht="14.25" customHeight="1" thickBot="1">
      <c r="A68" s="176" t="s">
        <v>329</v>
      </c>
      <c r="B68" s="177" t="s">
        <v>1387</v>
      </c>
      <c r="C68" s="2567">
        <f ca="1">IF(C67&lt;=0,0,ROUND(C67*D68,0))</f>
        <v>3811</v>
      </c>
      <c r="D68" s="2568">
        <f>'数据-取费表'!B41</f>
        <v>5.6000000000000001E-2</v>
      </c>
      <c r="E68" s="178"/>
      <c r="F68" s="1807"/>
      <c r="G68" s="1807"/>
      <c r="H68" s="1809"/>
      <c r="I68" s="129"/>
      <c r="J68" s="3691"/>
      <c r="K68" s="1331" t="s">
        <v>1388</v>
      </c>
      <c r="L68" s="1331">
        <f ca="1">IF(M49&gt;10000,M49*0.5%,IF(AND(M49&gt;5000,M49&lt;=10000),M49*1%,IF(AND(M49&gt;1000,M49&lt;=5000),M49*2%,IF(AND(M49&gt;200,M49&lt;=1000),M49*3%,M49*5%))))</f>
        <v>357.30500000000001</v>
      </c>
      <c r="M68" s="302">
        <f ca="1">ROUND(L68,1)</f>
        <v>357.3</v>
      </c>
      <c r="N68" s="2541"/>
      <c r="Z68" s="1751"/>
      <c r="AI68" s="1752"/>
    </row>
    <row r="69" spans="1:35" s="1771" customFormat="1" ht="16.5" customHeight="1">
      <c r="A69" s="1810"/>
      <c r="B69" s="1811"/>
      <c r="C69" s="1812"/>
      <c r="D69" s="1813"/>
      <c r="E69" s="1814"/>
      <c r="F69" s="1577"/>
      <c r="G69" s="1577"/>
      <c r="H69" s="1576"/>
      <c r="I69" s="1746"/>
      <c r="J69" s="3691"/>
      <c r="K69" s="1331" t="s">
        <v>1389</v>
      </c>
      <c r="L69" s="1331"/>
      <c r="M69" s="302">
        <f ca="1">ROUND(SUM(M63:M68),0)</f>
        <v>1157</v>
      </c>
      <c r="N69" s="2543">
        <f ca="1">M69/M49</f>
        <v>1.6190649445151899E-2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53" t="s">
        <v>1390</v>
      </c>
      <c r="B70" s="3654"/>
      <c r="C70" s="3654"/>
      <c r="D70" s="3654"/>
      <c r="E70" s="3654"/>
      <c r="F70" s="3654"/>
      <c r="G70" s="3654"/>
      <c r="H70" s="3654"/>
      <c r="I70" s="1815"/>
      <c r="J70" s="2689"/>
      <c r="K70" s="2689"/>
      <c r="L70" s="2689"/>
      <c r="M70" s="2689"/>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32" t="s">
        <v>1371</v>
      </c>
      <c r="B71" s="3633"/>
      <c r="C71" s="2020"/>
      <c r="D71" s="2020" t="s">
        <v>1372</v>
      </c>
      <c r="E71" s="179" t="s">
        <v>1373</v>
      </c>
      <c r="F71" s="180"/>
      <c r="G71" s="180"/>
      <c r="H71" s="181"/>
      <c r="I71" s="1819"/>
      <c r="J71" s="2689"/>
      <c r="K71" s="2689"/>
      <c r="L71" s="2689"/>
      <c r="M71" s="2689"/>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6">
        <f ca="1">ROUND(D45/(1+'数据-取费表'!C42),0)</f>
        <v>68058</v>
      </c>
      <c r="D72" s="170" t="s">
        <v>26</v>
      </c>
      <c r="E72" s="2330"/>
      <c r="F72" s="2329"/>
      <c r="G72" s="2329"/>
      <c r="H72" s="182"/>
      <c r="I72" s="1819"/>
      <c r="J72" s="2689"/>
      <c r="K72" s="2689"/>
      <c r="L72" s="2689"/>
      <c r="M72" s="2689"/>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6">
        <f ca="1">C74+C78</f>
        <v>408</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69"/>
      <c r="D75" s="170" t="s">
        <v>26</v>
      </c>
      <c r="E75" s="184" t="s">
        <v>1395</v>
      </c>
      <c r="F75" s="2570"/>
      <c r="G75" s="184" t="s">
        <v>1396</v>
      </c>
      <c r="H75" s="2571"/>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2">
        <v>0.05</v>
      </c>
      <c r="E76" s="3627" t="s">
        <v>1398</v>
      </c>
      <c r="F76" s="3601"/>
      <c r="G76" s="3601"/>
      <c r="H76" s="365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3">
        <f>'数据-取费表'!B48+'数据-取费表'!B49</f>
        <v>3.0499999999999999E-2</v>
      </c>
      <c r="E77" s="2323" t="s">
        <v>1400</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4">
        <f ca="1">ROUND(D45*D78/(1+'数据-取费表'!C42),0)</f>
        <v>408</v>
      </c>
      <c r="D78" s="2575">
        <f>'数据-取费表'!B43</f>
        <v>6.000000000000001E-3</v>
      </c>
      <c r="E78" s="3611" t="s">
        <v>1402</v>
      </c>
      <c r="F78" s="3612"/>
      <c r="G78" s="3612"/>
      <c r="H78" s="362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1403</v>
      </c>
      <c r="C79" s="2566">
        <f ca="1">C72-C73</f>
        <v>67650</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6">
        <f ca="1">IF(C79&lt;=0,0,C79/C73)</f>
        <v>165.80882352941177</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7">
        <f ca="1">ROUND(IF(C79&lt;=0,0,IF(C80&gt;=200%,C79*60%-C73*35%,IF(C80&gt;=100%,C79*50%-C73*15%,IF(C80&gt;=50%,C79*40%-C73*5%,IF(C80&lt;50%,C79*30%,0))))),0)</f>
        <v>40447</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53" t="s">
        <v>1406</v>
      </c>
      <c r="B83" s="3654"/>
      <c r="C83" s="3654"/>
      <c r="D83" s="3654"/>
      <c r="E83" s="3654"/>
      <c r="F83" s="3654"/>
      <c r="G83" s="3654"/>
      <c r="H83" s="365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32" t="s">
        <v>1371</v>
      </c>
      <c r="B84" s="3633"/>
      <c r="C84" s="2020"/>
      <c r="D84" s="202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6">
        <f ca="1">ROUND(D45/(1+'数据-取费表'!C42),0)</f>
        <v>68058</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6">
        <f ca="1">IF(H88="仅含出让金",C87+C90+C91+C92+C93+C94,C87+C91+C92+C93+C94)</f>
        <v>62748.110063313128</v>
      </c>
      <c r="D86" s="2579"/>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4">
        <f>C88+C89</f>
        <v>27576.110063313125</v>
      </c>
      <c r="D87" s="2575"/>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0">
        <f>'数据-汇总表'!E3/结果表!N94*结果表!K94</f>
        <v>26760.110063313125</v>
      </c>
      <c r="D88" s="2575"/>
      <c r="E88" s="193" t="s">
        <v>1409</v>
      </c>
      <c r="F88" s="2326"/>
      <c r="G88" s="194" t="s">
        <v>1410</v>
      </c>
      <c r="H88" s="1823" t="s">
        <v>3576</v>
      </c>
      <c r="I88" s="1820"/>
      <c r="J88" s="2519" t="s">
        <v>2275</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4">
        <f>ROUND(C88*D89,0)</f>
        <v>816</v>
      </c>
      <c r="D89" s="2575">
        <f>'数据-取费表'!B48+'数据-取费表'!B49</f>
        <v>3.0499999999999999E-2</v>
      </c>
      <c r="E89" s="193" t="s">
        <v>1411</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0"/>
      <c r="D90" s="2575"/>
      <c r="E90" s="193" t="str">
        <f>IF(H88="-","土地取得成本中已包含该笔费用"," ")</f>
        <v xml:space="preserve"> </v>
      </c>
      <c r="F90" s="2326"/>
      <c r="G90" s="3693" t="s">
        <v>2125</v>
      </c>
      <c r="H90" s="3694"/>
      <c r="I90" s="1820"/>
      <c r="J90" s="2519" t="s">
        <v>2276</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4">
        <f ca="1">IF(H91="——",成本法!C33,I91)</f>
        <v>20378</v>
      </c>
      <c r="D91" s="2575"/>
      <c r="E91" s="3611" t="s">
        <v>1415</v>
      </c>
      <c r="F91" s="3612"/>
      <c r="G91" s="3612"/>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4">
        <f ca="1">ROUND((C87+C90+C91)*D92,0)</f>
        <v>4795</v>
      </c>
      <c r="D92" s="2581">
        <v>0.1</v>
      </c>
      <c r="E92" s="3611" t="s">
        <v>1418</v>
      </c>
      <c r="F92" s="3612"/>
      <c r="G92" s="3612"/>
      <c r="H92" s="3621"/>
      <c r="I92" s="1820"/>
      <c r="J92" s="2520" t="s">
        <v>2277</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4">
        <f ca="1">ROUND(D45*D93/(1+'数据-取费表'!C42),0)</f>
        <v>408</v>
      </c>
      <c r="D93" s="2575">
        <f>'数据-取费表'!B43</f>
        <v>6.000000000000001E-3</v>
      </c>
      <c r="E93" s="3611" t="s">
        <v>1402</v>
      </c>
      <c r="F93" s="3612"/>
      <c r="G93" s="3612"/>
      <c r="H93" s="3621"/>
      <c r="I93" s="1820"/>
      <c r="J93" s="3503" t="s">
        <v>3568</v>
      </c>
      <c r="K93" s="3503" t="s">
        <v>3569</v>
      </c>
      <c r="L93" s="3503" t="s">
        <v>3570</v>
      </c>
      <c r="M93" s="3503" t="s">
        <v>3571</v>
      </c>
      <c r="N93" s="3503" t="s">
        <v>3572</v>
      </c>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0">
        <f ca="1">ROUND((C87+C90+C91)*D94,0)</f>
        <v>9591</v>
      </c>
      <c r="D94" s="2575">
        <v>0.2</v>
      </c>
      <c r="E94" s="3622" t="s">
        <v>1422</v>
      </c>
      <c r="F94" s="3623"/>
      <c r="G94" s="3623"/>
      <c r="H94" s="3624"/>
      <c r="I94" s="1820"/>
      <c r="J94" s="3503" t="s">
        <v>3573</v>
      </c>
      <c r="K94" s="2541">
        <f>K95+K96</f>
        <v>160000</v>
      </c>
      <c r="L94" s="2541">
        <f>L95+L96</f>
        <v>167492.61050000001</v>
      </c>
      <c r="M94" s="2541">
        <f>M95+M96</f>
        <v>167778.17480000001</v>
      </c>
      <c r="N94" s="2541">
        <v>224598</v>
      </c>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1403</v>
      </c>
      <c r="C95" s="2566">
        <f ca="1">ROUND(C85-C86,0)</f>
        <v>5310</v>
      </c>
      <c r="D95" s="170" t="s">
        <v>26</v>
      </c>
      <c r="E95" s="2330"/>
      <c r="F95" s="2329"/>
      <c r="G95" s="2329"/>
      <c r="H95" s="192"/>
      <c r="I95" s="1820"/>
      <c r="J95" s="3503" t="s">
        <v>3574</v>
      </c>
      <c r="K95" s="2541">
        <f>115788.8108</f>
        <v>115788.81080000001</v>
      </c>
      <c r="L95" s="2541">
        <v>123281.4213</v>
      </c>
      <c r="M95" s="2541">
        <v>123566.9856</v>
      </c>
      <c r="N95" s="2541"/>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6">
        <f ca="1">IF(C95&lt;=0,0,C95/C86)</f>
        <v>8.4624062695150271E-2</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3503" t="s">
        <v>3575</v>
      </c>
      <c r="K96" s="2541">
        <f>44211.1892</f>
        <v>44211.189200000001</v>
      </c>
      <c r="L96" s="2541">
        <f>K96</f>
        <v>44211.189200000001</v>
      </c>
      <c r="M96" s="2541">
        <f>K96</f>
        <v>44211.189200000001</v>
      </c>
      <c r="N96" s="2541"/>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7">
        <f ca="1">ROUND(IF(C95&lt;=0,0,IF(C96&gt;=200%,C95*60%-C86*35%,IF(C96&gt;=100%,C95*50%-C86*15%,IF(C96&gt;=50%,C95*40%-C86*5%,IF(C96&lt;50%,C95*30%,0))))),0)</f>
        <v>1593</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589" t="s">
        <v>1424</v>
      </c>
      <c r="B100" s="3590"/>
      <c r="C100" s="3590"/>
      <c r="D100" s="3613"/>
      <c r="E100" s="3590" t="s">
        <v>1425</v>
      </c>
      <c r="F100" s="3590"/>
      <c r="G100" s="3590"/>
      <c r="H100" s="3613"/>
      <c r="I100" s="129"/>
    </row>
    <row r="101" spans="1:35" ht="18.75" customHeight="1">
      <c r="A101" s="3674" t="s">
        <v>1426</v>
      </c>
      <c r="B101" s="3675"/>
      <c r="C101" s="2583" t="str">
        <f>C4</f>
        <v>成本法</v>
      </c>
      <c r="D101" s="2584" t="str">
        <f>D4</f>
        <v>收益法</v>
      </c>
      <c r="E101" s="3688" t="s">
        <v>1427</v>
      </c>
      <c r="F101" s="3645"/>
      <c r="G101" s="1826" t="s">
        <v>1428</v>
      </c>
      <c r="H101" s="2593">
        <f ca="1">H118</f>
        <v>71461</v>
      </c>
      <c r="I101" s="129"/>
    </row>
    <row r="102" spans="1:35" ht="18.75" customHeight="1">
      <c r="A102" s="3647" t="s">
        <v>1429</v>
      </c>
      <c r="B102" s="2582" t="s">
        <v>1428</v>
      </c>
      <c r="C102" s="2583">
        <f ca="1">IF(D32="楼面单价",ROUND(C19,0),C19)</f>
        <v>98636</v>
      </c>
      <c r="D102" s="2584">
        <f ca="1">IF(D32="楼面单价",ROUND(D19,0),D19)</f>
        <v>53345</v>
      </c>
      <c r="E102" s="3688"/>
      <c r="F102" s="3645"/>
      <c r="G102" s="1826" t="s">
        <v>1430</v>
      </c>
      <c r="H102" s="2553">
        <f ca="1">I118</f>
        <v>19024</v>
      </c>
      <c r="I102" s="129"/>
    </row>
    <row r="103" spans="1:35" ht="42.75" customHeight="1">
      <c r="A103" s="3647"/>
      <c r="B103" s="2582" t="s">
        <v>1430</v>
      </c>
      <c r="C103" s="2585">
        <f ca="1">C20</f>
        <v>26258</v>
      </c>
      <c r="D103" s="2586">
        <f ca="1">D20</f>
        <v>14201</v>
      </c>
      <c r="E103" s="3682" t="s">
        <v>1431</v>
      </c>
      <c r="F103" s="3683"/>
      <c r="G103" s="1827" t="s">
        <v>1432</v>
      </c>
      <c r="H103" s="2593">
        <f>IF(D36="正常操作",H104+H105+H106,H105+H106)</f>
        <v>0</v>
      </c>
      <c r="I103" s="129"/>
    </row>
    <row r="104" spans="1:35" ht="18.75" customHeight="1">
      <c r="A104" s="3647" t="s">
        <v>1433</v>
      </c>
      <c r="B104" s="2587" t="s">
        <v>1428</v>
      </c>
      <c r="C104" s="2588">
        <f ca="1">H118</f>
        <v>71461</v>
      </c>
      <c r="D104" s="2589"/>
      <c r="E104" s="1673" t="s">
        <v>1434</v>
      </c>
      <c r="F104" s="1665"/>
      <c r="G104" s="1827" t="s">
        <v>1432</v>
      </c>
      <c r="H104" s="2594">
        <f>IF(D36="同一抵押权人同一抵押物续贷",C36&amp;"（续贷，未扣减，详见特别提示）",C36)</f>
        <v>0</v>
      </c>
      <c r="I104" s="129"/>
    </row>
    <row r="105" spans="1:35" ht="18.75" customHeight="1" thickBot="1">
      <c r="A105" s="3648"/>
      <c r="B105" s="2590" t="s">
        <v>1430</v>
      </c>
      <c r="C105" s="2591">
        <f ca="1">I118</f>
        <v>19024</v>
      </c>
      <c r="D105" s="2592"/>
      <c r="E105" s="1673" t="s">
        <v>1435</v>
      </c>
      <c r="F105" s="1665"/>
      <c r="G105" s="1827" t="s">
        <v>1432</v>
      </c>
      <c r="H105" s="2595">
        <f>C37</f>
        <v>0</v>
      </c>
      <c r="I105" s="129"/>
    </row>
    <row r="106" spans="1:35" ht="18.75" customHeight="1">
      <c r="A106" s="1746" t="s">
        <v>1436</v>
      </c>
      <c r="B106" s="1746"/>
      <c r="C106" s="1746"/>
      <c r="D106" s="1746"/>
      <c r="E106" s="1828" t="s">
        <v>1437</v>
      </c>
      <c r="F106" s="1665"/>
      <c r="G106" s="1827" t="s">
        <v>1432</v>
      </c>
      <c r="H106" s="2595">
        <f>C38</f>
        <v>0</v>
      </c>
      <c r="I106" s="129"/>
    </row>
    <row r="107" spans="1:35" ht="18.75" customHeight="1">
      <c r="A107" s="129"/>
      <c r="B107" s="129"/>
      <c r="C107" s="129"/>
      <c r="D107" s="129"/>
      <c r="E107" s="3644" t="str">
        <f>IF(项目基本情况!E8="已注销","——","3.房地产抵押价值")</f>
        <v>3.房地产抵押价值</v>
      </c>
      <c r="F107" s="3645"/>
      <c r="G107" s="1826" t="s">
        <v>1428</v>
      </c>
      <c r="H107" s="2593">
        <f ca="1">IF(E107="——","——",H101-H103)</f>
        <v>71461</v>
      </c>
      <c r="I107" s="129"/>
    </row>
    <row r="108" spans="1:35" ht="18.75" customHeight="1">
      <c r="A108" s="129"/>
      <c r="B108" s="129"/>
      <c r="C108" s="129"/>
      <c r="D108" s="129"/>
      <c r="E108" s="3644"/>
      <c r="F108" s="3645"/>
      <c r="G108" s="1826" t="s">
        <v>1430</v>
      </c>
      <c r="H108" s="2553">
        <f ca="1">IF(H107=H101,H102,ROUND(H107*10000/'数据-汇总表'!E3,0))</f>
        <v>19024</v>
      </c>
      <c r="I108" s="129"/>
    </row>
    <row r="109" spans="1:35" ht="18.75" customHeight="1">
      <c r="A109" s="129"/>
      <c r="B109" s="129"/>
      <c r="C109" s="129"/>
      <c r="D109" s="129"/>
      <c r="E109" s="3644" t="str">
        <f>IF(项目基本情况!E8="已注销及未注销","4.抵押担保权已注销时的房地产抵押价值",IF(项目基本情况!E8="已注销","3.抵押担保权已注销时的房地产抵押价值","——"))</f>
        <v>——</v>
      </c>
      <c r="F109" s="3645"/>
      <c r="G109" s="1826" t="s">
        <v>1428</v>
      </c>
      <c r="H109" s="2596" t="str">
        <f>IF(E109="——","——",H101-H105-H106)</f>
        <v>——</v>
      </c>
      <c r="I109" s="129"/>
    </row>
    <row r="110" spans="1:35" ht="18.75" customHeight="1">
      <c r="A110" s="129"/>
      <c r="B110" s="129"/>
      <c r="C110" s="129"/>
      <c r="D110" s="129"/>
      <c r="E110" s="3644"/>
      <c r="F110" s="3645"/>
      <c r="G110" s="1826" t="s">
        <v>1430</v>
      </c>
      <c r="H110" s="2553" t="str">
        <f>IF(H109="——","——",ROUND(H109*10000/'数据-汇总表'!E3,0))</f>
        <v>——</v>
      </c>
      <c r="I110" s="129"/>
    </row>
    <row r="111" spans="1:35" ht="18.75" customHeight="1">
      <c r="A111" s="129"/>
      <c r="B111" s="129"/>
      <c r="C111" s="129"/>
      <c r="D111" s="129"/>
      <c r="E111" s="3676" t="str">
        <f>IF(项目基本情况!E9="抵押净值",IF(OR(项目基本情况!E8="已注销",项目基本情况!E8="房地产抵押价值"),"4.抵押净值","5.抵押净值"),"——")</f>
        <v>——</v>
      </c>
      <c r="F111" s="3646"/>
      <c r="G111" s="1826" t="s">
        <v>1428</v>
      </c>
      <c r="H111" s="2593" t="str">
        <f>IF(E111="——","——",N59)</f>
        <v>——</v>
      </c>
      <c r="I111" s="129"/>
    </row>
    <row r="112" spans="1:35" ht="18.75" customHeight="1" thickBot="1">
      <c r="A112" s="129"/>
      <c r="B112" s="129"/>
      <c r="C112" s="129"/>
      <c r="D112" s="129"/>
      <c r="E112" s="3677"/>
      <c r="F112" s="3678"/>
      <c r="G112" s="1829" t="s">
        <v>1430</v>
      </c>
      <c r="H112" s="2597" t="str">
        <f>IF(E111="——","——",N61)</f>
        <v>——</v>
      </c>
      <c r="I112" s="129"/>
    </row>
    <row r="113" spans="1:27" ht="18.75" customHeight="1">
      <c r="A113" s="129"/>
      <c r="B113" s="129"/>
      <c r="C113" s="129"/>
      <c r="D113" s="129"/>
      <c r="E113" s="3649" t="s">
        <v>1436</v>
      </c>
      <c r="F113" s="3649"/>
      <c r="G113" s="3649"/>
      <c r="H113" s="3649"/>
      <c r="I113" s="129"/>
    </row>
    <row r="114" spans="1:27" ht="3.75" customHeight="1">
      <c r="A114" s="1746"/>
      <c r="B114" s="1746"/>
      <c r="C114" s="1746"/>
      <c r="D114" s="1746"/>
      <c r="E114" s="1808"/>
      <c r="F114" s="1808"/>
      <c r="G114" s="1808"/>
      <c r="H114" s="1808"/>
      <c r="I114" s="1746"/>
    </row>
    <row r="115" spans="1:27" ht="18.75" customHeight="1">
      <c r="A115" s="3659" t="s">
        <v>1438</v>
      </c>
      <c r="B115" s="3660"/>
      <c r="C115" s="3660"/>
      <c r="D115" s="3660"/>
      <c r="E115" s="3660"/>
      <c r="F115" s="3660"/>
      <c r="G115" s="3660"/>
      <c r="H115" s="3660"/>
      <c r="I115" s="3661"/>
    </row>
    <row r="116" spans="1:27" ht="27" customHeight="1">
      <c r="A116" s="3615" t="s">
        <v>1439</v>
      </c>
      <c r="B116" s="3650" t="s">
        <v>1440</v>
      </c>
      <c r="C116" s="3650" t="s">
        <v>1441</v>
      </c>
      <c r="D116" s="3663" t="s">
        <v>1442</v>
      </c>
      <c r="E116" s="3664"/>
      <c r="F116" s="3658" t="s">
        <v>1443</v>
      </c>
      <c r="G116" s="3658"/>
      <c r="H116" s="3615" t="s">
        <v>1444</v>
      </c>
      <c r="I116" s="3615"/>
    </row>
    <row r="117" spans="1:27" ht="18.75" customHeight="1">
      <c r="A117" s="3615"/>
      <c r="B117" s="3651"/>
      <c r="C117" s="3651"/>
      <c r="D117" s="2328" t="s">
        <v>1445</v>
      </c>
      <c r="E117" s="2328" t="s">
        <v>1446</v>
      </c>
      <c r="F117" s="2328" t="s">
        <v>1445</v>
      </c>
      <c r="G117" s="2328" t="s">
        <v>1447</v>
      </c>
      <c r="H117" s="2328" t="s">
        <v>1445</v>
      </c>
      <c r="I117" s="2328" t="s">
        <v>1447</v>
      </c>
    </row>
    <row r="118" spans="1:27" ht="24.75" customHeight="1">
      <c r="A118" s="2598" t="str">
        <f>项目基本情况!S2</f>
        <v>房地产</v>
      </c>
      <c r="B118" s="2328">
        <f>M18</f>
        <v>37564.170000000006</v>
      </c>
      <c r="C118" s="2328">
        <f>M19</f>
        <v>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71461</v>
      </c>
      <c r="I118" s="2328">
        <f ca="1">ROUND(IF(D32="楼面单价",C32,H118*10000/B118),0)</f>
        <v>19024</v>
      </c>
    </row>
    <row r="119" spans="1:27" ht="18.75" customHeight="1">
      <c r="A119" s="3615" t="s">
        <v>1448</v>
      </c>
      <c r="B119" s="3615"/>
      <c r="C119" s="3615"/>
      <c r="D119" s="3655" t="e">
        <f ca="1">NUMBERSTRING(INT(D118*10000),2)&amp;"元整"</f>
        <v>#REF!</v>
      </c>
      <c r="E119" s="3657"/>
      <c r="F119" s="3655" t="e">
        <f ca="1">NUMBERSTRING(INT(F118*10000),2)&amp;"元整"</f>
        <v>#REF!</v>
      </c>
      <c r="G119" s="3657"/>
      <c r="H119" s="3655" t="str">
        <f ca="1">NUMBERSTRING(INT(H118*10000),2)&amp;"元整"</f>
        <v>柒亿壹仟肆佰陆拾壹万元整</v>
      </c>
      <c r="I119" s="3657"/>
    </row>
    <row r="120" spans="1:27" ht="18.75" customHeight="1">
      <c r="A120" s="3679" t="str">
        <f>IF(项目基本情况!B9="房地产市场价值","",MID(E103,3,LEN(E103)-2))</f>
        <v>估价师知悉的法定优先受偿款</v>
      </c>
      <c r="B120" s="3680"/>
      <c r="C120" s="3681"/>
      <c r="D120" s="3679">
        <f>H103</f>
        <v>0</v>
      </c>
      <c r="E120" s="3680"/>
      <c r="F120" s="3680"/>
      <c r="G120" s="3680"/>
      <c r="H120" s="3680"/>
      <c r="I120" s="368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5" t="s">
        <v>1448</v>
      </c>
      <c r="B121" s="3656"/>
      <c r="C121" s="3657"/>
      <c r="D121" s="3655" t="str">
        <f>IF(D120=0,"零元整",NUMBERSTRING(INT(D120*10000),2)&amp;"元整")</f>
        <v>零元整</v>
      </c>
      <c r="E121" s="3656"/>
      <c r="F121" s="3656"/>
      <c r="G121" s="3656"/>
      <c r="H121" s="3656"/>
      <c r="I121" s="3657"/>
      <c r="AA121" s="725"/>
    </row>
    <row r="122" spans="1:27" ht="18.75" customHeight="1">
      <c r="A122" s="3646" t="str">
        <f>IF(项目基本情况!B9="房地产市场价值","",MID(E107,3,LEN(E107)-2))</f>
        <v>房地产抵押价值</v>
      </c>
      <c r="B122" s="3646"/>
      <c r="C122" s="3646"/>
      <c r="D122" s="3679">
        <f ca="1">H107</f>
        <v>71461</v>
      </c>
      <c r="E122" s="3680"/>
      <c r="F122" s="3680"/>
      <c r="G122" s="3680"/>
      <c r="H122" s="3680"/>
      <c r="I122" s="3681"/>
      <c r="AA122" s="725"/>
    </row>
    <row r="123" spans="1:27" ht="18.75" customHeight="1">
      <c r="A123" s="3615" t="s">
        <v>1448</v>
      </c>
      <c r="B123" s="3615"/>
      <c r="C123" s="3615"/>
      <c r="D123" s="3655" t="str">
        <f ca="1">NUMBERSTRING(INT(D122*10000),2)&amp;"元整"</f>
        <v>柒亿壹仟肆佰陆拾壹万元整</v>
      </c>
      <c r="E123" s="3656"/>
      <c r="F123" s="3656"/>
      <c r="G123" s="3656"/>
      <c r="H123" s="3656"/>
      <c r="I123" s="3657"/>
      <c r="AA123" s="725"/>
    </row>
    <row r="124" spans="1:27" ht="18.75" customHeight="1">
      <c r="A124" s="3646" t="str">
        <f>IF(项目基本情况!B9="房地产市场价值","",MID(E109,3,LEN(E109)-2))</f>
        <v/>
      </c>
      <c r="B124" s="3646"/>
      <c r="C124" s="3646"/>
      <c r="D124" s="3679" t="str">
        <f>H109</f>
        <v>——</v>
      </c>
      <c r="E124" s="3680"/>
      <c r="F124" s="3680"/>
      <c r="G124" s="3680"/>
      <c r="H124" s="3680"/>
      <c r="I124" s="3681"/>
      <c r="AA124" s="725"/>
    </row>
    <row r="125" spans="1:27" ht="18.75" customHeight="1">
      <c r="A125" s="3615" t="s">
        <v>1448</v>
      </c>
      <c r="B125" s="3615"/>
      <c r="C125" s="3615"/>
      <c r="D125" s="3655" t="e">
        <f>NUMBERSTRING(INT(D124*10000),2)&amp;"元整"</f>
        <v>#VALUE!</v>
      </c>
      <c r="E125" s="3656"/>
      <c r="F125" s="3656"/>
      <c r="G125" s="3656"/>
      <c r="H125" s="3656"/>
      <c r="I125" s="3657"/>
      <c r="AA125" s="725"/>
    </row>
    <row r="126" spans="1:27" ht="18.75" customHeight="1">
      <c r="A126" s="3646" t="str">
        <f>IF(项目基本情况!B9="房地产市场价值","",MID(E111,3,LEN(E111)-2))</f>
        <v/>
      </c>
      <c r="B126" s="3646"/>
      <c r="C126" s="3646"/>
      <c r="D126" s="3679" t="str">
        <f>H111</f>
        <v>——</v>
      </c>
      <c r="E126" s="3680"/>
      <c r="F126" s="3680"/>
      <c r="G126" s="3680"/>
      <c r="H126" s="3680"/>
      <c r="I126" s="3681"/>
      <c r="AA126" s="725"/>
    </row>
    <row r="127" spans="1:27" ht="18.75" customHeight="1">
      <c r="A127" s="3615" t="s">
        <v>1448</v>
      </c>
      <c r="B127" s="3615"/>
      <c r="C127" s="3615"/>
      <c r="D127" s="3655" t="e">
        <f>NUMBERSTRING(INT(D126*10000),2)&amp;"元整"</f>
        <v>#VALUE!</v>
      </c>
      <c r="E127" s="3656"/>
      <c r="F127" s="3656"/>
      <c r="G127" s="3656"/>
      <c r="H127" s="3656"/>
      <c r="I127" s="3657"/>
      <c r="AA127" s="725"/>
    </row>
    <row r="128" spans="1:27" ht="21.75" customHeight="1">
      <c r="A128" s="3662" t="s">
        <v>1449</v>
      </c>
      <c r="B128" s="3662"/>
      <c r="C128" s="3662"/>
      <c r="D128" s="3662"/>
      <c r="E128" s="3662"/>
      <c r="F128" s="3662"/>
      <c r="G128" s="3662"/>
      <c r="H128" s="3662"/>
      <c r="I128" s="3662"/>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8" sqref="L2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c r="C1" s="198"/>
      <c r="D1" s="198"/>
      <c r="E1" s="198"/>
      <c r="F1" s="198"/>
      <c r="G1" s="1126">
        <f>MATCH(B1,'数据-取费表'!A6:A16,0)+5</f>
        <v>7</v>
      </c>
    </row>
    <row r="2" spans="1:9" s="200" customFormat="1" ht="18" customHeight="1">
      <c r="A2" s="201" t="s">
        <v>1458</v>
      </c>
      <c r="B2" s="202">
        <f ca="1">IF(D2="——",C52,C52-E2)</f>
        <v>98636</v>
      </c>
      <c r="C2" s="199" t="s">
        <v>1459</v>
      </c>
      <c r="D2" s="1852" t="s">
        <v>43</v>
      </c>
      <c r="E2" s="1169" t="e">
        <f ca="1">SUMIF(INDIRECT("'"&amp;G2&amp;"'"&amp;"!A:A"),"承租人权益价值",INDIRECT("'"&amp;G2&amp;"'"&amp;"!c:c"))</f>
        <v>#REF!</v>
      </c>
      <c r="F2" s="1853" t="s">
        <v>1459</v>
      </c>
      <c r="G2" s="1854"/>
    </row>
    <row r="3" spans="1:9" s="200" customFormat="1" ht="18" customHeight="1" thickBot="1">
      <c r="A3" s="203" t="s">
        <v>1460</v>
      </c>
      <c r="B3" s="204">
        <f ca="1">ROUND(B2*10000/(IF(B1="",'数据-汇总表'!E3,INDIRECT("'数据-取费表'!k"&amp;$G$1))),0)</f>
        <v>26258</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50271</v>
      </c>
      <c r="D5" s="211" t="s">
        <v>1465</v>
      </c>
      <c r="E5" s="212" t="s">
        <v>1466</v>
      </c>
      <c r="F5" s="212" t="s">
        <v>1467</v>
      </c>
      <c r="G5" s="213"/>
    </row>
    <row r="6" spans="1:9" s="214" customFormat="1" ht="13.5" customHeight="1">
      <c r="A6" s="778" t="s">
        <v>1468</v>
      </c>
      <c r="B6" s="215" t="s">
        <v>1469</v>
      </c>
      <c r="C6" s="216">
        <f>基准地价修正!V2+基准地价修正!V3+基准地价修正!V4</f>
        <v>48054</v>
      </c>
      <c r="D6" s="217"/>
      <c r="E6" s="218"/>
      <c r="F6" s="218"/>
      <c r="G6" s="219"/>
    </row>
    <row r="7" spans="1:9" s="214" customFormat="1" ht="13.5" customHeight="1">
      <c r="A7" s="778" t="s">
        <v>1470</v>
      </c>
      <c r="B7" s="215" t="s">
        <v>1471</v>
      </c>
      <c r="C7" s="220">
        <f>ROUND(C6*F7,0)</f>
        <v>1466</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751</v>
      </c>
      <c r="D8" s="222"/>
      <c r="E8" s="220"/>
      <c r="F8" s="221"/>
      <c r="G8" s="1855" t="s">
        <v>3488</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160</v>
      </c>
      <c r="F9" s="221"/>
      <c r="G9" s="1856" t="s">
        <v>3489</v>
      </c>
      <c r="H9" s="1137"/>
      <c r="I9" s="1857" t="s">
        <v>1475</v>
      </c>
    </row>
    <row r="10" spans="1:9" s="214" customFormat="1" ht="13.5" customHeight="1">
      <c r="A10" s="779" t="s">
        <v>356</v>
      </c>
      <c r="B10" s="224" t="s">
        <v>1476</v>
      </c>
      <c r="C10" s="225">
        <f ca="1">ROUND(D10*E10/10000,0)</f>
        <v>751</v>
      </c>
      <c r="D10" s="845">
        <f ca="1">IF(B1="",'数据-汇总表'!E6,IF(INDIRECT("'数据-取费表'!c"&amp;$G$1)="住宅",INDIRECT("'数据-取费表'!s"&amp;$G$1),INDIRECT("'数据-取费表'!k"&amp;$G$1)+INDIRECT("'数据-取费表'!s"&amp;$G$1)))</f>
        <v>37564.170000000006</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1480</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1480</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37564.170000000006</v>
      </c>
      <c r="E19" s="211">
        <f>'数据-取费表'!B31</f>
        <v>200</v>
      </c>
      <c r="F19" s="231"/>
      <c r="G19" s="1855" t="s">
        <v>3490</v>
      </c>
    </row>
    <row r="20" spans="1:7" s="214" customFormat="1" ht="13.5" customHeight="1">
      <c r="A20" s="255" t="s">
        <v>1489</v>
      </c>
      <c r="B20" s="210" t="s">
        <v>1490</v>
      </c>
      <c r="C20" s="232">
        <f ca="1">ROUND((C5+C19)*F20,0)</f>
        <v>1005</v>
      </c>
      <c r="D20" s="232"/>
      <c r="E20" s="232"/>
      <c r="F20" s="233">
        <f>'数据-取费表'!B37</f>
        <v>0.02</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4359</v>
      </c>
      <c r="D22" s="235">
        <f ca="1">C26</f>
        <v>8.0000000000000004E-4</v>
      </c>
      <c r="E22" s="236" t="s">
        <v>1494</v>
      </c>
      <c r="F22" s="237">
        <f ca="1">'数据-取费表'!B40</f>
        <v>3.3500000000000002E-2</v>
      </c>
      <c r="G22" s="234" t="str">
        <f>IF('数据-取费表'!B22&lt;=1,"单利计息","复利计息")</f>
        <v>复利计息</v>
      </c>
    </row>
    <row r="23" spans="1:7" s="214" customFormat="1" ht="13.5" customHeight="1">
      <c r="A23" s="780" t="s">
        <v>1498</v>
      </c>
      <c r="B23" s="215" t="s">
        <v>1499</v>
      </c>
      <c r="C23" s="1105">
        <f ca="1">ROUND(IF('数据-取费表'!B22&lt;=1,C5*F22*'数据-取费表'!B23,C5*(POWER((1+F22),'数据-取费表'!B23)-1)),0)</f>
        <v>4317</v>
      </c>
      <c r="D23" s="238"/>
      <c r="E23" s="238"/>
      <c r="F23" s="239"/>
      <c r="G23" s="240" t="s">
        <v>1500</v>
      </c>
    </row>
    <row r="24" spans="1:7" s="214" customFormat="1" ht="13.5" customHeight="1">
      <c r="A24" s="780" t="s">
        <v>1501</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1504</v>
      </c>
      <c r="B25" s="215" t="s">
        <v>1505</v>
      </c>
      <c r="C25" s="1105">
        <f ca="1">ROUND(IF('数据-取费表'!B22&lt;=1,C20*F22*'数据-取费表'!B23/2,C20*(POWER((1+F22),'数据-取费表'!B23/2)-1)),0)</f>
        <v>42</v>
      </c>
      <c r="D25" s="238"/>
      <c r="E25" s="241"/>
      <c r="F25" s="239"/>
      <c r="G25" s="242" t="s">
        <v>1506</v>
      </c>
    </row>
    <row r="26" spans="1:7" s="214" customFormat="1">
      <c r="A26" s="780" t="s">
        <v>350</v>
      </c>
      <c r="B26" s="215" t="s">
        <v>1507</v>
      </c>
      <c r="C26" s="238">
        <f ca="1">ROUND(IF('数据-取费表'!B22&lt;=1,F21*F22*'数据-取费表'!B23/2,F21*(POWER((1+F22),'数据-取费表'!B23/2)-1)),4)</f>
        <v>8.0000000000000004E-4</v>
      </c>
      <c r="D26" s="238"/>
      <c r="E26" s="241"/>
      <c r="F26" s="239"/>
      <c r="G26" s="243"/>
    </row>
    <row r="27" spans="1:7" s="214" customFormat="1" ht="24.75">
      <c r="A27" s="255" t="s">
        <v>1508</v>
      </c>
      <c r="B27" s="244" t="s">
        <v>1509</v>
      </c>
      <c r="C27" s="245">
        <f ca="1">C28</f>
        <v>10255</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ROUND((C5+C19+C20)*F27*'数据-取费表'!B21/'数据-取费表'!B20,0)</f>
        <v>10255</v>
      </c>
      <c r="D28" s="235"/>
      <c r="E28" s="236"/>
      <c r="F28" s="246"/>
      <c r="G28" s="247"/>
    </row>
    <row r="29" spans="1:7" s="214" customFormat="1" ht="13.5" customHeight="1">
      <c r="A29" s="780" t="s">
        <v>347</v>
      </c>
      <c r="B29" s="248" t="s">
        <v>1513</v>
      </c>
      <c r="C29" s="238">
        <f ca="1">ROUND(C21*F27*'数据-取费表'!B21/'数据-取费表'!B20,4)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71472</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20378</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18782</v>
      </c>
      <c r="D34" s="217"/>
      <c r="E34" s="220"/>
      <c r="F34" s="257">
        <f ca="1">IF('数据-取费表'!B24=0,1,IF(B1="",'数据-取费表'!N16,INDIRECT("'数据-取费表'!n"&amp;$G$1)))</f>
        <v>1</v>
      </c>
      <c r="G34" s="219" t="s">
        <v>1522</v>
      </c>
    </row>
    <row r="35" spans="1:7" ht="13.5" customHeight="1">
      <c r="A35" s="780" t="s">
        <v>351</v>
      </c>
      <c r="B35" s="215" t="s">
        <v>1523</v>
      </c>
      <c r="C35" s="220">
        <f ca="1">ROUND(C34*F35,0)</f>
        <v>563</v>
      </c>
      <c r="D35" s="220"/>
      <c r="E35" s="220"/>
      <c r="F35" s="259">
        <f>'数据-取费表'!B33</f>
        <v>0.03</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751</v>
      </c>
      <c r="D37" s="217">
        <f ca="1">D19</f>
        <v>37564.170000000006</v>
      </c>
      <c r="E37" s="249">
        <f>'数据-取费表'!B35</f>
        <v>200</v>
      </c>
      <c r="F37" s="259"/>
      <c r="G37" s="261" t="s">
        <v>1528</v>
      </c>
    </row>
    <row r="38" spans="1:7" ht="13.5" customHeight="1">
      <c r="A38" s="780" t="s">
        <v>354</v>
      </c>
      <c r="B38" s="215" t="s">
        <v>1529</v>
      </c>
      <c r="C38" s="220">
        <f ca="1">ROUND(C34*F38,0)</f>
        <v>282</v>
      </c>
      <c r="D38" s="220"/>
      <c r="E38" s="220"/>
      <c r="F38" s="259">
        <f>'数据-取费表'!B36</f>
        <v>1.4999999999999999E-2</v>
      </c>
      <c r="G38" s="219" t="s">
        <v>1524</v>
      </c>
    </row>
    <row r="39" spans="1:7" s="214" customFormat="1" ht="13.5" customHeight="1">
      <c r="A39" s="255" t="s">
        <v>1530</v>
      </c>
      <c r="B39" s="210" t="s">
        <v>1531</v>
      </c>
      <c r="C39" s="232">
        <f ca="1">ROUND(C33*F20,0)</f>
        <v>408</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ROUND(IF('数据-取费表'!B22&lt;=1,C33*F22*'数据-取费表'!B21/2,C33*(POWER((1+F22),'数据-取费表'!B21/2)-1)),0)</f>
        <v>857</v>
      </c>
      <c r="D42" s="238"/>
      <c r="E42" s="238"/>
      <c r="F42" s="239"/>
      <c r="G42" s="3695" t="s">
        <v>1540</v>
      </c>
    </row>
    <row r="43" spans="1:7" ht="13.5" customHeight="1">
      <c r="A43" s="780" t="s">
        <v>347</v>
      </c>
      <c r="B43" s="215" t="s">
        <v>1541</v>
      </c>
      <c r="C43" s="238">
        <f ca="1">ROUND(IF('数据-取费表'!B22&lt;=1,C39*F22*'数据-取费表'!B21/2,C39*(POWER((1+F22),'数据-取费表'!B21/2)-1)),0)</f>
        <v>17</v>
      </c>
      <c r="D43" s="238"/>
      <c r="E43" s="238"/>
      <c r="F43" s="239"/>
      <c r="G43" s="3696"/>
    </row>
    <row r="44" spans="1:7" ht="13.5" customHeight="1">
      <c r="A44" s="780" t="s">
        <v>348</v>
      </c>
      <c r="B44" s="215" t="s">
        <v>1542</v>
      </c>
      <c r="C44" s="238">
        <f ca="1">ROUND(IF('数据-取费表'!B22&lt;=1,C40*F22*'数据-取费表'!B21/2,C40*(POWER((1+F22),'数据-取费表'!B21/2)-1)),4)</f>
        <v>8.0000000000000004E-4</v>
      </c>
      <c r="D44" s="238"/>
      <c r="E44" s="238"/>
      <c r="F44" s="239"/>
      <c r="G44" s="3697"/>
    </row>
    <row r="45" spans="1:7" s="214" customFormat="1" ht="13.5" customHeight="1">
      <c r="A45" s="255" t="s">
        <v>1543</v>
      </c>
      <c r="B45" s="244" t="s">
        <v>1509</v>
      </c>
      <c r="C45" s="245">
        <f ca="1">C46</f>
        <v>4157</v>
      </c>
      <c r="D45" s="235">
        <f ca="1">C47</f>
        <v>4.0000000000000001E-3</v>
      </c>
      <c r="E45" s="236" t="s">
        <v>1535</v>
      </c>
      <c r="F45" s="246">
        <f ca="1">F27</f>
        <v>0.2</v>
      </c>
      <c r="G45" s="247" t="s">
        <v>1544</v>
      </c>
    </row>
    <row r="46" spans="1:7" s="214" customFormat="1" ht="13.5" customHeight="1">
      <c r="A46" s="780" t="s">
        <v>346</v>
      </c>
      <c r="B46" s="248" t="s">
        <v>1545</v>
      </c>
      <c r="C46" s="249">
        <f ca="1">ROUND((C33+C39)*F27,0)</f>
        <v>4157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1326">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28004</v>
      </c>
      <c r="D49" s="232"/>
      <c r="E49" s="232"/>
      <c r="F49" s="264"/>
      <c r="G49" s="234" t="s">
        <v>1550</v>
      </c>
    </row>
    <row r="50" spans="1:7" s="258" customFormat="1" ht="24">
      <c r="A50" s="255" t="s">
        <v>1551</v>
      </c>
      <c r="B50" s="210" t="s">
        <v>1552</v>
      </c>
      <c r="C50" s="232"/>
      <c r="D50" s="232"/>
      <c r="E50" s="232"/>
      <c r="F50" s="264">
        <f>IF('数据-取费表'!B24=0,'数据-取费表'!N16,1)</f>
        <v>0.97</v>
      </c>
      <c r="G50" s="247" t="s">
        <v>1553</v>
      </c>
    </row>
    <row r="51" spans="1:7" ht="16.5" customHeight="1">
      <c r="A51" s="255" t="s">
        <v>1554</v>
      </c>
      <c r="B51" s="210" t="s">
        <v>1555</v>
      </c>
      <c r="C51" s="232">
        <f ca="1">ROUND(C49*F50,0)</f>
        <v>27164</v>
      </c>
      <c r="D51" s="232"/>
      <c r="E51" s="232"/>
      <c r="F51" s="264"/>
      <c r="G51" s="234" t="s">
        <v>1556</v>
      </c>
    </row>
    <row r="52" spans="1:7" s="208" customFormat="1" ht="16.5" thickBot="1">
      <c r="A52" s="265" t="s">
        <v>1557</v>
      </c>
      <c r="B52" s="266"/>
      <c r="C52" s="267">
        <f ca="1">C31+C51</f>
        <v>98636</v>
      </c>
      <c r="D52" s="266"/>
      <c r="E52" s="266"/>
      <c r="F52" s="266"/>
      <c r="G52" s="268"/>
    </row>
    <row r="55" spans="1:7" ht="15">
      <c r="B55" s="270" t="s">
        <v>1558</v>
      </c>
      <c r="C55" s="271"/>
    </row>
    <row r="56" spans="1:7">
      <c r="B56" s="273" t="s">
        <v>798</v>
      </c>
      <c r="C56" s="275">
        <f ca="1">1-C57</f>
        <v>0.72499999999999998</v>
      </c>
    </row>
    <row r="57" spans="1:7">
      <c r="B57" s="273" t="s">
        <v>799</v>
      </c>
      <c r="C57" s="274">
        <f ca="1">ROUND(C51/C52,3)</f>
        <v>0.27500000000000002</v>
      </c>
    </row>
  </sheetData>
  <sheetProtection formatCells="0"/>
  <mergeCells count="1">
    <mergeCell ref="G42:G44"/>
  </mergeCells>
  <phoneticPr fontId="13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9"/>
      <c r="C1" s="1858" t="s">
        <v>1559</v>
      </c>
      <c r="D1" s="198"/>
      <c r="E1" s="198"/>
      <c r="F1" s="198"/>
      <c r="G1" s="1126">
        <f>MATCH(B1,'数据-取费表'!A6:A16,0)+5</f>
        <v>7</v>
      </c>
      <c r="H1" s="1061" t="str">
        <f>IF(ISERROR(FIND("住宅",B1)),"非住宅","住宅")</f>
        <v>非住宅</v>
      </c>
    </row>
    <row r="2" spans="1:8" s="200" customFormat="1" ht="18" customHeight="1">
      <c r="A2" s="201" t="s">
        <v>1458</v>
      </c>
      <c r="B2" s="3422">
        <f ca="1">ROUND(IF(D2="——",C52/10000,C52/10000-E2),4)</f>
        <v>29300.68</v>
      </c>
      <c r="C2" s="199" t="s">
        <v>1459</v>
      </c>
      <c r="D2" s="1852" t="s">
        <v>43</v>
      </c>
      <c r="E2" s="1169" t="e">
        <f ca="1">SUMIF(INDIRECT("'"&amp;G2&amp;"'"&amp;"!A:A"),"承租人权益价值",INDIRECT("'"&amp;G2&amp;"'"&amp;"!c:c"))</f>
        <v>#REF!</v>
      </c>
      <c r="F2" s="1853" t="s">
        <v>1459</v>
      </c>
      <c r="G2" s="1854"/>
    </row>
    <row r="3" spans="1:8" s="200" customFormat="1" ht="18" customHeight="1" thickBot="1">
      <c r="A3" s="203" t="s">
        <v>1460</v>
      </c>
      <c r="B3" s="204">
        <f ca="1">ROUND(B2*10000/(IF(B1="",'数据-汇总表'!E3,INDIRECT("'数据-取费表'!k"&amp;$G$1))),0)</f>
        <v>7800</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7512834</v>
      </c>
      <c r="D5" s="211" t="s">
        <v>1465</v>
      </c>
      <c r="E5" s="212" t="s">
        <v>1466</v>
      </c>
      <c r="F5" s="212" t="s">
        <v>1467</v>
      </c>
      <c r="G5" s="213"/>
    </row>
    <row r="6" spans="1:8" s="214" customFormat="1" ht="13.5" customHeight="1">
      <c r="A6" s="778" t="s">
        <v>1468</v>
      </c>
      <c r="B6" s="215" t="s">
        <v>1469</v>
      </c>
      <c r="C6" s="216"/>
      <c r="D6" s="217"/>
      <c r="E6" s="218"/>
      <c r="F6" s="218"/>
      <c r="G6" s="219"/>
    </row>
    <row r="7" spans="1:8" s="214" customFormat="1" ht="13.5" customHeight="1">
      <c r="A7" s="778" t="s">
        <v>1470</v>
      </c>
      <c r="B7" s="215" t="s">
        <v>1471</v>
      </c>
      <c r="C7" s="220">
        <f>ROUND(C6*F7,0)</f>
        <v>0</v>
      </c>
      <c r="D7" s="220"/>
      <c r="E7" s="218"/>
      <c r="F7" s="221">
        <f>IF(项目基本情况!B8="出让",0,'数据-取费表'!B48+'数据-取费表'!B49)</f>
        <v>3.0499999999999999E-2</v>
      </c>
      <c r="G7" s="219"/>
    </row>
    <row r="8" spans="1:8" s="223" customFormat="1">
      <c r="A8" s="778" t="s">
        <v>1472</v>
      </c>
      <c r="B8" s="215" t="s">
        <v>1473</v>
      </c>
      <c r="C8" s="220">
        <f ca="1">IF(G8="已包含在土地购买价格中",0,C9+C10)</f>
        <v>7512834</v>
      </c>
      <c r="D8" s="222"/>
      <c r="E8" s="220"/>
      <c r="F8" s="221"/>
      <c r="G8" s="1855"/>
    </row>
    <row r="9" spans="1:8" s="214" customFormat="1" ht="13.5" customHeight="1">
      <c r="A9" s="779" t="s">
        <v>355</v>
      </c>
      <c r="B9" s="224" t="s">
        <v>1474</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1476</v>
      </c>
      <c r="C10" s="225">
        <f ca="1">ROUND(D10*E10,0)</f>
        <v>7512834</v>
      </c>
      <c r="D10" s="845">
        <f ca="1">IF(B1="",'数据-汇总表'!E6,IF(INDIRECT("'数据-取费表'!c"&amp;$G$1)="住宅",INDIRECT("'数据-取费表'!s"&amp;$G$1),INDIRECT("'数据-取费表'!k"&amp;$G$1)+INDIRECT("'数据-取费表'!s"&amp;$G$1)))</f>
        <v>37564.170000000006</v>
      </c>
      <c r="E10" s="225">
        <f>'数据-取费表'!B28</f>
        <v>200</v>
      </c>
      <c r="F10" s="221"/>
      <c r="G10" s="226"/>
    </row>
    <row r="11" spans="1:8" s="214" customFormat="1" ht="13.5" hidden="1" customHeight="1">
      <c r="A11" s="227" t="s">
        <v>4</v>
      </c>
      <c r="B11" s="215" t="s">
        <v>1477</v>
      </c>
      <c r="C11" s="211"/>
      <c r="D11" s="847"/>
      <c r="E11" s="218"/>
      <c r="F11" s="218"/>
      <c r="G11" s="219"/>
    </row>
    <row r="12" spans="1:8" s="214" customFormat="1" ht="13.5" hidden="1" customHeight="1">
      <c r="A12" s="227" t="s">
        <v>5</v>
      </c>
      <c r="B12" s="215" t="s">
        <v>1560</v>
      </c>
      <c r="C12" s="211">
        <v>0</v>
      </c>
      <c r="D12" s="847"/>
      <c r="E12" s="228"/>
      <c r="F12" s="221">
        <v>3.0499999999999999E-2</v>
      </c>
      <c r="G12" s="219"/>
    </row>
    <row r="13" spans="1:8" s="214" customFormat="1" ht="13.5" hidden="1" customHeight="1">
      <c r="A13" s="227" t="s">
        <v>6</v>
      </c>
      <c r="B13" s="215" t="s">
        <v>1561</v>
      </c>
      <c r="C13" s="211"/>
      <c r="D13" s="847"/>
      <c r="E13" s="218"/>
      <c r="F13" s="218"/>
      <c r="G13" s="219"/>
    </row>
    <row r="14" spans="1:8" s="214" customFormat="1" ht="13.5" hidden="1" customHeight="1">
      <c r="A14" s="227" t="s">
        <v>7</v>
      </c>
      <c r="B14" s="215" t="s">
        <v>1473</v>
      </c>
      <c r="C14" s="211"/>
      <c r="D14" s="847"/>
      <c r="E14" s="218"/>
      <c r="F14" s="218"/>
      <c r="G14" s="219" t="s">
        <v>1562</v>
      </c>
    </row>
    <row r="15" spans="1:8" s="214" customFormat="1" ht="13.5" hidden="1" customHeight="1">
      <c r="A15" s="227" t="s">
        <v>8</v>
      </c>
      <c r="B15" s="215" t="s">
        <v>1563</v>
      </c>
      <c r="C15" s="220"/>
      <c r="D15" s="847"/>
      <c r="E15" s="218"/>
      <c r="F15" s="218"/>
      <c r="G15" s="219" t="s">
        <v>1564</v>
      </c>
    </row>
    <row r="16" spans="1:8" s="214" customFormat="1" ht="13.5" hidden="1" customHeight="1">
      <c r="A16" s="227" t="s">
        <v>9</v>
      </c>
      <c r="B16" s="215" t="s">
        <v>1473</v>
      </c>
      <c r="C16" s="220"/>
      <c r="D16" s="847"/>
      <c r="E16" s="218"/>
      <c r="F16" s="218"/>
      <c r="G16" s="219"/>
    </row>
    <row r="17" spans="1:7" s="214" customFormat="1" ht="13.5" hidden="1" customHeight="1">
      <c r="A17" s="227" t="s">
        <v>10</v>
      </c>
      <c r="B17" s="215" t="s">
        <v>1565</v>
      </c>
      <c r="C17" s="229"/>
      <c r="D17" s="848"/>
      <c r="E17" s="229"/>
      <c r="F17" s="229"/>
      <c r="G17" s="219" t="s">
        <v>1564</v>
      </c>
    </row>
    <row r="18" spans="1:7" s="214" customFormat="1" ht="13.5" hidden="1" customHeight="1">
      <c r="A18" s="227" t="s">
        <v>11</v>
      </c>
      <c r="B18" s="215" t="s">
        <v>1566</v>
      </c>
      <c r="C18" s="220">
        <v>0</v>
      </c>
      <c r="D18" s="847"/>
      <c r="E18" s="218"/>
      <c r="F18" s="221">
        <v>3.0499999999999999E-2</v>
      </c>
      <c r="G18" s="219" t="s">
        <v>1567</v>
      </c>
    </row>
    <row r="19" spans="1:7" s="223" customFormat="1" ht="13.5" customHeight="1">
      <c r="A19" s="255" t="s">
        <v>1568</v>
      </c>
      <c r="B19" s="210" t="s">
        <v>1569</v>
      </c>
      <c r="C19" s="211">
        <f ca="1">IF(G19="已包含在土地取得成本中","0",ROUND(D19*E19,0))</f>
        <v>7512834</v>
      </c>
      <c r="D19" s="849">
        <f ca="1">D9+D10</f>
        <v>37564.170000000006</v>
      </c>
      <c r="E19" s="211">
        <f>'数据-取费表'!B31</f>
        <v>200</v>
      </c>
      <c r="F19" s="231"/>
      <c r="G19" s="1855"/>
    </row>
    <row r="20" spans="1:7" s="214" customFormat="1" ht="13.5" customHeight="1">
      <c r="A20" s="255" t="s">
        <v>1570</v>
      </c>
      <c r="B20" s="210" t="s">
        <v>1571</v>
      </c>
      <c r="C20" s="232">
        <f ca="1">ROUND((C5+C19)*F20,0)</f>
        <v>300513</v>
      </c>
      <c r="D20" s="232"/>
      <c r="E20" s="232"/>
      <c r="F20" s="233">
        <f>'数据-取费表'!B37</f>
        <v>0.02</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7">
        <f ca="1">ROUND(SUM(C23:C25),0)</f>
        <v>1302828</v>
      </c>
      <c r="D22" s="235">
        <f ca="1">C26</f>
        <v>8.0000000000000004E-4</v>
      </c>
      <c r="E22" s="236" t="s">
        <v>1575</v>
      </c>
      <c r="F22" s="237">
        <f ca="1">'数据-取费表'!B40</f>
        <v>3.3500000000000002E-2</v>
      </c>
      <c r="G22" s="234" t="str">
        <f>IF('数据-取费表'!B22&lt;=1,"单利计息","复利计息")</f>
        <v>复利计息</v>
      </c>
    </row>
    <row r="23" spans="1:7" s="214" customFormat="1" ht="13.5" customHeight="1">
      <c r="A23" s="780" t="s">
        <v>1468</v>
      </c>
      <c r="B23" s="215" t="s">
        <v>1579</v>
      </c>
      <c r="C23" s="1128">
        <f ca="1">ROUND(IF('数据-取费表'!B22&lt;=1,C5*F22*'数据-取费表'!B22,C5*(POWER((1+F22),'数据-取费表'!B22)-1)),0)</f>
        <v>645096</v>
      </c>
      <c r="D23" s="238"/>
      <c r="E23" s="238"/>
      <c r="F23" s="239"/>
      <c r="G23" s="240" t="s">
        <v>1580</v>
      </c>
    </row>
    <row r="24" spans="1:7" s="214" customFormat="1" ht="13.5" customHeight="1">
      <c r="A24" s="780" t="s">
        <v>1470</v>
      </c>
      <c r="B24" s="215" t="s">
        <v>1581</v>
      </c>
      <c r="C24" s="1128">
        <f ca="1">ROUND(IF('数据-取费表'!B22&lt;=1,C19*F22*('数据-取费表'!B19/2+'数据-取费表'!B20),C19*(POWER((1+F22),('数据-取费表'!B19/2+'数据-取费表'!B20))-1)),0)</f>
        <v>645096</v>
      </c>
      <c r="D24" s="238"/>
      <c r="E24" s="238"/>
      <c r="F24" s="239"/>
      <c r="G24" s="240" t="s">
        <v>1582</v>
      </c>
    </row>
    <row r="25" spans="1:7" s="214" customFormat="1" ht="24">
      <c r="A25" s="780" t="s">
        <v>1472</v>
      </c>
      <c r="B25" s="215" t="s">
        <v>1583</v>
      </c>
      <c r="C25" s="1128">
        <f ca="1">ROUND(IF('数据-取费表'!B22&lt;=1,C20*F22*'数据-取费表'!B22/2,C20*(POWER((1+F22),'数据-取费表'!B22/2)-1)),0)</f>
        <v>12636</v>
      </c>
      <c r="D25" s="238"/>
      <c r="E25" s="241"/>
      <c r="F25" s="239"/>
      <c r="G25" s="242" t="s">
        <v>1584</v>
      </c>
    </row>
    <row r="26" spans="1:7" s="214" customFormat="1">
      <c r="A26" s="780" t="s">
        <v>350</v>
      </c>
      <c r="B26" s="215" t="s">
        <v>1507</v>
      </c>
      <c r="C26" s="238">
        <f ca="1">ROUND(IF('数据-取费表'!B22&lt;=1,F21*F22*'数据-取费表'!B22/2,F21*(POWER((1+F22),'数据-取费表'!B22/2)-1)),4)</f>
        <v>8.0000000000000004E-4</v>
      </c>
      <c r="D26" s="238"/>
      <c r="E26" s="241"/>
      <c r="F26" s="239"/>
      <c r="G26" s="243"/>
    </row>
    <row r="27" spans="1:7" s="214" customFormat="1" ht="24.75">
      <c r="A27" s="255" t="s">
        <v>1508</v>
      </c>
      <c r="B27" s="244" t="s">
        <v>1509</v>
      </c>
      <c r="C27" s="245">
        <f ca="1">C28</f>
        <v>3065236</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ROUND((C5+C19+C20)*F27,0)</f>
        <v>3065236</v>
      </c>
      <c r="D28" s="235"/>
      <c r="E28" s="236"/>
      <c r="F28" s="246"/>
      <c r="G28" s="247"/>
    </row>
    <row r="29" spans="1:7" s="214" customFormat="1" ht="13.5" customHeight="1">
      <c r="A29" s="780" t="s">
        <v>347</v>
      </c>
      <c r="B29" s="248" t="s">
        <v>1513</v>
      </c>
      <c r="C29" s="238">
        <f ca="1">ROUND(C21*F27,4)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21362669</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203785623</v>
      </c>
      <c r="D33" s="232"/>
      <c r="E33" s="212"/>
      <c r="F33" s="241"/>
      <c r="G33" s="234"/>
    </row>
    <row r="34" spans="1:7" s="258" customFormat="1" ht="13.5" customHeight="1">
      <c r="A34" s="780" t="s">
        <v>346</v>
      </c>
      <c r="B34" s="215" t="s">
        <v>1521</v>
      </c>
      <c r="C34" s="220">
        <f ca="1">ROUND(IF(B1="",SUMPRODUCT('数据-取费表'!K6:K14,'数据-取费表'!L6:L14),INDIRECT("'数据-取费表'!l"&amp;$G$1)*INDIRECT("'数据-取费表'!k"&amp;$G$1)+'数据-取费表'!L14*INDIRECT("'数据-取费表'!S"&amp;$G$1)),0)</f>
        <v>187820850</v>
      </c>
      <c r="D34" s="217"/>
      <c r="E34" s="220"/>
      <c r="F34" s="257"/>
      <c r="G34" s="219"/>
    </row>
    <row r="35" spans="1:7" ht="13.5" customHeight="1">
      <c r="A35" s="780" t="s">
        <v>351</v>
      </c>
      <c r="B35" s="215" t="s">
        <v>1523</v>
      </c>
      <c r="C35" s="220">
        <f ca="1">ROUND(C34*F35,0)</f>
        <v>5634626</v>
      </c>
      <c r="D35" s="220"/>
      <c r="E35" s="220"/>
      <c r="F35" s="259">
        <f>'数据-取费表'!B33</f>
        <v>0.03</v>
      </c>
      <c r="G35" s="219" t="s">
        <v>1524</v>
      </c>
    </row>
    <row r="36" spans="1:7" ht="24">
      <c r="A36" s="780" t="s">
        <v>352</v>
      </c>
      <c r="B36" s="215" t="s">
        <v>1525</v>
      </c>
      <c r="C36" s="220">
        <f ca="1">ROUND(IF(B1="",SUM('数据-取费表'!AP6:AP13)*F36,IF(INDIRECT("'数据-取费表'!c"&amp;$G$1)="住宅",INDIRECT("'数据-取费表'!k"&amp;$G$1)*INDIRECT("'数据-取费表'!l"&amp;$G$1)*F36,0)),0)</f>
        <v>0</v>
      </c>
      <c r="D36" s="220"/>
      <c r="E36" s="220"/>
      <c r="F36" s="259">
        <f>'数据-取费表'!B34</f>
        <v>0</v>
      </c>
      <c r="G36" s="260" t="s">
        <v>1526</v>
      </c>
    </row>
    <row r="37" spans="1:7" s="258" customFormat="1" ht="13.5" customHeight="1">
      <c r="A37" s="780" t="s">
        <v>353</v>
      </c>
      <c r="B37" s="215" t="s">
        <v>1527</v>
      </c>
      <c r="C37" s="249">
        <f ca="1">ROUND(E37*D37,0)</f>
        <v>7512834</v>
      </c>
      <c r="D37" s="217">
        <f ca="1">D19</f>
        <v>37564.170000000006</v>
      </c>
      <c r="E37" s="249">
        <f>'数据-取费表'!B35</f>
        <v>200</v>
      </c>
      <c r="F37" s="259"/>
      <c r="G37" s="261"/>
    </row>
    <row r="38" spans="1:7" ht="13.5" customHeight="1">
      <c r="A38" s="780" t="s">
        <v>354</v>
      </c>
      <c r="B38" s="215" t="s">
        <v>1529</v>
      </c>
      <c r="C38" s="220">
        <f ca="1">ROUND(C34*F38,0)</f>
        <v>2817313</v>
      </c>
      <c r="D38" s="220"/>
      <c r="E38" s="220"/>
      <c r="F38" s="259">
        <f>'数据-取费表'!B36</f>
        <v>1.4999999999999999E-2</v>
      </c>
      <c r="G38" s="219" t="s">
        <v>1524</v>
      </c>
    </row>
    <row r="39" spans="1:7" s="214" customFormat="1" ht="13.5" customHeight="1">
      <c r="A39" s="255" t="s">
        <v>1530</v>
      </c>
      <c r="B39" s="210" t="s">
        <v>1531</v>
      </c>
      <c r="C39" s="232">
        <f ca="1">ROUND(C33*F20,0)</f>
        <v>4075712</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8740341</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ROUND(IF('数据-取费表'!B22&lt;=1,C33*F22*'数据-取费表'!B20/2,C33*(POWER((1+F22),'数据-取费表'!B20/2)-1)),0)</f>
        <v>8568962</v>
      </c>
      <c r="D42" s="238"/>
      <c r="E42" s="238"/>
      <c r="F42" s="239"/>
      <c r="G42" s="3695" t="s">
        <v>1587</v>
      </c>
    </row>
    <row r="43" spans="1:7" ht="13.5" customHeight="1">
      <c r="A43" s="780" t="s">
        <v>347</v>
      </c>
      <c r="B43" s="215" t="s">
        <v>1541</v>
      </c>
      <c r="C43" s="238">
        <f ca="1">ROUND(IF('数据-取费表'!B22&lt;=1,C39*F22*'数据-取费表'!B20/2,C39*(POWER((1+F22),'数据-取费表'!B20/2)-1)),0)</f>
        <v>171379</v>
      </c>
      <c r="D43" s="238"/>
      <c r="E43" s="238"/>
      <c r="F43" s="239"/>
      <c r="G43" s="3696"/>
    </row>
    <row r="44" spans="1:7" ht="13.5" customHeight="1">
      <c r="A44" s="780" t="s">
        <v>348</v>
      </c>
      <c r="B44" s="215" t="s">
        <v>1542</v>
      </c>
      <c r="C44" s="238">
        <f ca="1">ROUND(IF('数据-取费表'!B22&lt;=1,C40*F22*'数据-取费表'!B20/2,C40*(POWER((1+F22),'数据-取费表'!B20/2)-1)),4)</f>
        <v>8.0000000000000004E-4</v>
      </c>
      <c r="D44" s="238"/>
      <c r="E44" s="238"/>
      <c r="F44" s="239"/>
      <c r="G44" s="3697"/>
    </row>
    <row r="45" spans="1:7" s="214" customFormat="1" ht="13.5" customHeight="1">
      <c r="A45" s="255" t="s">
        <v>1543</v>
      </c>
      <c r="B45" s="244" t="s">
        <v>1509</v>
      </c>
      <c r="C45" s="245">
        <f ca="1">C46</f>
        <v>41572267</v>
      </c>
      <c r="D45" s="235">
        <f ca="1">C47</f>
        <v>4.0000000000000001E-3</v>
      </c>
      <c r="E45" s="236" t="s">
        <v>1535</v>
      </c>
      <c r="F45" s="246">
        <f ca="1">F27</f>
        <v>0.2</v>
      </c>
      <c r="G45" s="247" t="s">
        <v>1544</v>
      </c>
    </row>
    <row r="46" spans="1:7" s="214" customFormat="1" ht="13.5" customHeight="1">
      <c r="A46" s="780" t="s">
        <v>346</v>
      </c>
      <c r="B46" s="248" t="s">
        <v>1545</v>
      </c>
      <c r="C46" s="249">
        <f ca="1">ROUND((C33+C39)*F27,0)</f>
        <v>41572267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262">
        <f>ROUND(F30/(1+'数据-取费表'!C42),4)</f>
        <v>5.33E-2</v>
      </c>
      <c r="D48" s="236" t="s">
        <v>1535</v>
      </c>
      <c r="E48" s="232"/>
      <c r="F48" s="237">
        <f>F30</f>
        <v>5.6000000000000001E-2</v>
      </c>
      <c r="G48" s="234" t="s">
        <v>1548</v>
      </c>
    </row>
    <row r="49" spans="1:7" ht="16.5" customHeight="1">
      <c r="A49" s="255" t="s">
        <v>1514</v>
      </c>
      <c r="B49" s="210" t="s">
        <v>1588</v>
      </c>
      <c r="C49" s="232">
        <f ca="1">ROUND((C33+C39+C41+C45)/(1-C40-D41-D45-C48),0)</f>
        <v>280045496</v>
      </c>
      <c r="D49" s="232"/>
      <c r="E49" s="232"/>
      <c r="F49" s="264"/>
      <c r="G49" s="234" t="s">
        <v>1550</v>
      </c>
    </row>
    <row r="50" spans="1:7" s="258" customFormat="1">
      <c r="A50" s="255" t="s">
        <v>1551</v>
      </c>
      <c r="B50" s="210" t="s">
        <v>1552</v>
      </c>
      <c r="C50" s="232"/>
      <c r="D50" s="232"/>
      <c r="E50" s="232"/>
      <c r="F50" s="264">
        <f>IF('数据-取费表'!B24=0,'数据-取费表'!N16,1)</f>
        <v>0.97</v>
      </c>
      <c r="G50" s="247"/>
    </row>
    <row r="51" spans="1:7" ht="16.5" customHeight="1">
      <c r="A51" s="255" t="s">
        <v>1554</v>
      </c>
      <c r="B51" s="210" t="s">
        <v>1589</v>
      </c>
      <c r="C51" s="232">
        <f ca="1">ROUND(C49*F50,0)</f>
        <v>271644131</v>
      </c>
      <c r="D51" s="232"/>
      <c r="E51" s="232"/>
      <c r="F51" s="264"/>
      <c r="G51" s="234" t="s">
        <v>1556</v>
      </c>
    </row>
    <row r="52" spans="1:7" s="208" customFormat="1" ht="16.5" thickBot="1">
      <c r="A52" s="265" t="s">
        <v>1557</v>
      </c>
      <c r="B52" s="266"/>
      <c r="C52" s="267">
        <f ca="1">C31+C51</f>
        <v>293006800</v>
      </c>
      <c r="D52" s="266"/>
      <c r="E52" s="266"/>
      <c r="F52" s="266"/>
      <c r="G52" s="268"/>
    </row>
    <row r="55" spans="1:7" ht="15">
      <c r="B55" s="270" t="s">
        <v>1558</v>
      </c>
      <c r="C55" s="271"/>
    </row>
    <row r="56" spans="1:7">
      <c r="B56" s="273" t="s">
        <v>798</v>
      </c>
      <c r="C56" s="275">
        <f ca="1">1-C57</f>
        <v>7.2999999999999954E-2</v>
      </c>
    </row>
    <row r="57" spans="1:7">
      <c r="B57" s="273" t="s">
        <v>799</v>
      </c>
      <c r="C57" s="274">
        <f ca="1">ROUND(C51/C52,3)</f>
        <v>0.92700000000000005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1590</v>
      </c>
      <c r="B1" s="1190"/>
      <c r="C1" s="1191"/>
      <c r="D1" s="1189"/>
      <c r="E1" s="2804"/>
      <c r="F1" s="2804"/>
      <c r="G1" s="2669"/>
      <c r="H1" s="2804"/>
      <c r="I1" s="2804"/>
      <c r="J1" s="2804"/>
      <c r="K1" s="2805">
        <f>MATCH(C1,'数据-取费表'!A6:A16,0)+5</f>
        <v>7</v>
      </c>
    </row>
    <row r="2" spans="1:33" ht="18" customHeight="1">
      <c r="A2" s="201" t="s">
        <v>1458</v>
      </c>
      <c r="B2" s="204">
        <f ca="1">C32</f>
        <v>0</v>
      </c>
      <c r="C2" s="276" t="s">
        <v>1591</v>
      </c>
      <c r="D2" s="276"/>
      <c r="E2" s="2804"/>
      <c r="F2" s="2804"/>
      <c r="G2" s="2804"/>
      <c r="H2" s="2804"/>
      <c r="I2" s="2804"/>
      <c r="J2" s="2804"/>
      <c r="K2" s="2804"/>
    </row>
    <row r="3" spans="1:33" ht="18" customHeight="1" thickBot="1">
      <c r="A3" s="203" t="s">
        <v>1460</v>
      </c>
      <c r="B3" s="204">
        <f ca="1">ROUND(B2*10000/IF(C1="",'数据-汇总表'!E3,INDIRECT("'数据-取费表'!K"&amp;$K$1)),0)</f>
        <v>0</v>
      </c>
      <c r="C3" s="276" t="s">
        <v>1592</v>
      </c>
      <c r="D3" s="276"/>
      <c r="E3" s="2804"/>
      <c r="F3" s="2804"/>
      <c r="G3" s="2804"/>
      <c r="H3" s="2804"/>
      <c r="I3" s="2804"/>
      <c r="J3" s="2804"/>
      <c r="K3" s="2804"/>
    </row>
    <row r="4" spans="1:33" s="785" customFormat="1" ht="16.5" customHeight="1">
      <c r="A4" s="782" t="s">
        <v>1593</v>
      </c>
      <c r="B4" s="783"/>
      <c r="C4" s="824">
        <f>SUM(C8:K8)</f>
        <v>0</v>
      </c>
      <c r="D4" s="783"/>
      <c r="E4" s="783"/>
      <c r="F4" s="783"/>
      <c r="G4" s="783"/>
      <c r="H4" s="783"/>
      <c r="I4" s="783"/>
      <c r="J4" s="783"/>
      <c r="K4" s="784"/>
    </row>
    <row r="5" spans="1:33" s="789" customFormat="1" ht="15">
      <c r="A5" s="786" t="s">
        <v>1594</v>
      </c>
      <c r="B5" s="787" t="s">
        <v>1595</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1596</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1599</v>
      </c>
      <c r="B8" s="164" t="s">
        <v>1600</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1601</v>
      </c>
      <c r="B9" s="783"/>
      <c r="C9" s="783"/>
      <c r="D9" s="783"/>
      <c r="E9" s="783"/>
      <c r="F9" s="783"/>
      <c r="G9" s="783"/>
      <c r="H9" s="783"/>
      <c r="I9" s="783"/>
      <c r="J9" s="783"/>
      <c r="K9" s="784"/>
    </row>
    <row r="10" spans="1:33" s="799" customFormat="1" ht="13.5" customHeight="1">
      <c r="A10" s="786" t="s">
        <v>1602</v>
      </c>
      <c r="B10" s="5" t="s">
        <v>1603</v>
      </c>
      <c r="C10" s="795" t="s">
        <v>1604</v>
      </c>
      <c r="D10" s="796" t="s">
        <v>1605</v>
      </c>
      <c r="E10" s="796" t="s">
        <v>1606</v>
      </c>
      <c r="F10" s="796" t="s">
        <v>1607</v>
      </c>
      <c r="G10" s="5"/>
      <c r="H10" s="797"/>
      <c r="I10" s="797"/>
      <c r="J10" s="797"/>
      <c r="K10" s="798"/>
    </row>
    <row r="11" spans="1:33" s="803" customFormat="1" ht="13.5" customHeight="1">
      <c r="A11" s="800" t="s">
        <v>635</v>
      </c>
      <c r="B11" s="801" t="s">
        <v>1608</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1609</v>
      </c>
      <c r="C12" s="21">
        <f ca="1">ROUND(C11*F12,0)</f>
        <v>0</v>
      </c>
      <c r="D12" s="802"/>
      <c r="E12" s="329"/>
      <c r="F12" s="812">
        <f>'数据-取费表'!B33</f>
        <v>0.03</v>
      </c>
      <c r="G12" s="5" t="s">
        <v>1610</v>
      </c>
      <c r="H12" s="797"/>
      <c r="I12" s="797"/>
      <c r="J12" s="797"/>
      <c r="K12" s="798"/>
    </row>
    <row r="13" spans="1:33" s="803" customFormat="1" ht="13.5" customHeight="1">
      <c r="A13" s="800" t="s">
        <v>637</v>
      </c>
      <c r="B13" s="801" t="s">
        <v>1611</v>
      </c>
      <c r="C13" s="21">
        <f ca="1">ROUND(IF(C1="",SUMIF('数据-取费表'!C:C,"住宅",'数据-取费表'!P:P)*F13,IF(INDIRECT("'数据-取费表'!c"&amp;$K$1)="住宅",INDIRECT("'数据-取费表'!P"&amp;$K$1)*F13,0)),0)</f>
        <v>0</v>
      </c>
      <c r="D13" s="846"/>
      <c r="E13" s="329"/>
      <c r="F13" s="812">
        <f>'数据-取费表'!B34</f>
        <v>0</v>
      </c>
      <c r="G13" s="5" t="s">
        <v>1612</v>
      </c>
      <c r="H13" s="797"/>
      <c r="I13" s="797"/>
      <c r="J13" s="797"/>
      <c r="K13" s="798"/>
    </row>
    <row r="14" spans="1:33" s="805" customFormat="1" ht="13.5" customHeight="1">
      <c r="A14" s="800" t="s">
        <v>638</v>
      </c>
      <c r="B14" s="801" t="s">
        <v>1613</v>
      </c>
      <c r="C14" s="21">
        <f ca="1">ROUND(D14*E14*F11/10000,0)</f>
        <v>0</v>
      </c>
      <c r="D14" s="846">
        <f ca="1">IF(C1="",'数据-汇总表'!E3,INDIRECT("'数据-取费表'!K"&amp;$K$1)+INDIRECT("'数据-取费表'!S"&amp;$K$1))</f>
        <v>37564.170000000006</v>
      </c>
      <c r="E14" s="21">
        <f>'数据-取费表'!B35</f>
        <v>200</v>
      </c>
      <c r="F14" s="804"/>
      <c r="G14" s="5" t="s">
        <v>1614</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1615</v>
      </c>
      <c r="C15" s="811">
        <f ca="1">ROUND(C11*F15,0)</f>
        <v>0</v>
      </c>
      <c r="D15" s="806"/>
      <c r="E15" s="811"/>
      <c r="F15" s="812">
        <f>'数据-取费表'!B36</f>
        <v>1.4999999999999999E-2</v>
      </c>
      <c r="G15" s="131" t="s">
        <v>1616</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1617</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1618</v>
      </c>
      <c r="C17" s="21">
        <f ca="1">ROUND(D17*E17/10000,0)</f>
        <v>0</v>
      </c>
      <c r="D17" s="846">
        <f ca="1">D14</f>
        <v>37564.170000000006</v>
      </c>
      <c r="E17" s="21">
        <f>'数据-取费表'!B32</f>
        <v>0</v>
      </c>
      <c r="F17" s="806"/>
      <c r="G17" s="131" t="s">
        <v>1619</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1620</v>
      </c>
      <c r="C18" s="21">
        <f ca="1">C19+C20-IF(C1="",'数据-取费表'!B29,IF(G18="已全部缴纳",C19+C20,H18))</f>
        <v>0</v>
      </c>
      <c r="D18" s="846"/>
      <c r="E18" s="21"/>
      <c r="F18" s="804"/>
      <c r="G18" s="1861"/>
      <c r="H18" s="1186"/>
      <c r="I18" s="1862" t="s">
        <v>1621</v>
      </c>
      <c r="J18" s="807"/>
      <c r="K18" s="808"/>
    </row>
    <row r="19" spans="1:33" s="803" customFormat="1" ht="13.5" customHeight="1">
      <c r="A19" s="800" t="s">
        <v>360</v>
      </c>
      <c r="B19" s="801" t="s">
        <v>1622</v>
      </c>
      <c r="C19" s="21">
        <f ca="1">ROUND(D19*E19/10000,0)</f>
        <v>0</v>
      </c>
      <c r="D19" s="846">
        <f ca="1">IF(C1="",'数据-汇总表'!E5,IF(INDIRECT("'数据-取费表'!c"&amp;$K$1)="住宅",INDIRECT("'数据-取费表'!k"&amp;$K$1),0))</f>
        <v>0</v>
      </c>
      <c r="E19" s="21">
        <f>'数据-取费表'!B27</f>
        <v>160</v>
      </c>
      <c r="F19" s="804"/>
      <c r="G19" s="12"/>
      <c r="H19" s="1188"/>
      <c r="I19" s="809"/>
      <c r="J19" s="809"/>
      <c r="K19" s="810"/>
    </row>
    <row r="20" spans="1:33" s="803" customFormat="1" ht="13.5" customHeight="1">
      <c r="A20" s="800" t="s">
        <v>361</v>
      </c>
      <c r="B20" s="801" t="s">
        <v>1623</v>
      </c>
      <c r="C20" s="21">
        <f ca="1">ROUND(D20*E20/10000,0)</f>
        <v>751</v>
      </c>
      <c r="D20" s="846">
        <f ca="1">IF(C1="",'数据-汇总表'!E6,IF(INDIRECT("'数据-取费表'!c"&amp;$K$1)="住宅",INDIRECT("'数据-取费表'!s"&amp;$K$1),INDIRECT("'数据-取费表'!k"&amp;$K$1)+INDIRECT("'数据-取费表'!s"&amp;$K$1)))</f>
        <v>37564.170000000006</v>
      </c>
      <c r="E20" s="21">
        <f>'数据-取费表'!B28</f>
        <v>200</v>
      </c>
      <c r="F20" s="804"/>
      <c r="G20" s="12"/>
      <c r="H20" s="809"/>
      <c r="I20" s="809"/>
      <c r="J20" s="809"/>
      <c r="K20" s="810"/>
    </row>
    <row r="21" spans="1:33" s="803" customFormat="1" ht="13.5" customHeight="1">
      <c r="A21" s="790" t="s">
        <v>357</v>
      </c>
      <c r="B21" s="813" t="s">
        <v>1624</v>
      </c>
      <c r="C21" s="814">
        <f ca="1">C16+C17+C18</f>
        <v>0</v>
      </c>
      <c r="D21" s="815"/>
      <c r="E21" s="281"/>
      <c r="F21" s="281"/>
      <c r="G21" s="131" t="s">
        <v>1625</v>
      </c>
      <c r="H21" s="807"/>
      <c r="I21" s="807"/>
      <c r="J21" s="807"/>
      <c r="K21" s="808"/>
    </row>
    <row r="22" spans="1:33" s="803" customFormat="1" ht="13.5" customHeight="1">
      <c r="A22" s="790" t="s">
        <v>1597</v>
      </c>
      <c r="B22" s="813" t="s">
        <v>1626</v>
      </c>
      <c r="C22" s="814">
        <f ca="1">ROUND(C21*F22,0)</f>
        <v>0</v>
      </c>
      <c r="D22" s="281"/>
      <c r="E22" s="281"/>
      <c r="F22" s="816">
        <f>'数据-取费表'!B37</f>
        <v>0.02</v>
      </c>
      <c r="G22" s="5" t="s">
        <v>1627</v>
      </c>
      <c r="H22" s="797"/>
      <c r="I22" s="797"/>
      <c r="J22" s="797"/>
      <c r="K22" s="798"/>
    </row>
    <row r="23" spans="1:33" s="803" customFormat="1" ht="13.5" customHeight="1">
      <c r="A23" s="790" t="s">
        <v>1599</v>
      </c>
      <c r="B23" s="813" t="s">
        <v>1628</v>
      </c>
      <c r="C23" s="814">
        <f ca="1">ROUND(C4*F23*F11,0)</f>
        <v>0</v>
      </c>
      <c r="D23" s="281"/>
      <c r="E23" s="281"/>
      <c r="F23" s="816">
        <f>'数据-取费表'!B38</f>
        <v>0.02</v>
      </c>
      <c r="G23" s="5" t="s">
        <v>1629</v>
      </c>
      <c r="H23" s="797"/>
      <c r="I23" s="797"/>
      <c r="J23" s="797"/>
      <c r="K23" s="798"/>
    </row>
    <row r="24" spans="1:33" s="803" customFormat="1" ht="13.5" customHeight="1">
      <c r="A24" s="790" t="s">
        <v>1630</v>
      </c>
      <c r="B24" s="813" t="s">
        <v>1631</v>
      </c>
      <c r="C24" s="280">
        <f>ROUND(F24/(1+'数据-取费表'!C42),4)</f>
        <v>2.9000000000000001E-2</v>
      </c>
      <c r="D24" s="281" t="s">
        <v>12</v>
      </c>
      <c r="E24" s="281"/>
      <c r="F24" s="816">
        <f>IF(项目基本情况!B8="出让",0,'数据-取费表'!B48+'数据-取费表'!B49)</f>
        <v>3.0499999999999999E-2</v>
      </c>
      <c r="G24" s="5" t="s">
        <v>1632</v>
      </c>
      <c r="H24" s="818"/>
      <c r="I24" s="818"/>
      <c r="J24" s="818"/>
      <c r="K24" s="819"/>
    </row>
    <row r="25" spans="1:33" s="803" customFormat="1" ht="13.5" customHeight="1">
      <c r="A25" s="790" t="s">
        <v>1633</v>
      </c>
      <c r="B25" s="815" t="s">
        <v>1634</v>
      </c>
      <c r="C25" s="1106">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1635</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1636</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1637</v>
      </c>
      <c r="B28" s="1864" t="s">
        <v>1638</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1639</v>
      </c>
      <c r="C29" s="284">
        <f ca="1">ROUND((1+C24)*F28*'数据-取费表'!B24/'数据-取费表'!B20,4)</f>
        <v>0</v>
      </c>
      <c r="D29" s="284"/>
      <c r="E29" s="285"/>
      <c r="F29" s="290"/>
      <c r="G29" s="131" t="s">
        <v>1640</v>
      </c>
      <c r="H29" s="807"/>
      <c r="I29" s="807"/>
      <c r="J29" s="807"/>
      <c r="K29" s="808"/>
    </row>
    <row r="30" spans="1:33" s="291" customFormat="1" ht="13.5" customHeight="1">
      <c r="A30" s="800" t="s">
        <v>359</v>
      </c>
      <c r="B30" s="822" t="s">
        <v>1641</v>
      </c>
      <c r="C30" s="292">
        <f ca="1">ROUND((C21+C22+C23)*F28,0)</f>
        <v>0</v>
      </c>
      <c r="D30" s="284"/>
      <c r="E30" s="285"/>
      <c r="F30" s="290"/>
      <c r="G30" s="131"/>
      <c r="H30" s="807"/>
      <c r="I30" s="807"/>
      <c r="J30" s="807"/>
      <c r="K30" s="808"/>
    </row>
    <row r="31" spans="1:33" s="803" customFormat="1" ht="13.5" customHeight="1" thickBot="1">
      <c r="A31" s="1865" t="s">
        <v>1642</v>
      </c>
      <c r="B31" s="833" t="s">
        <v>1643</v>
      </c>
      <c r="C31" s="834">
        <f>ROUND(C4*F31/(1+'数据-取费表'!C42),0)</f>
        <v>0</v>
      </c>
      <c r="D31" s="835"/>
      <c r="E31" s="836"/>
      <c r="F31" s="837">
        <f>'数据-取费表'!B41</f>
        <v>5.6000000000000001E-2</v>
      </c>
      <c r="G31" s="838" t="s">
        <v>1644</v>
      </c>
      <c r="H31" s="839"/>
      <c r="I31" s="839"/>
      <c r="J31" s="839"/>
      <c r="K31" s="840"/>
    </row>
    <row r="32" spans="1:33" s="799" customFormat="1" ht="13.5" customHeight="1" thickBot="1">
      <c r="A32" s="828" t="s">
        <v>1645</v>
      </c>
      <c r="B32" s="829"/>
      <c r="C32" s="830">
        <f ca="1">ROUND((C4-C21-C22-C23-C25-C28-C31)/(1+C24+D25+D28),0)</f>
        <v>0</v>
      </c>
      <c r="D32" s="829"/>
      <c r="E32" s="829"/>
      <c r="F32" s="829"/>
      <c r="G32" s="831" t="s">
        <v>1646</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9" sqref="F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t="s">
        <v>669</v>
      </c>
      <c r="D1" s="1361" t="s">
        <v>43</v>
      </c>
      <c r="E1" s="1362" t="s">
        <v>674</v>
      </c>
      <c r="F1" s="1062">
        <f ca="1">J53</f>
        <v>25.67</v>
      </c>
      <c r="G1" s="1377">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800</v>
      </c>
      <c r="B2" s="1385">
        <f ca="1">C40+J29+L46</f>
        <v>53345</v>
      </c>
      <c r="C2" s="1386" t="s">
        <v>801</v>
      </c>
      <c r="D2" s="1386"/>
      <c r="E2" s="1387"/>
      <c r="F2" s="1388"/>
      <c r="G2" s="2704"/>
      <c r="H2" s="2693"/>
      <c r="I2" s="2693"/>
      <c r="J2" s="2693"/>
      <c r="K2" s="2694"/>
      <c r="L2" s="2693"/>
      <c r="M2" s="2693"/>
    </row>
    <row r="3" spans="1:37" ht="18" customHeight="1" thickBot="1">
      <c r="A3" s="1389" t="s">
        <v>802</v>
      </c>
      <c r="B3" s="1390">
        <f ca="1">IF(ISERROR(B2*10000/F43),0,ROUND(B2*10000/F43,0))</f>
        <v>14201</v>
      </c>
      <c r="C3" s="1386" t="s">
        <v>803</v>
      </c>
      <c r="D3" s="1386"/>
      <c r="E3" s="1387"/>
      <c r="F3" s="1388"/>
      <c r="G3" s="2704"/>
      <c r="H3" s="683" t="s">
        <v>872</v>
      </c>
      <c r="I3" s="1381"/>
      <c r="J3" s="1381"/>
      <c r="K3" s="1382"/>
      <c r="L3" s="1381"/>
      <c r="M3" s="1381"/>
    </row>
    <row r="4" spans="1:37" ht="18" customHeight="1">
      <c r="A4" s="295" t="s">
        <v>683</v>
      </c>
      <c r="B4" s="296" t="s">
        <v>684</v>
      </c>
      <c r="C4" s="296" t="s">
        <v>685</v>
      </c>
      <c r="D4" s="296" t="s">
        <v>686</v>
      </c>
      <c r="E4" s="297" t="s">
        <v>687</v>
      </c>
      <c r="F4" s="298"/>
      <c r="G4" s="1383"/>
      <c r="H4" s="295" t="s">
        <v>683</v>
      </c>
      <c r="I4" s="296" t="s">
        <v>684</v>
      </c>
      <c r="J4" s="296" t="s">
        <v>685</v>
      </c>
      <c r="K4" s="296" t="s">
        <v>686</v>
      </c>
      <c r="L4" s="297" t="s">
        <v>687</v>
      </c>
      <c r="M4" s="298"/>
    </row>
    <row r="5" spans="1:37" ht="18" customHeight="1">
      <c r="A5" s="299">
        <v>1</v>
      </c>
      <c r="B5" s="300" t="s">
        <v>688</v>
      </c>
      <c r="C5" s="1070">
        <f ca="1">C6+C10+C12</f>
        <v>3967</v>
      </c>
      <c r="D5" s="1363" t="s">
        <v>689</v>
      </c>
      <c r="E5" s="1071"/>
      <c r="F5" s="1072"/>
      <c r="G5" s="1383"/>
      <c r="H5" s="299">
        <v>1</v>
      </c>
      <c r="I5" s="300" t="s">
        <v>688</v>
      </c>
      <c r="J5" s="1070">
        <f ca="1">J6+J10+J12</f>
        <v>0</v>
      </c>
      <c r="K5" s="1363" t="s">
        <v>689</v>
      </c>
      <c r="L5" s="1071"/>
      <c r="M5" s="1072"/>
    </row>
    <row r="6" spans="1:37" ht="18" customHeight="1">
      <c r="A6" s="1069" t="s">
        <v>398</v>
      </c>
      <c r="B6" s="3700" t="s">
        <v>690</v>
      </c>
      <c r="C6" s="1074">
        <f ca="1">ROUND(F6*F8*F7*(1-F9)/10000,0)</f>
        <v>3962</v>
      </c>
      <c r="D6" s="155" t="s">
        <v>2105</v>
      </c>
      <c r="E6" s="302" t="s">
        <v>692</v>
      </c>
      <c r="F6" s="303">
        <f ca="1">INDIRECT("'数据-取费表'!u"&amp;$G$1)</f>
        <v>3.4</v>
      </c>
      <c r="G6" s="1383"/>
      <c r="H6" s="1069" t="s">
        <v>398</v>
      </c>
      <c r="I6" s="3700" t="s">
        <v>690</v>
      </c>
      <c r="J6" s="301">
        <f ca="1">ROUND(M6*M8*M7*(1-M9)/10000,0)</f>
        <v>0</v>
      </c>
      <c r="K6" s="155" t="s">
        <v>2104</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37564.170000000006</v>
      </c>
      <c r="G7" s="1383"/>
      <c r="H7" s="304"/>
      <c r="I7" s="3701"/>
      <c r="J7" s="306"/>
      <c r="K7" s="307"/>
      <c r="L7" s="302" t="s">
        <v>693</v>
      </c>
      <c r="M7" s="303">
        <f ca="1">F7</f>
        <v>37564.170000000006</v>
      </c>
    </row>
    <row r="8" spans="1:37" ht="18" customHeight="1">
      <c r="A8" s="304"/>
      <c r="B8" s="3701"/>
      <c r="C8" s="306"/>
      <c r="D8" s="307"/>
      <c r="E8" s="302" t="s">
        <v>694</v>
      </c>
      <c r="F8" s="303">
        <f ca="1">INDIRECT("'数据-取费表'!ai"&amp;$G$1)</f>
        <v>365</v>
      </c>
      <c r="G8" s="1383"/>
      <c r="H8" s="304"/>
      <c r="I8" s="3701"/>
      <c r="J8" s="306"/>
      <c r="K8" s="307"/>
      <c r="L8" s="302" t="s">
        <v>694</v>
      </c>
      <c r="M8" s="303">
        <f ca="1">INDIRECT("'数据-取费表'!ai"&amp;$G$1)</f>
        <v>365</v>
      </c>
    </row>
    <row r="9" spans="1:37" ht="18" customHeight="1">
      <c r="A9" s="304"/>
      <c r="B9" s="3702"/>
      <c r="C9" s="306"/>
      <c r="D9" s="307"/>
      <c r="E9" s="302" t="s">
        <v>695</v>
      </c>
      <c r="F9" s="312">
        <f ca="1">INDIRECT("'数据-取费表'!w"&amp;$G$1)</f>
        <v>0.15</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5</v>
      </c>
      <c r="D10" s="1365" t="s">
        <v>2113</v>
      </c>
      <c r="E10" s="313" t="s">
        <v>697</v>
      </c>
      <c r="F10" s="1116" t="s">
        <v>3528</v>
      </c>
      <c r="G10" s="1383"/>
      <c r="H10" s="1069" t="s">
        <v>402</v>
      </c>
      <c r="I10" s="1364" t="s">
        <v>696</v>
      </c>
      <c r="J10" s="301">
        <f ca="1">ROUND(IF(M10="押一",J6/12*M11,IF(M10="押二",J6/12*2*M11,IF(M10="押三",J6/12*3*M11,J11*M11))),0)</f>
        <v>0</v>
      </c>
      <c r="K10" s="1365" t="s">
        <v>2112</v>
      </c>
      <c r="L10" s="313" t="s">
        <v>697</v>
      </c>
      <c r="M10" s="1116"/>
    </row>
    <row r="11" spans="1:37" ht="18" customHeight="1">
      <c r="A11" s="308"/>
      <c r="B11" s="1366" t="s">
        <v>675</v>
      </c>
      <c r="C11" s="959"/>
      <c r="D11" s="1367"/>
      <c r="E11" s="313" t="s">
        <v>698</v>
      </c>
      <c r="F11" s="314">
        <f ca="1">'数据-取费表'!B39</f>
        <v>1.4999999999999999E-2</v>
      </c>
      <c r="G11" s="1383"/>
      <c r="H11" s="1077"/>
      <c r="I11" s="1366" t="s">
        <v>675</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27164</v>
      </c>
      <c r="D13" s="1081" t="s">
        <v>701</v>
      </c>
      <c r="E13" s="1081" t="s">
        <v>702</v>
      </c>
      <c r="F13" s="1082">
        <f ca="1">INDIRECT("'数据-取费表'!y"&amp;$G$1)</f>
        <v>0.97</v>
      </c>
      <c r="G13" s="1383"/>
      <c r="H13" s="1079">
        <v>2</v>
      </c>
      <c r="I13" s="1080" t="s">
        <v>700</v>
      </c>
      <c r="J13" s="1068">
        <f ca="1">ROUND(J14*J15,0)</f>
        <v>0</v>
      </c>
      <c r="K13" s="1087" t="s">
        <v>701</v>
      </c>
      <c r="L13" s="1391"/>
      <c r="M13" s="1392"/>
    </row>
    <row r="14" spans="1:37" ht="18" customHeight="1">
      <c r="A14" s="982" t="s">
        <v>397</v>
      </c>
      <c r="B14" s="302" t="s">
        <v>703</v>
      </c>
      <c r="C14" s="318">
        <f ca="1">INDIRECT("'数据-取费表'!m"&amp;$G$1)+INDIRECT("'数据-取费表'!t"&amp;$G$1)</f>
        <v>18782</v>
      </c>
      <c r="D14" s="1344" t="s">
        <v>704</v>
      </c>
      <c r="E14" s="1341"/>
      <c r="F14" s="319"/>
      <c r="G14" s="1383"/>
      <c r="H14" s="982" t="s">
        <v>398</v>
      </c>
      <c r="I14" s="302" t="s">
        <v>705</v>
      </c>
      <c r="J14" s="21">
        <f ca="1">C29</f>
        <v>28004</v>
      </c>
      <c r="K14" s="12"/>
      <c r="L14" s="807"/>
      <c r="M14" s="808"/>
    </row>
    <row r="15" spans="1:37" s="1396" customFormat="1" ht="18" customHeight="1" thickBot="1">
      <c r="A15" s="982" t="s">
        <v>399</v>
      </c>
      <c r="B15" s="302" t="s">
        <v>706</v>
      </c>
      <c r="C15" s="21">
        <f ca="1">ROUND(C14*F15,0)</f>
        <v>563</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ROUND(INDIRECT("'数据-取费表'!m"&amp;$G$1)*F16,0)</f>
        <v>0</v>
      </c>
      <c r="D16" s="302" t="s">
        <v>707</v>
      </c>
      <c r="E16" s="302" t="s">
        <v>708</v>
      </c>
      <c r="F16" s="322">
        <f ca="1">IF(INDIRECT("'数据-取费表'!c"&amp;$G$1)="住宅",'数据-取费表'!B34,0)</f>
        <v>0</v>
      </c>
      <c r="G16" s="1383"/>
      <c r="H16" s="1079" t="s">
        <v>393</v>
      </c>
      <c r="I16" s="1080" t="s">
        <v>710</v>
      </c>
      <c r="J16" s="310">
        <f ca="1">ROUND(J17+J22+J23+J24,0)</f>
        <v>140</v>
      </c>
      <c r="K16" s="1087" t="s">
        <v>711</v>
      </c>
      <c r="L16" s="1088"/>
      <c r="M16" s="1072"/>
    </row>
    <row r="17" spans="1:37" s="1396" customFormat="1" ht="18" customHeight="1">
      <c r="A17" s="982" t="s">
        <v>677</v>
      </c>
      <c r="B17" s="302" t="s">
        <v>712</v>
      </c>
      <c r="C17" s="21">
        <f ca="1">ROUND(F17*(F43+INDIRECT("'数据-取费表'!S"&amp;$G$1))/10000,0)</f>
        <v>751</v>
      </c>
      <c r="D17" s="302" t="s">
        <v>713</v>
      </c>
      <c r="E17" s="302" t="s">
        <v>714</v>
      </c>
      <c r="F17" s="23">
        <f>'数据-取费表'!B35</f>
        <v>200</v>
      </c>
      <c r="G17" s="1395"/>
      <c r="H17" s="982" t="s">
        <v>398</v>
      </c>
      <c r="I17" s="302" t="s">
        <v>715</v>
      </c>
      <c r="J17" s="2315">
        <f ca="1">ROUND(IF(AND(项目基本情况!B11="自然人",项目基本情况!B10="北京市"),J6*M17/(1+'数据-取费表'!C42),J18+J19+J20),2)</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282</v>
      </c>
      <c r="D18" s="302" t="s">
        <v>707</v>
      </c>
      <c r="E18" s="302" t="s">
        <v>708</v>
      </c>
      <c r="F18" s="322">
        <f>'数据-取费表'!B36</f>
        <v>1.4999999999999999E-2</v>
      </c>
      <c r="G18" s="1395"/>
      <c r="H18" s="982" t="s">
        <v>397</v>
      </c>
      <c r="I18" s="302" t="s">
        <v>719</v>
      </c>
      <c r="J18" s="21">
        <f ca="1">ROUND(J6*M18/(1+'数据-取费表'!C42),2)</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20378</v>
      </c>
      <c r="D19" s="131" t="s">
        <v>722</v>
      </c>
      <c r="E19" s="1359"/>
      <c r="F19" s="23"/>
      <c r="G19" s="1383"/>
      <c r="H19" s="982" t="s">
        <v>399</v>
      </c>
      <c r="I19" s="302" t="s">
        <v>723</v>
      </c>
      <c r="J19" s="21">
        <f ca="1">IF(K19="按租金收入计税",ROUND(J6*M19/(1+'数据-取费表'!C42),2),ROUND(C29*M19*0.7,2))</f>
        <v>0</v>
      </c>
      <c r="K19" s="1369" t="s">
        <v>3324</v>
      </c>
      <c r="L19" s="302" t="s">
        <v>708</v>
      </c>
      <c r="M19" s="322">
        <f>IF(K19="按租金收入计税",'数据-取费表'!B51,'数据-取费表'!B50)</f>
        <v>0.12</v>
      </c>
    </row>
    <row r="20" spans="1:37" s="1396" customFormat="1" ht="18" customHeight="1">
      <c r="A20" s="982" t="s">
        <v>402</v>
      </c>
      <c r="B20" s="302" t="s">
        <v>724</v>
      </c>
      <c r="C20" s="21">
        <f ca="1">ROUND(C19*F20,0)</f>
        <v>408</v>
      </c>
      <c r="D20" s="323" t="s">
        <v>725</v>
      </c>
      <c r="E20" s="302" t="s">
        <v>708</v>
      </c>
      <c r="F20" s="322">
        <f>'数据-取费表'!B37</f>
        <v>0.02</v>
      </c>
      <c r="G20" s="1395"/>
      <c r="H20" s="982" t="s">
        <v>676</v>
      </c>
      <c r="I20" s="155" t="s">
        <v>726</v>
      </c>
      <c r="J20" s="22">
        <f ca="1">ROUND(M20*M21/10000,2)</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15</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ROUND(J14*M22,2)</f>
        <v>140.02000000000001</v>
      </c>
      <c r="K22" s="1343" t="s">
        <v>735</v>
      </c>
      <c r="L22" s="302" t="s">
        <v>708</v>
      </c>
      <c r="M22" s="328">
        <f ca="1">INDIRECT("'数据-取费表'!Ak"&amp;$G$1)</f>
        <v>5.0000000000000001E-3</v>
      </c>
    </row>
    <row r="23" spans="1:37" s="1396" customFormat="1" ht="18" customHeight="1">
      <c r="A23" s="982" t="s">
        <v>397</v>
      </c>
      <c r="B23" s="302" t="s">
        <v>736</v>
      </c>
      <c r="C23" s="21">
        <f ca="1">IF('数据-取费表'!B22&lt;=1,ROUND(C19*F24*F23/2,0)+ROUND(C20*F24*F23/2,0),ROUND(C19*(POWER((1+F24),F23/2)-1),0)+ROUND(C20*(POWER((1+F24),F23/2)-1),0))</f>
        <v>874</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ROUND(J13*M23,2)</f>
        <v>0</v>
      </c>
      <c r="K23" s="1343" t="s">
        <v>739</v>
      </c>
      <c r="L23" s="302" t="s">
        <v>740</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ROUND(J5*M24,2)</f>
        <v>0</v>
      </c>
      <c r="K24" s="1092" t="s">
        <v>744</v>
      </c>
      <c r="L24" s="1090" t="s">
        <v>740</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745</v>
      </c>
      <c r="B25" s="302" t="s">
        <v>746</v>
      </c>
      <c r="C25" s="21"/>
      <c r="D25" s="131" t="s">
        <v>747</v>
      </c>
      <c r="E25" s="1359"/>
      <c r="F25" s="23"/>
      <c r="G25" s="1383"/>
      <c r="H25" s="1079" t="s">
        <v>394</v>
      </c>
      <c r="I25" s="1094" t="s">
        <v>748</v>
      </c>
      <c r="J25" s="310">
        <f ca="1">J5-J16</f>
        <v>-140</v>
      </c>
      <c r="K25" s="1095" t="s">
        <v>749</v>
      </c>
      <c r="L25" s="1096"/>
      <c r="M25" s="1097"/>
    </row>
    <row r="26" spans="1:37">
      <c r="A26" s="982" t="s">
        <v>397</v>
      </c>
      <c r="B26" s="302" t="s">
        <v>750</v>
      </c>
      <c r="C26" s="21">
        <f ca="1">ROUND((C19+C20)*F26,0)</f>
        <v>4157</v>
      </c>
      <c r="D26" s="323" t="s">
        <v>751</v>
      </c>
      <c r="E26" s="313" t="s">
        <v>752</v>
      </c>
      <c r="F26" s="312">
        <f ca="1">INDIRECT("'数据-取费表'!q"&amp;$G$1)</f>
        <v>0.2</v>
      </c>
      <c r="G26" s="1383"/>
      <c r="H26" s="299" t="s">
        <v>395</v>
      </c>
      <c r="I26" s="300" t="s">
        <v>753</v>
      </c>
      <c r="J26" s="301">
        <f ca="1">IF(J5&lt;&gt;0,ROUND(J25*(1-((1+M28)/(1+M26))^M27)/(M26-M28),0),0)</f>
        <v>0</v>
      </c>
      <c r="K26" s="324" t="s">
        <v>754</v>
      </c>
      <c r="L26" s="302" t="s">
        <v>755</v>
      </c>
      <c r="M26" s="312">
        <f ca="1">INDIRECT("'数据-取费表'!I"&amp;$G$1)</f>
        <v>5.5E-2</v>
      </c>
    </row>
    <row r="27" spans="1:37" ht="18" customHeight="1">
      <c r="A27" s="982" t="s">
        <v>399</v>
      </c>
      <c r="B27" s="302" t="s">
        <v>756</v>
      </c>
      <c r="C27" s="21">
        <f ca="1">ROUND(F21*F26,4)</f>
        <v>4.0000000000000001E-3</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28004</v>
      </c>
      <c r="D29" s="1092"/>
      <c r="E29" s="1090"/>
      <c r="F29" s="1093"/>
      <c r="G29" s="1395"/>
      <c r="H29" s="334" t="s">
        <v>396</v>
      </c>
      <c r="I29" s="335" t="s">
        <v>764</v>
      </c>
      <c r="J29" s="336">
        <f ca="1">ROUND(J26/(1+F40)^F41,0)</f>
        <v>0</v>
      </c>
      <c r="K29" s="337" t="s">
        <v>765</v>
      </c>
      <c r="L29" s="338"/>
      <c r="M29" s="339">
        <f ca="1">INDIRECT("'数据-取费表'!k"&amp;$G$1)</f>
        <v>37564.170000000006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871</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ROUND(IF(AND(项目基本情况!B11="自然人",项目基本情况!B10="北京市"),C6*F31/(1+'数据-取费表'!C42),C32+C33+C34),2)</f>
        <v>664.11</v>
      </c>
      <c r="D31" s="1344" t="s">
        <v>716</v>
      </c>
      <c r="E31" s="1343" t="s">
        <v>766</v>
      </c>
      <c r="F31" s="2314">
        <f ca="1">IF(项目基本情况!B11="企业","——",IF(M47="住宅",IF(F6*F7*F8/12/(1+'数据-取费表'!F30)&gt;100000,4%,2.5%),IF(F6*F7*F8/12/(1+'数据-取费表'!F30)&gt;100000,12%,7%)))</f>
        <v>0.12</v>
      </c>
      <c r="G31" s="1383"/>
      <c r="H31" s="2806" t="s">
        <v>2295</v>
      </c>
      <c r="I31" s="1397"/>
      <c r="J31" s="1398"/>
      <c r="K31" s="2474"/>
      <c r="L31" s="2696"/>
      <c r="M31" s="2697"/>
    </row>
    <row r="32" spans="1:37" ht="18" customHeight="1">
      <c r="A32" s="982" t="s">
        <v>397</v>
      </c>
      <c r="B32" s="302" t="s">
        <v>719</v>
      </c>
      <c r="C32" s="21">
        <f ca="1">IF(项目基本情况!B11="自然人","——",ROUND(C6*F32/(1+'数据-取费表'!C42),2))</f>
        <v>211.31</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IF(项目基本情况!B11="自然人","——",IF(D33="按租金收入计税",ROUND(C6*F33/(1+'数据-取费表'!C42),2),IF(D33="按房产原值计税",ROUND(C29*F33*0.7,2),INDIRECT("'数据-取费表'!Aj"&amp;$G$1))))</f>
        <v>452.8</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IF(项目基本情况!B11="自然人","——",ROUND(F34*F35/10000,2))</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ROUND(C29*F36,2)</f>
        <v>140.02000000000001</v>
      </c>
      <c r="D36" s="1343" t="s">
        <v>767</v>
      </c>
      <c r="E36" s="302" t="s">
        <v>708</v>
      </c>
      <c r="F36" s="328">
        <f ca="1">INDIRECT("'数据-取费表'!Ak"&amp;$G$1)</f>
        <v>5.0000000000000001E-3</v>
      </c>
      <c r="G36" s="1383"/>
      <c r="H36" s="2698"/>
      <c r="I36" s="1397"/>
      <c r="J36" s="1398"/>
      <c r="K36" s="2542"/>
      <c r="L36" s="2698"/>
      <c r="M36" s="2698"/>
    </row>
    <row r="37" spans="1:18" ht="18" customHeight="1">
      <c r="A37" s="982" t="s">
        <v>437</v>
      </c>
      <c r="B37" s="302" t="s">
        <v>738</v>
      </c>
      <c r="C37" s="21">
        <f ca="1">ROUND(C13*F37,2)</f>
        <v>27.16</v>
      </c>
      <c r="D37" s="1343" t="s">
        <v>739</v>
      </c>
      <c r="E37" s="302" t="s">
        <v>740</v>
      </c>
      <c r="F37" s="330">
        <f ca="1">INDIRECT("'数据-取费表'!Al"&amp;$G$1)</f>
        <v>1E-3</v>
      </c>
      <c r="G37" s="1383"/>
      <c r="H37" s="2698"/>
      <c r="I37" s="1397"/>
      <c r="J37" s="1398"/>
      <c r="K37" s="2542"/>
      <c r="L37" s="2698"/>
      <c r="M37" s="2698"/>
    </row>
    <row r="38" spans="1:18" ht="18" customHeight="1" thickBot="1">
      <c r="A38" s="1089" t="s">
        <v>680</v>
      </c>
      <c r="B38" s="1090" t="s">
        <v>724</v>
      </c>
      <c r="C38" s="1091">
        <f ca="1">ROUND(C5*F38,2)</f>
        <v>39.67</v>
      </c>
      <c r="D38" s="1092" t="s">
        <v>744</v>
      </c>
      <c r="E38" s="1090" t="s">
        <v>740</v>
      </c>
      <c r="F38" s="1086">
        <f ca="1">INDIRECT("'数据-取费表'!Am"&amp;$G$1)</f>
        <v>0.01</v>
      </c>
      <c r="G38" s="1383"/>
      <c r="H38" s="2698"/>
      <c r="I38" s="1397"/>
      <c r="J38" s="1398"/>
      <c r="K38" s="2702"/>
      <c r="L38" s="2698"/>
      <c r="M38" s="2698"/>
    </row>
    <row r="39" spans="1:18" ht="24.6" customHeight="1" thickTop="1">
      <c r="A39" s="1079" t="s">
        <v>394</v>
      </c>
      <c r="B39" s="1094" t="s">
        <v>768</v>
      </c>
      <c r="C39" s="310">
        <f ca="1">C5-C30</f>
        <v>3096</v>
      </c>
      <c r="D39" s="1095" t="s">
        <v>769</v>
      </c>
      <c r="E39" s="1096"/>
      <c r="F39" s="1097"/>
      <c r="G39" s="1383"/>
      <c r="H39" s="2698"/>
      <c r="I39" s="1397"/>
      <c r="J39" s="1398"/>
      <c r="K39" s="2702"/>
      <c r="L39" s="2698"/>
      <c r="M39" s="2698"/>
    </row>
    <row r="40" spans="1:18" ht="18" customHeight="1">
      <c r="A40" s="299" t="s">
        <v>395</v>
      </c>
      <c r="B40" s="300" t="s">
        <v>770</v>
      </c>
      <c r="C40" s="301">
        <f ca="1">ROUND(C39*(1-((1+F42)/(1+F40))^F41)/(F40-F42),0)</f>
        <v>51252</v>
      </c>
      <c r="D40" s="324" t="s">
        <v>754</v>
      </c>
      <c r="E40" s="302" t="s">
        <v>755</v>
      </c>
      <c r="F40" s="312">
        <f ca="1">INDIRECT("'数据-取费表'!I"&amp;$G$1)</f>
        <v>5.5E-2</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25.67</v>
      </c>
      <c r="G41" s="1383"/>
      <c r="H41" s="1190"/>
      <c r="I41" s="1397"/>
      <c r="J41" s="1398"/>
      <c r="K41" s="2542"/>
      <c r="L41" s="1190"/>
      <c r="M41" s="1190"/>
    </row>
    <row r="42" spans="1:18" ht="18" customHeight="1">
      <c r="A42" s="308"/>
      <c r="B42" s="309"/>
      <c r="C42" s="310"/>
      <c r="D42" s="327"/>
      <c r="E42" s="302" t="s">
        <v>762</v>
      </c>
      <c r="F42" s="312">
        <f ca="1">INDIRECT("'数据-取费表'!v"&amp;$G$1)</f>
        <v>0.02</v>
      </c>
      <c r="G42" s="1383"/>
      <c r="H42" s="1190"/>
      <c r="I42" s="1397"/>
      <c r="J42" s="1398"/>
      <c r="K42" s="2542"/>
      <c r="L42" s="1190"/>
      <c r="M42" s="1190"/>
    </row>
    <row r="43" spans="1:18" ht="18" customHeight="1" thickBot="1">
      <c r="A43" s="334" t="s">
        <v>396</v>
      </c>
      <c r="B43" s="335" t="s">
        <v>772</v>
      </c>
      <c r="C43" s="336">
        <f ca="1">ROUND(C40*10000/F43,0)</f>
        <v>13644</v>
      </c>
      <c r="D43" s="337" t="s">
        <v>773</v>
      </c>
      <c r="E43" s="338" t="s">
        <v>774</v>
      </c>
      <c r="F43" s="339">
        <f ca="1">INDIRECT("'数据-取费表'!k"&amp;$G$1)</f>
        <v>37564.170000000006</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3" t="s">
        <v>804</v>
      </c>
      <c r="P45" s="1460"/>
      <c r="Q45" s="1460"/>
      <c r="R45" s="1460"/>
    </row>
    <row r="46" spans="1:18" s="1383" customFormat="1" ht="13.5" thickBot="1">
      <c r="A46" s="1403" t="s">
        <v>805</v>
      </c>
      <c r="C46" s="1404">
        <f ca="1">C68-C40</f>
        <v>-53520</v>
      </c>
      <c r="D46" s="1405" t="str">
        <f>C2</f>
        <v>万元</v>
      </c>
      <c r="E46" s="1399"/>
      <c r="F46" s="1399"/>
      <c r="I46" s="1406" t="s">
        <v>806</v>
      </c>
      <c r="J46" s="1407"/>
      <c r="K46" s="1408"/>
      <c r="L46" s="1409">
        <f ca="1">IF(M47="住宅",0,IF(L48&gt;J51,L60,J60))</f>
        <v>2093</v>
      </c>
      <c r="O46" s="1410" t="s">
        <v>807</v>
      </c>
      <c r="P46" s="1411" t="s">
        <v>808</v>
      </c>
      <c r="Q46" s="1412" t="s">
        <v>809</v>
      </c>
      <c r="R46" s="1412" t="s">
        <v>810</v>
      </c>
    </row>
    <row r="47" spans="1:18" s="1383" customFormat="1" ht="13.5" thickBot="1">
      <c r="A47" s="946" t="s">
        <v>683</v>
      </c>
      <c r="B47" s="978" t="s">
        <v>684</v>
      </c>
      <c r="C47" s="1117" t="s">
        <v>685</v>
      </c>
      <c r="D47" s="978" t="s">
        <v>686</v>
      </c>
      <c r="E47" s="1058" t="s">
        <v>687</v>
      </c>
      <c r="F47" s="1059"/>
      <c r="G47" s="722"/>
      <c r="I47" s="1413" t="s">
        <v>811</v>
      </c>
      <c r="J47" s="1414" t="s">
        <v>3529</v>
      </c>
      <c r="K47" s="1415" t="s">
        <v>812</v>
      </c>
      <c r="L47" s="1416">
        <f ca="1">INDIRECT("'数据-取费表'!d"&amp;$G$1)</f>
        <v>40</v>
      </c>
      <c r="M47" s="1379" t="str">
        <f>IF(ISNUMBER(FIND("住宅",C1)),"住宅","非住宅")</f>
        <v>非住宅</v>
      </c>
      <c r="O47" s="1417" t="s">
        <v>403</v>
      </c>
      <c r="P47" s="1418" t="s">
        <v>813</v>
      </c>
      <c r="Q47" s="1419">
        <f ca="1">C40+J29</f>
        <v>51252</v>
      </c>
      <c r="R47" s="1419" t="s">
        <v>814</v>
      </c>
    </row>
    <row r="48" spans="1:18" s="1383" customFormat="1" ht="28.5" thickBot="1">
      <c r="A48" s="1110" t="s">
        <v>438</v>
      </c>
      <c r="B48" s="300" t="s">
        <v>688</v>
      </c>
      <c r="C48" s="1358">
        <f ca="1">C49+C53+C55</f>
        <v>0</v>
      </c>
      <c r="D48" s="1112"/>
      <c r="E48" s="1113"/>
      <c r="F48" s="962"/>
      <c r="G48" s="722"/>
      <c r="H48" s="723"/>
      <c r="I48" s="1420" t="s">
        <v>815</v>
      </c>
      <c r="J48" s="1421" t="s">
        <v>3530</v>
      </c>
      <c r="K48" s="1422" t="s">
        <v>816</v>
      </c>
      <c r="L48" s="1423">
        <f ca="1">INDIRECT("'数据-取费表'!f"&amp;$G$1)</f>
        <v>25.67</v>
      </c>
      <c r="O48" s="1417" t="s">
        <v>404</v>
      </c>
      <c r="P48" s="1418" t="s">
        <v>817</v>
      </c>
      <c r="Q48" s="1419">
        <f ca="1">J60</f>
        <v>2093</v>
      </c>
      <c r="R48" s="1419" t="s">
        <v>818</v>
      </c>
    </row>
    <row r="49" spans="1:18" s="1383" customFormat="1" ht="13.5" thickBot="1">
      <c r="A49" s="975" t="s">
        <v>439</v>
      </c>
      <c r="B49" s="1370" t="s">
        <v>775</v>
      </c>
      <c r="C49" s="1114">
        <f ca="1">ROUND(F49*F51*F50*(1-F52)/10000,0)</f>
        <v>0</v>
      </c>
      <c r="D49" s="1055" t="s">
        <v>2106</v>
      </c>
      <c r="E49" s="1371" t="s">
        <v>776</v>
      </c>
      <c r="F49" s="1060"/>
      <c r="G49" s="1424"/>
      <c r="H49" s="723"/>
      <c r="I49" s="1420" t="s">
        <v>819</v>
      </c>
      <c r="J49" s="1425">
        <v>2022</v>
      </c>
      <c r="K49" s="1422" t="s">
        <v>820</v>
      </c>
      <c r="L49" s="1426"/>
      <c r="O49" s="1427" t="s">
        <v>405</v>
      </c>
      <c r="P49" s="1418" t="s">
        <v>821</v>
      </c>
      <c r="Q49" s="1419">
        <f ca="1">C29</f>
        <v>28004</v>
      </c>
      <c r="R49" s="1419" t="s">
        <v>814</v>
      </c>
    </row>
    <row r="50" spans="1:18" s="1383" customFormat="1" ht="13.5" thickBot="1">
      <c r="A50" s="976"/>
      <c r="B50" s="979"/>
      <c r="C50" s="1118"/>
      <c r="D50" s="953"/>
      <c r="E50" s="1056" t="s">
        <v>693</v>
      </c>
      <c r="F50" s="1057">
        <f ca="1">F7</f>
        <v>37564.170000000006</v>
      </c>
      <c r="H50" s="723"/>
      <c r="I50" s="1420" t="s">
        <v>822</v>
      </c>
      <c r="J50" s="1428">
        <f>SUMPRODUCT((I63:I65=J47)*(J62:L62=J48)*(J63:L65))</f>
        <v>60</v>
      </c>
      <c r="K50" s="1422" t="s">
        <v>823</v>
      </c>
      <c r="L50" s="1426"/>
      <c r="M50" s="1429"/>
      <c r="O50" s="1427" t="s">
        <v>406</v>
      </c>
      <c r="P50" s="1418" t="s">
        <v>824</v>
      </c>
      <c r="Q50" s="1430">
        <f ca="1">J58</f>
        <v>0.53900000000000003</v>
      </c>
      <c r="R50" s="1419"/>
    </row>
    <row r="51" spans="1:18" s="1383" customFormat="1" ht="13.5" thickBot="1">
      <c r="A51" s="977"/>
      <c r="B51" s="979"/>
      <c r="C51" s="980"/>
      <c r="D51" s="953"/>
      <c r="E51" s="981" t="s">
        <v>694</v>
      </c>
      <c r="F51" s="303">
        <f ca="1">F8</f>
        <v>365</v>
      </c>
      <c r="I51" s="1431" t="s">
        <v>825</v>
      </c>
      <c r="J51" s="1432">
        <f>IF(J49="",J50,J49+J50-YEAR('数据-取费表'!B2))</f>
        <v>58</v>
      </c>
      <c r="K51" s="1433" t="s">
        <v>826</v>
      </c>
      <c r="L51" s="1434">
        <f ca="1">ROUND(-PV(INDIRECT("'数据-取费表'!h"&amp;$G$1),J51,(C39-C13*C76),0),0)</f>
        <v>22480</v>
      </c>
      <c r="M51" s="1435"/>
      <c r="O51" s="1427" t="s">
        <v>407</v>
      </c>
      <c r="P51" s="1418" t="s">
        <v>827</v>
      </c>
      <c r="Q51" s="1430">
        <f>J52</f>
        <v>0.08</v>
      </c>
      <c r="R51" s="1419"/>
    </row>
    <row r="52" spans="1:18" s="1383" customFormat="1" ht="13.5" thickBot="1">
      <c r="A52" s="977"/>
      <c r="B52" s="979"/>
      <c r="C52" s="980"/>
      <c r="D52" s="953"/>
      <c r="E52" s="981" t="s">
        <v>695</v>
      </c>
      <c r="F52" s="1054"/>
      <c r="I52" s="1436" t="s">
        <v>828</v>
      </c>
      <c r="J52" s="1437">
        <v>0.08</v>
      </c>
      <c r="K52" s="1436" t="s">
        <v>829</v>
      </c>
      <c r="L52" s="1437"/>
      <c r="O52" s="1427" t="s">
        <v>408</v>
      </c>
      <c r="P52" s="1418" t="s">
        <v>830</v>
      </c>
      <c r="Q52" s="1419">
        <f ca="1">J53</f>
        <v>25.67</v>
      </c>
      <c r="R52" s="1419" t="s">
        <v>831</v>
      </c>
    </row>
    <row r="53" spans="1:18" s="1383" customFormat="1" ht="24.75" thickBot="1">
      <c r="A53" s="1152" t="s">
        <v>440</v>
      </c>
      <c r="B53" s="1372" t="s">
        <v>696</v>
      </c>
      <c r="C53" s="316">
        <f ca="1">ROUND(IF(F53="押一",C49/12*F11,IF(F53="押二",C49/12*2*F11,IF(F53="押三",C49/12*3*F11,C54*F11))),0)</f>
        <v>0</v>
      </c>
      <c r="D53" s="1365" t="s">
        <v>2112</v>
      </c>
      <c r="E53" s="313" t="s">
        <v>697</v>
      </c>
      <c r="F53" s="1116"/>
      <c r="I53" s="1438" t="s">
        <v>832</v>
      </c>
      <c r="J53" s="2167">
        <f ca="1">IF(M47="住宅",IF(D1="——",MAX(J51,L48),MAX(J51,L48-'数据-取费表'!B24)),IF(D1="——",MIN(J51,L48),MIN(J51,L48-'数据-取费表'!B24)))</f>
        <v>25.67</v>
      </c>
      <c r="K53" s="3698" t="s">
        <v>833</v>
      </c>
      <c r="L53" s="3699"/>
      <c r="O53" s="1417" t="s">
        <v>409</v>
      </c>
      <c r="P53" s="1418" t="s">
        <v>834</v>
      </c>
      <c r="Q53" s="1419">
        <f ca="1">Q47+Q48</f>
        <v>53345</v>
      </c>
      <c r="R53" s="1419" t="s">
        <v>410</v>
      </c>
    </row>
    <row r="54" spans="1:18" s="1383" customFormat="1" ht="13.5" thickBot="1">
      <c r="A54" s="1153"/>
      <c r="B54" s="1366" t="s">
        <v>675</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f ca="1">ROUND(IF(J47="钢混",J57/J50,1-(1-2%)*(J50-J57)/J50),3)</f>
        <v>0.53900000000000003</v>
      </c>
      <c r="K55" s="1444" t="s">
        <v>837</v>
      </c>
      <c r="L55" s="1445"/>
      <c r="O55" s="1410" t="s">
        <v>807</v>
      </c>
      <c r="P55" s="1411" t="s">
        <v>808</v>
      </c>
      <c r="Q55" s="1412" t="s">
        <v>809</v>
      </c>
      <c r="R55" s="1412" t="s">
        <v>810</v>
      </c>
    </row>
    <row r="56" spans="1:18" s="1383" customFormat="1" ht="25.5" thickTop="1" thickBot="1">
      <c r="A56" s="957">
        <v>2</v>
      </c>
      <c r="B56" s="958" t="s">
        <v>700</v>
      </c>
      <c r="C56" s="232">
        <f ca="1">C13</f>
        <v>27164</v>
      </c>
      <c r="D56" s="1446"/>
      <c r="E56" s="1447"/>
      <c r="F56" s="1439"/>
      <c r="I56" s="1448" t="s">
        <v>838</v>
      </c>
      <c r="J56" s="1449" t="s">
        <v>3531</v>
      </c>
      <c r="K56" s="1420" t="s">
        <v>839</v>
      </c>
      <c r="L56" s="1423" t="str">
        <f ca="1">IF(L48&lt;J51,"——",L48-J53)</f>
        <v>——</v>
      </c>
      <c r="O56" s="1417" t="s">
        <v>403</v>
      </c>
      <c r="P56" s="1418" t="s">
        <v>813</v>
      </c>
      <c r="Q56" s="1419">
        <f ca="1">C40+J29</f>
        <v>51252</v>
      </c>
      <c r="R56" s="1419" t="s">
        <v>814</v>
      </c>
    </row>
    <row r="57" spans="1:18" s="1383" customFormat="1" ht="24.75" thickBot="1">
      <c r="A57" s="1450"/>
      <c r="B57" s="950" t="s">
        <v>763</v>
      </c>
      <c r="C57" s="238">
        <f ca="1">C29</f>
        <v>28004</v>
      </c>
      <c r="D57" s="1451"/>
      <c r="E57" s="1452"/>
      <c r="F57" s="1453"/>
      <c r="I57" s="1454" t="s">
        <v>840</v>
      </c>
      <c r="J57" s="1455">
        <f ca="1">IF(OR(M47="住宅",J51&lt;L48,J56="是"),"——",J51-L48)</f>
        <v>32.33</v>
      </c>
      <c r="K57" s="1420" t="s">
        <v>841</v>
      </c>
      <c r="L57" s="1423" t="str">
        <f ca="1">IF(L48&lt;J51,"——",IF(L55="比较法",L49,IF(L55="基准地价",L50,L51)))</f>
        <v>——</v>
      </c>
      <c r="O57" s="1417" t="s">
        <v>404</v>
      </c>
      <c r="P57" s="1418" t="s">
        <v>842</v>
      </c>
      <c r="Q57" s="1419">
        <f ca="1">L60</f>
        <v>0</v>
      </c>
      <c r="R57" s="1419" t="s">
        <v>843</v>
      </c>
    </row>
    <row r="58" spans="1:18" s="1383" customFormat="1" ht="24.75" thickBot="1">
      <c r="A58" s="315" t="s">
        <v>393</v>
      </c>
      <c r="B58" s="958" t="s">
        <v>710</v>
      </c>
      <c r="C58" s="316">
        <f ca="1">ROUND(C59+C64+C65+C66,0)</f>
        <v>167</v>
      </c>
      <c r="D58" s="960" t="s">
        <v>711</v>
      </c>
      <c r="E58" s="961"/>
      <c r="F58" s="962"/>
      <c r="I58" s="1454" t="s">
        <v>844</v>
      </c>
      <c r="J58" s="1456">
        <f ca="1">IF(J55&lt;0.4,0.4,J55)</f>
        <v>0.53900000000000003</v>
      </c>
      <c r="K58" s="1433" t="s">
        <v>845</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f ca="1">IF(OR(M47="住宅",J51&lt;L48,J56="是"),"——",ROUND(C29*J58,0))</f>
        <v>15094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IF(项目基本情况!B11="自然人","——",ROUND(C48*F60/(1+'数据-取费表'!C42),2))</f>
        <v>0</v>
      </c>
      <c r="D60" s="964" t="s">
        <v>720</v>
      </c>
      <c r="E60" s="950" t="s">
        <v>708</v>
      </c>
      <c r="F60" s="331">
        <f t="shared" ref="F60:F66" si="0">F32</f>
        <v>5.6000000000000001E-2</v>
      </c>
      <c r="I60" s="1457" t="s">
        <v>849</v>
      </c>
      <c r="J60" s="1458">
        <f ca="1">IF(OR(M47="住宅",J51&lt;L48,J56="是"),"0",ROUND(J59/(1+J52)^J53,0))</f>
        <v>2093</v>
      </c>
      <c r="K60" s="1459" t="s">
        <v>850</v>
      </c>
      <c r="L60" s="1458">
        <f ca="1">IF(OR(M47="住宅",L48&lt;J51),0,ROUND(L57*(L58/L59-1),0))</f>
        <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IF(项目基本情况!B11="自然人","——",IF(D61="按租金收入计税",ROUND(C49*F61/(1+'数据-取费表'!C42),2),IF(D61="按房产原值计税",ROUND(C57*F61*0.7,2),INDIRECT("'数据-取费表'!Aj"&amp;$G$1))))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IF(项目基本情况!B11="自然人","——",ROUND(F62*F63/10000,2))</f>
        <v>0</v>
      </c>
      <c r="D62" s="965" t="s">
        <v>782</v>
      </c>
      <c r="E62" s="950" t="s">
        <v>783</v>
      </c>
      <c r="F62" s="325">
        <f t="shared" si="0"/>
        <v>1.5</v>
      </c>
      <c r="I62" s="1461" t="s">
        <v>854</v>
      </c>
      <c r="J62" s="1462" t="s">
        <v>855</v>
      </c>
      <c r="K62" s="1462" t="s">
        <v>856</v>
      </c>
      <c r="L62" s="1462" t="s">
        <v>857</v>
      </c>
      <c r="M62" s="1463" t="s">
        <v>858</v>
      </c>
      <c r="O62" s="1417" t="s">
        <v>409</v>
      </c>
      <c r="P62" s="1418" t="s">
        <v>859</v>
      </c>
      <c r="Q62" s="1419">
        <f ca="1">Q56+Q57</f>
        <v>51252</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ROUND(C57*F64,2)</f>
        <v>140.02000000000001</v>
      </c>
      <c r="D64" s="964" t="s">
        <v>787</v>
      </c>
      <c r="E64" s="950" t="s">
        <v>779</v>
      </c>
      <c r="F64" s="328">
        <f t="shared" ca="1" si="0"/>
        <v>5.0000000000000001E-3</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ROUND(C56*F65,2)</f>
        <v>27.16</v>
      </c>
      <c r="D65" s="964" t="s">
        <v>739</v>
      </c>
      <c r="E65" s="950" t="s">
        <v>740</v>
      </c>
      <c r="F65" s="330">
        <f t="shared" ca="1" si="0"/>
        <v>1E-3</v>
      </c>
      <c r="I65" s="1461" t="s">
        <v>863</v>
      </c>
      <c r="J65" s="1462">
        <v>40</v>
      </c>
      <c r="K65" s="1462">
        <v>30</v>
      </c>
      <c r="L65" s="1462">
        <v>50</v>
      </c>
      <c r="M65" s="1464">
        <v>0.02</v>
      </c>
      <c r="O65" s="1417" t="s">
        <v>403</v>
      </c>
      <c r="P65" s="1418" t="s">
        <v>864</v>
      </c>
      <c r="Q65" s="1419">
        <f ca="1">C40+J29</f>
        <v>51252</v>
      </c>
      <c r="R65" s="1419" t="s">
        <v>814</v>
      </c>
    </row>
    <row r="66" spans="1:18" s="1383" customFormat="1" ht="16.5" thickBot="1">
      <c r="A66" s="982" t="s">
        <v>789</v>
      </c>
      <c r="B66" s="950" t="s">
        <v>724</v>
      </c>
      <c r="C66" s="21">
        <f ca="1">ROUND(C48*F66,2)</f>
        <v>0</v>
      </c>
      <c r="D66" s="964" t="s">
        <v>790</v>
      </c>
      <c r="E66" s="950" t="s">
        <v>708</v>
      </c>
      <c r="F66" s="312">
        <f t="shared" ca="1" si="0"/>
        <v>0.01</v>
      </c>
      <c r="O66" s="1417" t="s">
        <v>404</v>
      </c>
      <c r="P66" s="1418" t="s">
        <v>842</v>
      </c>
      <c r="Q66" s="1419">
        <f ca="1">L60</f>
        <v>0</v>
      </c>
      <c r="R66" s="1419" t="s">
        <v>865</v>
      </c>
    </row>
    <row r="67" spans="1:18" s="1383" customFormat="1" ht="16.5" thickBot="1">
      <c r="A67" s="957" t="s">
        <v>394</v>
      </c>
      <c r="B67" s="967" t="s">
        <v>748</v>
      </c>
      <c r="C67" s="316">
        <f ca="1">C48-C58</f>
        <v>-167</v>
      </c>
      <c r="D67" s="963" t="s">
        <v>749</v>
      </c>
      <c r="E67" s="968"/>
      <c r="F67" s="969"/>
      <c r="O67" s="1427" t="s">
        <v>405</v>
      </c>
      <c r="P67" s="1418" t="s">
        <v>846</v>
      </c>
      <c r="Q67" s="1465">
        <f ca="1">L51</f>
        <v>22480</v>
      </c>
      <c r="R67" s="1419" t="s">
        <v>866</v>
      </c>
    </row>
    <row r="68" spans="1:18" s="1383" customFormat="1" ht="16.5" thickBot="1">
      <c r="A68" s="947" t="s">
        <v>395</v>
      </c>
      <c r="B68" s="948" t="s">
        <v>770</v>
      </c>
      <c r="C68" s="301">
        <f ca="1">ROUND(C67*(1-((1+F70)/(1+F68))^F69)/(F68-F70),0)</f>
        <v>-2268</v>
      </c>
      <c r="D68" s="965" t="s">
        <v>754</v>
      </c>
      <c r="E68" s="950" t="s">
        <v>755</v>
      </c>
      <c r="F68" s="312">
        <f ca="1">F40</f>
        <v>5.5E-2</v>
      </c>
      <c r="O68" s="1427" t="s">
        <v>406</v>
      </c>
      <c r="P68" s="1466" t="s">
        <v>867</v>
      </c>
      <c r="Q68" s="1419">
        <f ca="1">ROUND(Q69-Q70*Q71,0)</f>
        <v>1195</v>
      </c>
      <c r="R68" s="1419" t="s">
        <v>414</v>
      </c>
    </row>
    <row r="69" spans="1:18" s="1383" customFormat="1" ht="13.5" thickBot="1">
      <c r="A69" s="951"/>
      <c r="B69" s="952"/>
      <c r="C69" s="306"/>
      <c r="D69" s="970" t="s">
        <v>758</v>
      </c>
      <c r="E69" s="950" t="s">
        <v>759</v>
      </c>
      <c r="F69" s="333">
        <f ca="1">F41</f>
        <v>25.67</v>
      </c>
      <c r="O69" s="1427" t="s">
        <v>411</v>
      </c>
      <c r="P69" s="1466" t="s">
        <v>868</v>
      </c>
      <c r="Q69" s="1419">
        <f ca="1">C39</f>
        <v>3096</v>
      </c>
      <c r="R69" s="1419" t="s">
        <v>814</v>
      </c>
    </row>
    <row r="70" spans="1:18" s="1383" customFormat="1" ht="13.5" thickBot="1">
      <c r="A70" s="954"/>
      <c r="B70" s="955"/>
      <c r="C70" s="310"/>
      <c r="D70" s="966"/>
      <c r="E70" s="950" t="s">
        <v>762</v>
      </c>
      <c r="F70" s="1054"/>
      <c r="O70" s="1427" t="s">
        <v>412</v>
      </c>
      <c r="P70" s="1466" t="s">
        <v>869</v>
      </c>
      <c r="Q70" s="1419">
        <f ca="1">C13</f>
        <v>27164</v>
      </c>
      <c r="R70" s="1419" t="s">
        <v>814</v>
      </c>
    </row>
    <row r="71" spans="1:18" s="1383" customFormat="1" ht="13.5" thickBot="1">
      <c r="A71" s="971" t="s">
        <v>396</v>
      </c>
      <c r="B71" s="972" t="s">
        <v>772</v>
      </c>
      <c r="C71" s="336">
        <f ca="1">ROUND(C68*10000/F71,0)</f>
        <v>-604</v>
      </c>
      <c r="D71" s="973" t="s">
        <v>773</v>
      </c>
      <c r="E71" s="974" t="s">
        <v>774</v>
      </c>
      <c r="F71" s="339">
        <f ca="1">F43</f>
        <v>37564.170000000006</v>
      </c>
      <c r="O71" s="1427" t="s">
        <v>413</v>
      </c>
      <c r="P71" s="1466" t="s">
        <v>870</v>
      </c>
      <c r="Q71" s="1430">
        <f ca="1">C76</f>
        <v>7.0000000000000007E-2</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1901</v>
      </c>
      <c r="D75" s="1383"/>
      <c r="E75" s="1383"/>
      <c r="F75" s="1383"/>
      <c r="K75" s="1401"/>
      <c r="L75" s="1383"/>
      <c r="O75" s="1417" t="s">
        <v>409</v>
      </c>
      <c r="P75" s="1418" t="s">
        <v>834</v>
      </c>
      <c r="Q75" s="1419">
        <f ca="1">Q65+Q66</f>
        <v>51252</v>
      </c>
      <c r="R75" s="1419" t="s">
        <v>410</v>
      </c>
    </row>
    <row r="76" spans="1:18">
      <c r="B76" s="342" t="s">
        <v>792</v>
      </c>
      <c r="C76" s="343">
        <f ca="1">INDIRECT("'数据-取费表'!j"&amp;$G$1)</f>
        <v>7.0000000000000007E-2</v>
      </c>
      <c r="I76" s="1383"/>
      <c r="J76" s="1383"/>
      <c r="K76" s="1401"/>
      <c r="L76" s="1383"/>
    </row>
    <row r="77" spans="1:18">
      <c r="B77" s="344" t="s">
        <v>793</v>
      </c>
      <c r="C77" s="345"/>
      <c r="I77" s="1383"/>
      <c r="J77" s="1383"/>
      <c r="K77" s="1401"/>
      <c r="L77" s="1383"/>
    </row>
    <row r="78" spans="1:18">
      <c r="B78" s="270" t="s">
        <v>794</v>
      </c>
      <c r="C78" s="346"/>
    </row>
    <row r="79" spans="1:18">
      <c r="B79" s="340" t="s">
        <v>795</v>
      </c>
      <c r="C79" s="274">
        <f ca="1">1-C80</f>
        <v>0.38600000000000001</v>
      </c>
    </row>
    <row r="80" spans="1:18">
      <c r="B80" s="340" t="s">
        <v>796</v>
      </c>
      <c r="C80" s="274">
        <f ca="1">ROUND(C75/C39,3)</f>
        <v>0.61399999999999999</v>
      </c>
    </row>
    <row r="81" spans="2:3">
      <c r="B81" s="270" t="s">
        <v>797</v>
      </c>
      <c r="C81" s="238"/>
    </row>
    <row r="82" spans="2:3">
      <c r="B82" s="273" t="s">
        <v>798</v>
      </c>
      <c r="C82" s="275">
        <f ca="1">1-C83</f>
        <v>0.47</v>
      </c>
    </row>
    <row r="83" spans="2:3">
      <c r="B83" s="273" t="s">
        <v>799</v>
      </c>
      <c r="C83" s="274">
        <f ca="1">ROUND(C13/C40,3)</f>
        <v>0.53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c r="D1" s="1361" t="s">
        <v>43</v>
      </c>
      <c r="E1" s="1362" t="s">
        <v>674</v>
      </c>
      <c r="F1" s="1062">
        <f ca="1">J53</f>
        <v>0</v>
      </c>
      <c r="G1" s="1377">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874</v>
      </c>
      <c r="B2" s="3423" t="e">
        <f ca="1">ROUND(D2/10000,4)</f>
        <v>#DIV/0!</v>
      </c>
      <c r="C2" s="1386" t="s">
        <v>875</v>
      </c>
      <c r="D2" s="1470" t="e">
        <f ca="1">C40+J29+L46</f>
        <v>#DIV/0!</v>
      </c>
      <c r="E2" s="1387" t="s">
        <v>876</v>
      </c>
      <c r="F2" s="1388"/>
      <c r="G2" s="2704"/>
      <c r="H2" s="2693"/>
      <c r="I2" s="2693"/>
      <c r="J2" s="2693"/>
      <c r="K2" s="2694"/>
      <c r="L2" s="2693"/>
      <c r="M2" s="2693"/>
    </row>
    <row r="3" spans="1:37" ht="18" customHeight="1" thickBot="1">
      <c r="A3" s="1389" t="s">
        <v>877</v>
      </c>
      <c r="B3" s="1390">
        <f ca="1">IF(ISERROR(D2/F43),0,ROUND(D2/F43,0))</f>
        <v>0</v>
      </c>
      <c r="C3" s="1386" t="s">
        <v>878</v>
      </c>
      <c r="D3" s="1386"/>
      <c r="E3" s="1387"/>
      <c r="F3" s="1388"/>
      <c r="G3" s="2704"/>
      <c r="H3" s="683" t="s">
        <v>872</v>
      </c>
      <c r="I3" s="1381"/>
      <c r="J3" s="1381"/>
      <c r="K3" s="1382"/>
      <c r="L3" s="1381"/>
      <c r="M3" s="1381"/>
    </row>
    <row r="4" spans="1:37" ht="18" customHeight="1">
      <c r="A4" s="295" t="s">
        <v>879</v>
      </c>
      <c r="B4" s="296" t="s">
        <v>880</v>
      </c>
      <c r="C4" s="296" t="s">
        <v>881</v>
      </c>
      <c r="D4" s="296" t="s">
        <v>882</v>
      </c>
      <c r="E4" s="297" t="s">
        <v>883</v>
      </c>
      <c r="F4" s="298"/>
      <c r="G4" s="1383"/>
      <c r="H4" s="295" t="s">
        <v>879</v>
      </c>
      <c r="I4" s="296" t="s">
        <v>880</v>
      </c>
      <c r="J4" s="296" t="s">
        <v>881</v>
      </c>
      <c r="K4" s="296" t="s">
        <v>882</v>
      </c>
      <c r="L4" s="297" t="s">
        <v>883</v>
      </c>
      <c r="M4" s="298"/>
    </row>
    <row r="5" spans="1:37" ht="18" customHeight="1">
      <c r="A5" s="299">
        <v>1</v>
      </c>
      <c r="B5" s="300" t="s">
        <v>884</v>
      </c>
      <c r="C5" s="1070">
        <f ca="1">C6+C10+C12</f>
        <v>0</v>
      </c>
      <c r="D5" s="1363" t="s">
        <v>885</v>
      </c>
      <c r="E5" s="1071"/>
      <c r="F5" s="1072"/>
      <c r="G5" s="1383"/>
      <c r="H5" s="299">
        <v>1</v>
      </c>
      <c r="I5" s="300" t="s">
        <v>884</v>
      </c>
      <c r="J5" s="1070">
        <f ca="1">J6+J10+J12</f>
        <v>0</v>
      </c>
      <c r="K5" s="1363" t="s">
        <v>885</v>
      </c>
      <c r="L5" s="1071"/>
      <c r="M5" s="1072"/>
    </row>
    <row r="6" spans="1:37" ht="18" customHeight="1">
      <c r="A6" s="1069" t="s">
        <v>398</v>
      </c>
      <c r="B6" s="3700" t="s">
        <v>690</v>
      </c>
      <c r="C6" s="1074">
        <f ca="1">ROUND(F6*F8*F7*(1-F9),0)</f>
        <v>0</v>
      </c>
      <c r="D6" s="155" t="s">
        <v>2102</v>
      </c>
      <c r="E6" s="302" t="s">
        <v>692</v>
      </c>
      <c r="F6" s="303">
        <f ca="1">INDIRECT("'数据-取费表'!u"&amp;$G$1)</f>
        <v>0</v>
      </c>
      <c r="G6" s="1383"/>
      <c r="H6" s="1069" t="s">
        <v>398</v>
      </c>
      <c r="I6" s="3700" t="s">
        <v>690</v>
      </c>
      <c r="J6" s="301">
        <f ca="1">ROUND(M6*M8*M7*(1-M9),0)</f>
        <v>0</v>
      </c>
      <c r="K6" s="1375" t="s">
        <v>2103</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0</v>
      </c>
      <c r="G7" s="1383"/>
      <c r="H7" s="304"/>
      <c r="I7" s="3701"/>
      <c r="J7" s="306"/>
      <c r="K7" s="307"/>
      <c r="L7" s="302" t="s">
        <v>693</v>
      </c>
      <c r="M7" s="303">
        <f ca="1">F7</f>
        <v>0</v>
      </c>
    </row>
    <row r="8" spans="1:37" ht="18" customHeight="1">
      <c r="A8" s="304"/>
      <c r="B8" s="3701"/>
      <c r="C8" s="306"/>
      <c r="D8" s="307"/>
      <c r="E8" s="302" t="s">
        <v>694</v>
      </c>
      <c r="F8" s="303">
        <f ca="1">INDIRECT("'数据-取费表'!ai"&amp;$G$1)</f>
        <v>0</v>
      </c>
      <c r="G8" s="1383"/>
      <c r="H8" s="304"/>
      <c r="I8" s="3701"/>
      <c r="J8" s="306"/>
      <c r="K8" s="307"/>
      <c r="L8" s="302" t="s">
        <v>694</v>
      </c>
      <c r="M8" s="303">
        <f ca="1">INDIRECT("'数据-取费表'!ai"&amp;$G$1)</f>
        <v>0</v>
      </c>
    </row>
    <row r="9" spans="1:37" ht="18" customHeight="1">
      <c r="A9" s="304"/>
      <c r="B9" s="3702"/>
      <c r="C9" s="306"/>
      <c r="D9" s="307"/>
      <c r="E9" s="302" t="s">
        <v>695</v>
      </c>
      <c r="F9" s="312">
        <f ca="1">INDIRECT("'数据-取费表'!w"&amp;$G$1)</f>
        <v>0</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0</v>
      </c>
      <c r="D10" s="1365" t="s">
        <v>2112</v>
      </c>
      <c r="E10" s="313" t="s">
        <v>697</v>
      </c>
      <c r="F10" s="1116"/>
      <c r="G10" s="1383"/>
      <c r="H10" s="1069" t="s">
        <v>402</v>
      </c>
      <c r="I10" s="1364" t="s">
        <v>696</v>
      </c>
      <c r="J10" s="301">
        <f ca="1">ROUND(IF(M10="押一",J6/12*M11,IF(M10="押二",J6/12*2*M11,IF(M10="押三",J6/12*3*M11,J11*M11))),0)</f>
        <v>0</v>
      </c>
      <c r="K10" s="1376" t="s">
        <v>2114</v>
      </c>
      <c r="L10" s="313" t="s">
        <v>697</v>
      </c>
      <c r="M10" s="1116"/>
    </row>
    <row r="11" spans="1:37" ht="18" customHeight="1">
      <c r="A11" s="308"/>
      <c r="B11" s="1366" t="s">
        <v>886</v>
      </c>
      <c r="C11" s="959"/>
      <c r="D11" s="307"/>
      <c r="E11" s="313" t="s">
        <v>698</v>
      </c>
      <c r="F11" s="314">
        <f ca="1">'数据-取费表'!B39</f>
        <v>1.4999999999999999E-2</v>
      </c>
      <c r="G11" s="1383"/>
      <c r="H11" s="1077"/>
      <c r="I11" s="1366" t="s">
        <v>887</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0</v>
      </c>
      <c r="D13" s="1081" t="s">
        <v>701</v>
      </c>
      <c r="E13" s="1081" t="s">
        <v>702</v>
      </c>
      <c r="F13" s="1082">
        <f ca="1">INDIRECT("'数据-取费表'!y"&amp;$G$1)</f>
        <v>0</v>
      </c>
      <c r="G13" s="1383"/>
      <c r="H13" s="1079">
        <v>2</v>
      </c>
      <c r="I13" s="1080" t="s">
        <v>700</v>
      </c>
      <c r="J13" s="1068">
        <f ca="1">ROUND(J14*J15,0)</f>
        <v>0</v>
      </c>
      <c r="K13" s="1087" t="s">
        <v>701</v>
      </c>
      <c r="L13" s="1391"/>
      <c r="M13" s="1392"/>
    </row>
    <row r="14" spans="1:37" ht="18" customHeight="1">
      <c r="A14" s="982" t="s">
        <v>397</v>
      </c>
      <c r="B14" s="302" t="s">
        <v>703</v>
      </c>
      <c r="C14" s="318">
        <f ca="1">ROUND(INDIRECT("'数据-取费表'!l"&amp;$G$1)*F43+'数据-取费表'!L14*INDIRECT("'数据-取费表'!S"&amp;$G$1),0)</f>
        <v>0</v>
      </c>
      <c r="D14" s="1344" t="s">
        <v>704</v>
      </c>
      <c r="E14" s="1341"/>
      <c r="F14" s="319"/>
      <c r="G14" s="1383"/>
      <c r="H14" s="982" t="s">
        <v>398</v>
      </c>
      <c r="I14" s="302" t="s">
        <v>705</v>
      </c>
      <c r="J14" s="21">
        <f ca="1">C29</f>
        <v>0</v>
      </c>
      <c r="K14" s="12"/>
      <c r="L14" s="807"/>
      <c r="M14" s="808"/>
    </row>
    <row r="15" spans="1:37" s="1396" customFormat="1" ht="18" customHeight="1" thickBot="1">
      <c r="A15" s="982" t="s">
        <v>399</v>
      </c>
      <c r="B15" s="302" t="s">
        <v>706</v>
      </c>
      <c r="C15" s="21">
        <f ca="1">ROUND(C14*F15,0)</f>
        <v>0</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ROUND(INDIRECT("'数据-取费表'!l"&amp;$G$1)*F43*F16,0)</f>
        <v>0</v>
      </c>
      <c r="D16" s="302" t="s">
        <v>707</v>
      </c>
      <c r="E16" s="302" t="s">
        <v>708</v>
      </c>
      <c r="F16" s="322">
        <f ca="1">IF(INDIRECT("'数据-取费表'!c"&amp;$G$1)="住宅",'数据-取费表'!B34,0)</f>
        <v>0</v>
      </c>
      <c r="G16" s="1383"/>
      <c r="H16" s="1079" t="s">
        <v>393</v>
      </c>
      <c r="I16" s="1080" t="s">
        <v>710</v>
      </c>
      <c r="J16" s="310">
        <f ca="1">ROUND(J17+J22+J23+J24,0)</f>
        <v>0</v>
      </c>
      <c r="K16" s="1087" t="s">
        <v>711</v>
      </c>
      <c r="L16" s="1088"/>
      <c r="M16" s="1072"/>
    </row>
    <row r="17" spans="1:37" s="1396" customFormat="1" ht="18" customHeight="1">
      <c r="A17" s="982" t="s">
        <v>677</v>
      </c>
      <c r="B17" s="302" t="s">
        <v>712</v>
      </c>
      <c r="C17" s="21">
        <f ca="1">ROUND(F17*(F43+INDIRECT("'数据-取费表'!S"&amp;$G$1)),0)</f>
        <v>0</v>
      </c>
      <c r="D17" s="302" t="s">
        <v>713</v>
      </c>
      <c r="E17" s="302" t="s">
        <v>714</v>
      </c>
      <c r="F17" s="23">
        <f>'数据-取费表'!B35</f>
        <v>200</v>
      </c>
      <c r="G17" s="1395"/>
      <c r="H17" s="982" t="s">
        <v>398</v>
      </c>
      <c r="I17" s="302" t="s">
        <v>715</v>
      </c>
      <c r="J17" s="2315">
        <f ca="1">ROUND(IF(AND(项目基本情况!B11="自然人",项目基本情况!B10="北京市"),J6*M17/(1+'数据-取费表'!C42),J18+J19+J20),0)</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0</v>
      </c>
      <c r="D18" s="302" t="s">
        <v>707</v>
      </c>
      <c r="E18" s="302" t="s">
        <v>708</v>
      </c>
      <c r="F18" s="322">
        <f>'数据-取费表'!B36</f>
        <v>1.4999999999999999E-2</v>
      </c>
      <c r="G18" s="1395"/>
      <c r="H18" s="982" t="s">
        <v>397</v>
      </c>
      <c r="I18" s="302" t="s">
        <v>719</v>
      </c>
      <c r="J18" s="21">
        <f ca="1">ROUND(J6*M18/(1+'数据-取费表'!C42),0)</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0</v>
      </c>
      <c r="D19" s="131" t="s">
        <v>722</v>
      </c>
      <c r="E19" s="1359"/>
      <c r="F19" s="23"/>
      <c r="G19" s="1383"/>
      <c r="H19" s="982" t="s">
        <v>399</v>
      </c>
      <c r="I19" s="302" t="s">
        <v>723</v>
      </c>
      <c r="J19" s="21">
        <f ca="1">IF(K19="按租金收入计税",ROUND(J6*M19/(1+'数据-取费表'!C42),0),ROUND(C29*M19*0.7,0))</f>
        <v>0</v>
      </c>
      <c r="K19" s="1369" t="s">
        <v>3324</v>
      </c>
      <c r="L19" s="302" t="s">
        <v>708</v>
      </c>
      <c r="M19" s="322">
        <f>IF(K19="按租金收入计税",'数据-取费表'!B51,'数据-取费表'!B50)</f>
        <v>0.12</v>
      </c>
    </row>
    <row r="20" spans="1:37" s="1396" customFormat="1" ht="18" customHeight="1">
      <c r="A20" s="982" t="s">
        <v>402</v>
      </c>
      <c r="B20" s="302" t="s">
        <v>724</v>
      </c>
      <c r="C20" s="21">
        <f ca="1">ROUND(C19*F20,0)</f>
        <v>0</v>
      </c>
      <c r="D20" s="323" t="s">
        <v>725</v>
      </c>
      <c r="E20" s="302" t="s">
        <v>708</v>
      </c>
      <c r="F20" s="322">
        <f>'数据-取费表'!B37</f>
        <v>0.02</v>
      </c>
      <c r="G20" s="1395"/>
      <c r="H20" s="982" t="s">
        <v>676</v>
      </c>
      <c r="I20" s="155" t="s">
        <v>726</v>
      </c>
      <c r="J20" s="22">
        <f ca="1">ROUND(M20*M21,0)</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0</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ROUND(J14*M22,0)</f>
        <v>0</v>
      </c>
      <c r="K22" s="1343" t="s">
        <v>735</v>
      </c>
      <c r="L22" s="302" t="s">
        <v>708</v>
      </c>
      <c r="M22" s="328">
        <f ca="1">INDIRECT("'数据-取费表'!Ak"&amp;$G$1)</f>
        <v>0</v>
      </c>
    </row>
    <row r="23" spans="1:37" s="1396" customFormat="1" ht="18" customHeight="1">
      <c r="A23" s="982" t="s">
        <v>397</v>
      </c>
      <c r="B23" s="302" t="s">
        <v>736</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ROUND(J13*M23,0)</f>
        <v>0</v>
      </c>
      <c r="K23" s="1343" t="s">
        <v>739</v>
      </c>
      <c r="L23" s="302" t="s">
        <v>740</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ROUND(J5*M24,0)</f>
        <v>0</v>
      </c>
      <c r="K24" s="1092" t="s">
        <v>744</v>
      </c>
      <c r="L24" s="1090" t="s">
        <v>740</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745</v>
      </c>
      <c r="B25" s="302" t="s">
        <v>746</v>
      </c>
      <c r="C25" s="21"/>
      <c r="D25" s="131" t="s">
        <v>747</v>
      </c>
      <c r="E25" s="1359"/>
      <c r="F25" s="23"/>
      <c r="G25" s="1383"/>
      <c r="H25" s="1079" t="s">
        <v>394</v>
      </c>
      <c r="I25" s="1094" t="s">
        <v>748</v>
      </c>
      <c r="J25" s="310">
        <f ca="1">J5-J16</f>
        <v>0</v>
      </c>
      <c r="K25" s="1095" t="s">
        <v>749</v>
      </c>
      <c r="L25" s="1096"/>
      <c r="M25" s="1097"/>
    </row>
    <row r="26" spans="1:37" ht="18" customHeight="1">
      <c r="A26" s="982" t="s">
        <v>397</v>
      </c>
      <c r="B26" s="302" t="s">
        <v>750</v>
      </c>
      <c r="C26" s="21">
        <f ca="1">ROUND((C19+C20)*F26,0)</f>
        <v>0</v>
      </c>
      <c r="D26" s="323" t="s">
        <v>751</v>
      </c>
      <c r="E26" s="313" t="s">
        <v>752</v>
      </c>
      <c r="F26" s="312">
        <f ca="1">INDIRECT("'数据-取费表'!q"&amp;$G$1)</f>
        <v>0</v>
      </c>
      <c r="G26" s="1383"/>
      <c r="H26" s="299" t="s">
        <v>395</v>
      </c>
      <c r="I26" s="300" t="s">
        <v>753</v>
      </c>
      <c r="J26" s="301">
        <f ca="1">IF(J5&lt;&gt;0,ROUND(J25*(1-((1+M28)/(1+M26))^M27)/(M26-M28),0),0)</f>
        <v>0</v>
      </c>
      <c r="K26" s="324" t="s">
        <v>754</v>
      </c>
      <c r="L26" s="302" t="s">
        <v>755</v>
      </c>
      <c r="M26" s="312">
        <f ca="1">INDIRECT("'数据-取费表'!I"&amp;$G$1)</f>
        <v>0</v>
      </c>
    </row>
    <row r="27" spans="1:37" ht="18" customHeight="1">
      <c r="A27" s="982" t="s">
        <v>399</v>
      </c>
      <c r="B27" s="302" t="s">
        <v>756</v>
      </c>
      <c r="C27" s="21">
        <f ca="1">ROUND(F21*F26,4)</f>
        <v>0</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0</v>
      </c>
      <c r="D29" s="1092"/>
      <c r="E29" s="1090"/>
      <c r="F29" s="1093"/>
      <c r="G29" s="1395"/>
      <c r="H29" s="334" t="s">
        <v>396</v>
      </c>
      <c r="I29" s="335" t="s">
        <v>764</v>
      </c>
      <c r="J29" s="336">
        <f ca="1">ROUND(J26/(1+F40)^F41,0)</f>
        <v>0</v>
      </c>
      <c r="K29" s="337" t="s">
        <v>765</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0</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ROUND(IF(AND(项目基本情况!B11="自然人",项目基本情况!B10="北京市"),C6*F31/(1+'数据-取费表'!C42),C32+C33+C34),0)</f>
        <v>0</v>
      </c>
      <c r="D31" s="1344" t="s">
        <v>716</v>
      </c>
      <c r="E31" s="1343" t="s">
        <v>766</v>
      </c>
      <c r="F31" s="2314">
        <f ca="1">IF(项目基本情况!B11="企业","——",IF(M47="住宅",IF(F6*F7*F8/12/(1+'数据-取费表'!F30)&gt;100000,4%,2.5%),IF(F6*F7*F8/12/(1+'数据-取费表'!F30)&gt;100000,12%,7%)))</f>
        <v>7.0000000000000007E-2</v>
      </c>
      <c r="G31" s="1383"/>
      <c r="H31" s="2806" t="s">
        <v>2295</v>
      </c>
      <c r="I31" s="1397"/>
      <c r="J31" s="1398"/>
      <c r="K31" s="2474"/>
      <c r="L31" s="2696"/>
      <c r="M31" s="2697"/>
    </row>
    <row r="32" spans="1:37" ht="18" customHeight="1">
      <c r="A32" s="982" t="s">
        <v>397</v>
      </c>
      <c r="B32" s="302" t="s">
        <v>719</v>
      </c>
      <c r="C32" s="21">
        <f ca="1">IF(项目基本情况!B11="自然人","——",ROUND(C6*F32/(1+'数据-取费表'!C42),0))</f>
        <v>0</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IF(项目基本情况!B11="自然人","——",IF(D33="按租金收入计税",ROUND(C6*F33/(1+'数据-取费表'!C42),0),IF(D33="按房产原值计税",ROUND(C29*F33*0.7,0),INDIRECT("'数据-取费表'!Aj"&amp;$G$1))))</f>
        <v>0</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IF(项目基本情况!B11="自然人","——",ROUND(F34*F35,0))</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ROUND(C29*F36,0)</f>
        <v>0</v>
      </c>
      <c r="D36" s="1343" t="s">
        <v>767</v>
      </c>
      <c r="E36" s="302" t="s">
        <v>708</v>
      </c>
      <c r="F36" s="328">
        <f ca="1">INDIRECT("'数据-取费表'!Ak"&amp;$G$1)</f>
        <v>0</v>
      </c>
      <c r="G36" s="1383"/>
      <c r="H36" s="2698"/>
      <c r="I36" s="1397"/>
      <c r="J36" s="1398"/>
      <c r="K36" s="2542"/>
      <c r="L36" s="2698"/>
      <c r="M36" s="2698"/>
    </row>
    <row r="37" spans="1:18" ht="18" customHeight="1">
      <c r="A37" s="982" t="s">
        <v>437</v>
      </c>
      <c r="B37" s="302" t="s">
        <v>738</v>
      </c>
      <c r="C37" s="21">
        <f ca="1">ROUND(C13*F37,0)</f>
        <v>0</v>
      </c>
      <c r="D37" s="1343" t="s">
        <v>739</v>
      </c>
      <c r="E37" s="302" t="s">
        <v>740</v>
      </c>
      <c r="F37" s="330">
        <f ca="1">INDIRECT("'数据-取费表'!Al"&amp;$G$1)</f>
        <v>0</v>
      </c>
      <c r="G37" s="1383"/>
      <c r="H37" s="2698"/>
      <c r="I37" s="1397"/>
      <c r="J37" s="1398"/>
      <c r="K37" s="2542"/>
      <c r="L37" s="2698"/>
      <c r="M37" s="2698"/>
    </row>
    <row r="38" spans="1:18" ht="18" customHeight="1" thickBot="1">
      <c r="A38" s="1089" t="s">
        <v>680</v>
      </c>
      <c r="B38" s="1090" t="s">
        <v>724</v>
      </c>
      <c r="C38" s="1091">
        <f ca="1">ROUND(C5*F38,0)</f>
        <v>0</v>
      </c>
      <c r="D38" s="1092" t="s">
        <v>744</v>
      </c>
      <c r="E38" s="1090" t="s">
        <v>740</v>
      </c>
      <c r="F38" s="1086">
        <f ca="1">INDIRECT("'数据-取费表'!Am"&amp;$G$1)</f>
        <v>0</v>
      </c>
      <c r="G38" s="1383"/>
      <c r="H38" s="2698"/>
      <c r="I38" s="1397"/>
      <c r="J38" s="1398"/>
      <c r="K38" s="2702"/>
      <c r="L38" s="2698"/>
      <c r="M38" s="2698"/>
    </row>
    <row r="39" spans="1:18" ht="24.6" customHeight="1" thickTop="1">
      <c r="A39" s="1079" t="s">
        <v>394</v>
      </c>
      <c r="B39" s="1094" t="s">
        <v>768</v>
      </c>
      <c r="C39" s="310">
        <f ca="1">C5-C30</f>
        <v>0</v>
      </c>
      <c r="D39" s="1095" t="s">
        <v>769</v>
      </c>
      <c r="E39" s="1096"/>
      <c r="F39" s="1097"/>
      <c r="G39" s="1383"/>
      <c r="H39" s="2698"/>
      <c r="I39" s="1397"/>
      <c r="J39" s="1398"/>
      <c r="K39" s="2702"/>
      <c r="L39" s="2698"/>
      <c r="M39" s="2698"/>
    </row>
    <row r="40" spans="1:18" ht="18" customHeight="1">
      <c r="A40" s="299" t="s">
        <v>395</v>
      </c>
      <c r="B40" s="300" t="s">
        <v>770</v>
      </c>
      <c r="C40" s="301" t="e">
        <f ca="1">ROUND(C39*(1-((1+F42)/(1+F40))^F41)/(F40-F42),0)</f>
        <v>#DIV/0!</v>
      </c>
      <c r="D40" s="324" t="s">
        <v>754</v>
      </c>
      <c r="E40" s="302" t="s">
        <v>755</v>
      </c>
      <c r="F40" s="312">
        <f ca="1">INDIRECT("'数据-取费表'!I"&amp;$G$1)</f>
        <v>0</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0</v>
      </c>
      <c r="G41" s="1383"/>
      <c r="H41" s="1190"/>
      <c r="I41" s="1397"/>
      <c r="J41" s="1398"/>
      <c r="K41" s="2542"/>
      <c r="L41" s="1190"/>
      <c r="M41" s="1190"/>
    </row>
    <row r="42" spans="1:18" ht="18" customHeight="1">
      <c r="A42" s="308"/>
      <c r="B42" s="309"/>
      <c r="C42" s="310"/>
      <c r="D42" s="327"/>
      <c r="E42" s="302" t="s">
        <v>762</v>
      </c>
      <c r="F42" s="312">
        <f ca="1">INDIRECT("'数据-取费表'!v"&amp;$G$1)</f>
        <v>0</v>
      </c>
      <c r="G42" s="1383"/>
      <c r="H42" s="1190"/>
      <c r="I42" s="1397"/>
      <c r="J42" s="1398"/>
      <c r="K42" s="2542"/>
      <c r="L42" s="1190"/>
      <c r="M42" s="1190"/>
    </row>
    <row r="43" spans="1:18" ht="18" customHeight="1" thickBot="1">
      <c r="A43" s="334" t="s">
        <v>396</v>
      </c>
      <c r="B43" s="335" t="s">
        <v>772</v>
      </c>
      <c r="C43" s="336" t="e">
        <f ca="1">ROUND(C40/F43,0)</f>
        <v>#DIV/0!</v>
      </c>
      <c r="D43" s="337" t="s">
        <v>773</v>
      </c>
      <c r="E43" s="338" t="s">
        <v>774</v>
      </c>
      <c r="F43" s="339">
        <f ca="1">INDIRECT("'数据-取费表'!k"&amp;$G$1)</f>
        <v>0</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3429" t="s">
        <v>3340</v>
      </c>
      <c r="B45" s="1399"/>
      <c r="C45" s="1471" t="e">
        <f ca="1">ROUND((C68-C40)/10000,4)</f>
        <v>#DIV/0!</v>
      </c>
      <c r="D45" s="3430" t="s">
        <v>3341</v>
      </c>
      <c r="E45" s="1399"/>
      <c r="F45" s="1399"/>
      <c r="O45" s="1402" t="s">
        <v>804</v>
      </c>
      <c r="P45" s="1460"/>
      <c r="Q45" s="1460"/>
      <c r="R45" s="1460"/>
    </row>
    <row r="46" spans="1:18" s="1383" customFormat="1" ht="13.5" thickBot="1">
      <c r="A46" s="1403" t="s">
        <v>805</v>
      </c>
      <c r="C46" s="1404" t="e">
        <f ca="1">ROUND(C45,0)</f>
        <v>#DIV/0!</v>
      </c>
      <c r="D46" s="1405" t="str">
        <f>C2</f>
        <v>万元</v>
      </c>
      <c r="I46" s="1406" t="s">
        <v>806</v>
      </c>
      <c r="J46" s="1407"/>
      <c r="K46" s="1408"/>
      <c r="L46" s="1409" t="e">
        <f ca="1">IF(M47="住宅",0,IF(L48&gt;J51,L60,J60))</f>
        <v>#DIV/0!</v>
      </c>
      <c r="O46" s="1410" t="s">
        <v>807</v>
      </c>
      <c r="P46" s="1411" t="s">
        <v>808</v>
      </c>
      <c r="Q46" s="1412" t="s">
        <v>809</v>
      </c>
      <c r="R46" s="1412" t="s">
        <v>810</v>
      </c>
    </row>
    <row r="47" spans="1:18" s="1383" customFormat="1" ht="13.5" thickBot="1">
      <c r="A47" s="946" t="s">
        <v>683</v>
      </c>
      <c r="B47" s="978" t="s">
        <v>684</v>
      </c>
      <c r="C47" s="978" t="s">
        <v>685</v>
      </c>
      <c r="D47" s="978" t="s">
        <v>686</v>
      </c>
      <c r="E47" s="1058" t="s">
        <v>687</v>
      </c>
      <c r="F47" s="1059"/>
      <c r="G47" s="722"/>
      <c r="I47" s="1413" t="s">
        <v>811</v>
      </c>
      <c r="J47" s="1414"/>
      <c r="K47" s="1415" t="s">
        <v>812</v>
      </c>
      <c r="L47" s="1416">
        <f ca="1">INDIRECT("'数据-取费表'!d"&amp;$G$1)</f>
        <v>0</v>
      </c>
      <c r="M47" s="1379" t="str">
        <f>IF(ISNUMBER(FIND("住宅",C1)),"住宅","非住宅")</f>
        <v>非住宅</v>
      </c>
      <c r="O47" s="1417" t="s">
        <v>403</v>
      </c>
      <c r="P47" s="1418" t="s">
        <v>813</v>
      </c>
      <c r="Q47" s="1419" t="e">
        <f ca="1">C40+J29</f>
        <v>#DIV/0!</v>
      </c>
      <c r="R47" s="1419" t="s">
        <v>814</v>
      </c>
    </row>
    <row r="48" spans="1:18" s="1383" customFormat="1" ht="28.5" thickBot="1">
      <c r="A48" s="1110" t="s">
        <v>438</v>
      </c>
      <c r="B48" s="300" t="s">
        <v>688</v>
      </c>
      <c r="C48" s="1358">
        <f ca="1">C49+C53+C55</f>
        <v>0</v>
      </c>
      <c r="D48" s="1112"/>
      <c r="E48" s="1113"/>
      <c r="F48" s="962"/>
      <c r="G48" s="722"/>
      <c r="H48" s="723"/>
      <c r="I48" s="1420" t="s">
        <v>815</v>
      </c>
      <c r="J48" s="1421"/>
      <c r="K48" s="1422" t="s">
        <v>816</v>
      </c>
      <c r="L48" s="1423">
        <f ca="1">INDIRECT("'数据-取费表'!f"&amp;$G$1)</f>
        <v>0</v>
      </c>
      <c r="O48" s="1417" t="s">
        <v>404</v>
      </c>
      <c r="P48" s="1418" t="s">
        <v>817</v>
      </c>
      <c r="Q48" s="1419" t="e">
        <f ca="1">J60</f>
        <v>#DIV/0!</v>
      </c>
      <c r="R48" s="1419" t="s">
        <v>818</v>
      </c>
    </row>
    <row r="49" spans="1:18" s="1383" customFormat="1" ht="13.5" thickBot="1">
      <c r="A49" s="975" t="s">
        <v>439</v>
      </c>
      <c r="B49" s="1370" t="s">
        <v>775</v>
      </c>
      <c r="C49" s="1114">
        <f ca="1">ROUND(F49*F51*F50*(1-F52),0)</f>
        <v>0</v>
      </c>
      <c r="D49" s="1055" t="s">
        <v>691</v>
      </c>
      <c r="E49" s="1371" t="s">
        <v>776</v>
      </c>
      <c r="F49" s="1060"/>
      <c r="G49" s="1424"/>
      <c r="H49" s="723"/>
      <c r="I49" s="1420" t="s">
        <v>819</v>
      </c>
      <c r="J49" s="1425"/>
      <c r="K49" s="1422" t="s">
        <v>820</v>
      </c>
      <c r="L49" s="1426"/>
      <c r="O49" s="1427" t="s">
        <v>405</v>
      </c>
      <c r="P49" s="1418" t="s">
        <v>821</v>
      </c>
      <c r="Q49" s="1419">
        <f ca="1">C29</f>
        <v>0</v>
      </c>
      <c r="R49" s="1419" t="s">
        <v>814</v>
      </c>
    </row>
    <row r="50" spans="1:18" s="1383" customFormat="1" ht="13.5" thickBot="1">
      <c r="A50" s="976"/>
      <c r="B50" s="979"/>
      <c r="C50" s="980"/>
      <c r="D50" s="953"/>
      <c r="E50" s="1056" t="s">
        <v>693</v>
      </c>
      <c r="F50" s="1057">
        <f ca="1">F7</f>
        <v>0</v>
      </c>
      <c r="H50" s="723"/>
      <c r="I50" s="1420" t="s">
        <v>822</v>
      </c>
      <c r="J50" s="1428">
        <f>SUMPRODUCT((I63:I65=J47)*(J62:L62=J48)*(J63:L65))</f>
        <v>0</v>
      </c>
      <c r="K50" s="1422" t="s">
        <v>823</v>
      </c>
      <c r="L50" s="1426"/>
      <c r="M50" s="1429"/>
      <c r="O50" s="1427" t="s">
        <v>406</v>
      </c>
      <c r="P50" s="1418" t="s">
        <v>824</v>
      </c>
      <c r="Q50" s="1430" t="e">
        <f ca="1">J58</f>
        <v>#DIV/0!</v>
      </c>
      <c r="R50" s="1419"/>
    </row>
    <row r="51" spans="1:18" s="1383" customFormat="1" ht="13.5" thickBot="1">
      <c r="A51" s="977"/>
      <c r="B51" s="979"/>
      <c r="C51" s="980"/>
      <c r="D51" s="953"/>
      <c r="E51" s="981" t="s">
        <v>694</v>
      </c>
      <c r="F51" s="303">
        <f ca="1">F8</f>
        <v>0</v>
      </c>
      <c r="I51" s="1431" t="s">
        <v>825</v>
      </c>
      <c r="J51" s="1432">
        <f>IF(J49="",J50,J49+J50-YEAR('数据-取费表'!B2))</f>
        <v>0</v>
      </c>
      <c r="K51" s="1433" t="s">
        <v>826</v>
      </c>
      <c r="L51" s="1434">
        <f ca="1">ROUND(-PV(INDIRECT("'数据-取费表'!h"&amp;$G$1),J51,(C39-C13*C76),0),0)</f>
        <v>0</v>
      </c>
      <c r="M51" s="1435"/>
      <c r="O51" s="1427" t="s">
        <v>407</v>
      </c>
      <c r="P51" s="1418" t="s">
        <v>827</v>
      </c>
      <c r="Q51" s="1430">
        <f>J52</f>
        <v>0</v>
      </c>
      <c r="R51" s="1419"/>
    </row>
    <row r="52" spans="1:18" s="1383" customFormat="1" ht="13.5" thickBot="1">
      <c r="A52" s="977"/>
      <c r="B52" s="979"/>
      <c r="C52" s="980"/>
      <c r="D52" s="953"/>
      <c r="E52" s="981" t="s">
        <v>695</v>
      </c>
      <c r="F52" s="1054"/>
      <c r="I52" s="1436" t="s">
        <v>828</v>
      </c>
      <c r="J52" s="1437"/>
      <c r="K52" s="1436" t="s">
        <v>829</v>
      </c>
      <c r="L52" s="1437"/>
      <c r="O52" s="1427" t="s">
        <v>408</v>
      </c>
      <c r="P52" s="1418" t="s">
        <v>830</v>
      </c>
      <c r="Q52" s="1419">
        <f ca="1">J53</f>
        <v>0</v>
      </c>
      <c r="R52" s="1419" t="s">
        <v>831</v>
      </c>
    </row>
    <row r="53" spans="1:18" s="1383" customFormat="1" ht="30.75" customHeight="1" thickBot="1">
      <c r="A53" s="1111" t="s">
        <v>440</v>
      </c>
      <c r="B53" s="323" t="s">
        <v>696</v>
      </c>
      <c r="C53" s="316">
        <f ca="1">ROUND(IF(F53="押一",C49/12*F11,IF(F53="押二",C49/12*2*F11,IF(F53="押三",C49/12*3*F11,C54*F11))),0)</f>
        <v>0</v>
      </c>
      <c r="D53" s="1365" t="s">
        <v>2115</v>
      </c>
      <c r="E53" s="313" t="s">
        <v>697</v>
      </c>
      <c r="F53" s="1116"/>
      <c r="I53" s="1438" t="s">
        <v>832</v>
      </c>
      <c r="J53" s="2167">
        <f ca="1">IF(M47="住宅",IF(D1="——",MAX(J51,L48),MAX(J51,L48-'数据-取费表'!B24)),IF(D1="——",MIN(J51,L48),MIN(J51,L48-'数据-取费表'!B24)))</f>
        <v>0</v>
      </c>
      <c r="K53" s="3698" t="s">
        <v>833</v>
      </c>
      <c r="L53" s="3699"/>
      <c r="O53" s="1417" t="s">
        <v>409</v>
      </c>
      <c r="P53" s="1418" t="s">
        <v>834</v>
      </c>
      <c r="Q53" s="1419" t="e">
        <f ca="1">Q47+Q48</f>
        <v>#DIV/0!</v>
      </c>
      <c r="R53" s="1419" t="s">
        <v>410</v>
      </c>
    </row>
    <row r="54" spans="1:18" s="1383" customFormat="1" ht="13.5" thickBot="1">
      <c r="A54" s="975"/>
      <c r="B54" s="1472" t="s">
        <v>887</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t="e">
        <f ca="1">ROUND(IF(J47="钢混",J57/J50,1-(1-2%)*(J50-J57)/J50),3)</f>
        <v>#DIV/0!</v>
      </c>
      <c r="K55" s="1444" t="s">
        <v>837</v>
      </c>
      <c r="L55" s="1445"/>
      <c r="O55" s="1410" t="s">
        <v>807</v>
      </c>
      <c r="P55" s="1411" t="s">
        <v>808</v>
      </c>
      <c r="Q55" s="1412" t="s">
        <v>809</v>
      </c>
      <c r="R55" s="1412" t="s">
        <v>810</v>
      </c>
    </row>
    <row r="56" spans="1:18" s="1383" customFormat="1" ht="36" customHeight="1" thickTop="1" thickBot="1">
      <c r="A56" s="957">
        <v>2</v>
      </c>
      <c r="B56" s="958" t="s">
        <v>700</v>
      </c>
      <c r="C56" s="232">
        <f ca="1">C13</f>
        <v>0</v>
      </c>
      <c r="D56" s="1446"/>
      <c r="E56" s="1447"/>
      <c r="F56" s="1439"/>
      <c r="I56" s="1448" t="s">
        <v>838</v>
      </c>
      <c r="J56" s="1449"/>
      <c r="K56" s="1420" t="s">
        <v>839</v>
      </c>
      <c r="L56" s="1423">
        <f ca="1">IF(L48&lt;J51,"——",L48-J51)</f>
        <v>0</v>
      </c>
      <c r="O56" s="1417" t="s">
        <v>403</v>
      </c>
      <c r="P56" s="1418" t="s">
        <v>813</v>
      </c>
      <c r="Q56" s="1419" t="e">
        <f ca="1">C40+J29</f>
        <v>#DIV/0!</v>
      </c>
      <c r="R56" s="1419" t="s">
        <v>814</v>
      </c>
    </row>
    <row r="57" spans="1:18" s="1383" customFormat="1" ht="24.75" thickBot="1">
      <c r="A57" s="1450"/>
      <c r="B57" s="950" t="s">
        <v>763</v>
      </c>
      <c r="C57" s="238">
        <f ca="1">C29</f>
        <v>0</v>
      </c>
      <c r="D57" s="1451"/>
      <c r="E57" s="1452"/>
      <c r="F57" s="1453"/>
      <c r="I57" s="1454" t="s">
        <v>840</v>
      </c>
      <c r="J57" s="1455">
        <f ca="1">IF(OR(M47="住宅",J51&lt;L48,J56="是"),"——",J51-L48)</f>
        <v>0</v>
      </c>
      <c r="K57" s="1420" t="s">
        <v>888</v>
      </c>
      <c r="L57" s="1423">
        <f ca="1">IF(L48&lt;J51,"——",IF(L55="比较法",L49,IF(L55="基准地价",L50,L51)))</f>
        <v>0</v>
      </c>
      <c r="O57" s="1417" t="s">
        <v>404</v>
      </c>
      <c r="P57" s="1418" t="s">
        <v>889</v>
      </c>
      <c r="Q57" s="1419" t="e">
        <f ca="1">L60</f>
        <v>#DIV/0!</v>
      </c>
      <c r="R57" s="1419" t="s">
        <v>890</v>
      </c>
    </row>
    <row r="58" spans="1:18" s="1383" customFormat="1" ht="24.75" thickBot="1">
      <c r="A58" s="315" t="s">
        <v>393</v>
      </c>
      <c r="B58" s="958" t="s">
        <v>710</v>
      </c>
      <c r="C58" s="316">
        <f ca="1">ROUND(C59+C64+C65+C66,0)</f>
        <v>0</v>
      </c>
      <c r="D58" s="960" t="s">
        <v>711</v>
      </c>
      <c r="E58" s="961"/>
      <c r="F58" s="962"/>
      <c r="I58" s="1454" t="s">
        <v>844</v>
      </c>
      <c r="J58" s="1456" t="e">
        <f ca="1">IF(J55&lt;0.4,0.4,J55)</f>
        <v>#DIV/0!</v>
      </c>
      <c r="K58" s="1433" t="s">
        <v>891</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IF(项目基本情况!B11="自然人","——",ROUND(C48*F60/(1+'数据-取费表'!C42),0))</f>
        <v>0</v>
      </c>
      <c r="D60" s="964" t="s">
        <v>720</v>
      </c>
      <c r="E60" s="950" t="s">
        <v>708</v>
      </c>
      <c r="F60" s="331">
        <f t="shared" ref="F60:F66" si="0">F32</f>
        <v>5.6000000000000001E-2</v>
      </c>
      <c r="I60" s="1457" t="s">
        <v>849</v>
      </c>
      <c r="J60" s="1458" t="e">
        <f ca="1">IF(OR(M47="住宅",J51&lt;L48,J56="是"),"0",ROUND(J59/(1+J52)^J53,0))</f>
        <v>#DIV/0!</v>
      </c>
      <c r="K60" s="1459" t="s">
        <v>850</v>
      </c>
      <c r="L60" s="1458" t="e">
        <f ca="1">IF(OR(M47="住宅",L48&lt;J51),0,ROUND(L57*(L58/L59-1),0))</f>
        <v>#DIV/0!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IF(项目基本情况!B11="自然人","——",IF(D61="按租金收入计税",ROUND(C49*F61/(1+'数据-取费表'!C42),0),IF(D61="按房产原值计税",ROUND(C57*F61*0.7,0),INDIRECT("'数据-取费表'!Aj"&amp;$G$1))))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IF(项目基本情况!B11="自然人","——",ROUND(F62*F63,0))</f>
        <v>0</v>
      </c>
      <c r="D62" s="965" t="s">
        <v>782</v>
      </c>
      <c r="E62" s="950" t="s">
        <v>783</v>
      </c>
      <c r="F62" s="325">
        <f t="shared" si="0"/>
        <v>1.5</v>
      </c>
      <c r="I62" s="1461" t="s">
        <v>854</v>
      </c>
      <c r="J62" s="1462" t="s">
        <v>855</v>
      </c>
      <c r="K62" s="1462" t="s">
        <v>856</v>
      </c>
      <c r="L62" s="1462" t="s">
        <v>857</v>
      </c>
      <c r="M62" s="1463" t="s">
        <v>858</v>
      </c>
      <c r="O62" s="1417" t="s">
        <v>409</v>
      </c>
      <c r="P62" s="1418" t="s">
        <v>859</v>
      </c>
      <c r="Q62" s="1419" t="e">
        <f ca="1">Q56+Q57</f>
        <v>#DIV/0!</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ROUND(C57*F64,0)</f>
        <v>0</v>
      </c>
      <c r="D64" s="964" t="s">
        <v>787</v>
      </c>
      <c r="E64" s="950" t="s">
        <v>779</v>
      </c>
      <c r="F64" s="328">
        <f t="shared" ca="1" si="0"/>
        <v>0</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ROUND(C56*F65,0)</f>
        <v>0</v>
      </c>
      <c r="D65" s="964" t="s">
        <v>739</v>
      </c>
      <c r="E65" s="950" t="s">
        <v>740</v>
      </c>
      <c r="F65" s="330">
        <f t="shared" ca="1" si="0"/>
        <v>0</v>
      </c>
      <c r="I65" s="1461" t="s">
        <v>863</v>
      </c>
      <c r="J65" s="1462">
        <v>40</v>
      </c>
      <c r="K65" s="1462">
        <v>30</v>
      </c>
      <c r="L65" s="1462">
        <v>50</v>
      </c>
      <c r="M65" s="1464">
        <v>0.02</v>
      </c>
      <c r="O65" s="1417" t="s">
        <v>403</v>
      </c>
      <c r="P65" s="1418" t="s">
        <v>864</v>
      </c>
      <c r="Q65" s="1419" t="e">
        <f ca="1">C40+J29</f>
        <v>#DIV/0!</v>
      </c>
      <c r="R65" s="1419" t="s">
        <v>814</v>
      </c>
    </row>
    <row r="66" spans="1:18" s="1383" customFormat="1" ht="16.5" thickBot="1">
      <c r="A66" s="982" t="s">
        <v>789</v>
      </c>
      <c r="B66" s="950" t="s">
        <v>724</v>
      </c>
      <c r="C66" s="21">
        <f ca="1">ROUND(C48*F66,0)</f>
        <v>0</v>
      </c>
      <c r="D66" s="964" t="s">
        <v>790</v>
      </c>
      <c r="E66" s="950" t="s">
        <v>708</v>
      </c>
      <c r="F66" s="312">
        <f t="shared" ca="1" si="0"/>
        <v>0</v>
      </c>
      <c r="O66" s="1417" t="s">
        <v>404</v>
      </c>
      <c r="P66" s="1418" t="s">
        <v>842</v>
      </c>
      <c r="Q66" s="1419" t="e">
        <f ca="1">L60</f>
        <v>#DIV/0!</v>
      </c>
      <c r="R66" s="1419" t="s">
        <v>865</v>
      </c>
    </row>
    <row r="67" spans="1:18" s="1383" customFormat="1" ht="16.5" thickBot="1">
      <c r="A67" s="957" t="s">
        <v>394</v>
      </c>
      <c r="B67" s="967" t="s">
        <v>748</v>
      </c>
      <c r="C67" s="316">
        <f ca="1">C48-C58</f>
        <v>0</v>
      </c>
      <c r="D67" s="963" t="s">
        <v>749</v>
      </c>
      <c r="E67" s="968"/>
      <c r="F67" s="969"/>
      <c r="O67" s="1427" t="s">
        <v>405</v>
      </c>
      <c r="P67" s="1418" t="s">
        <v>846</v>
      </c>
      <c r="Q67" s="1465">
        <f ca="1">L51</f>
        <v>0</v>
      </c>
      <c r="R67" s="1419" t="s">
        <v>866</v>
      </c>
    </row>
    <row r="68" spans="1:18" s="1383" customFormat="1" ht="16.5" thickBot="1">
      <c r="A68" s="947" t="s">
        <v>395</v>
      </c>
      <c r="B68" s="948" t="s">
        <v>770</v>
      </c>
      <c r="C68" s="301" t="e">
        <f ca="1">ROUND(C67*(1-((1+F70)/(1+F68))^F69)/(F68-F70),0)</f>
        <v>#DIV/0!</v>
      </c>
      <c r="D68" s="965" t="s">
        <v>754</v>
      </c>
      <c r="E68" s="950" t="s">
        <v>755</v>
      </c>
      <c r="F68" s="312">
        <f ca="1">F40</f>
        <v>0</v>
      </c>
      <c r="O68" s="1427" t="s">
        <v>406</v>
      </c>
      <c r="P68" s="1466" t="s">
        <v>867</v>
      </c>
      <c r="Q68" s="1419">
        <f ca="1">ROUND(Q69-Q70*Q71,0)</f>
        <v>0</v>
      </c>
      <c r="R68" s="1419" t="s">
        <v>414</v>
      </c>
    </row>
    <row r="69" spans="1:18" s="1383" customFormat="1" ht="13.5" thickBot="1">
      <c r="A69" s="951"/>
      <c r="B69" s="952"/>
      <c r="C69" s="306"/>
      <c r="D69" s="970" t="s">
        <v>758</v>
      </c>
      <c r="E69" s="950" t="s">
        <v>759</v>
      </c>
      <c r="F69" s="333">
        <f ca="1">F41</f>
        <v>0</v>
      </c>
      <c r="O69" s="1427" t="s">
        <v>411</v>
      </c>
      <c r="P69" s="1466" t="s">
        <v>868</v>
      </c>
      <c r="Q69" s="1419">
        <f ca="1">C39</f>
        <v>0</v>
      </c>
      <c r="R69" s="1419" t="s">
        <v>814</v>
      </c>
    </row>
    <row r="70" spans="1:18" s="1383" customFormat="1" ht="13.5" thickBot="1">
      <c r="A70" s="954"/>
      <c r="B70" s="955"/>
      <c r="C70" s="310"/>
      <c r="D70" s="966"/>
      <c r="E70" s="950" t="s">
        <v>762</v>
      </c>
      <c r="F70" s="1054"/>
      <c r="O70" s="1427" t="s">
        <v>412</v>
      </c>
      <c r="P70" s="1466" t="s">
        <v>869</v>
      </c>
      <c r="Q70" s="1419">
        <f ca="1">C13</f>
        <v>0</v>
      </c>
      <c r="R70" s="1419" t="s">
        <v>814</v>
      </c>
    </row>
    <row r="71" spans="1:18" s="1383" customFormat="1" ht="13.5" thickBot="1">
      <c r="A71" s="971" t="s">
        <v>396</v>
      </c>
      <c r="B71" s="972" t="s">
        <v>772</v>
      </c>
      <c r="C71" s="336" t="e">
        <f ca="1">ROUND(C68/F71,0)</f>
        <v>#DIV/0!</v>
      </c>
      <c r="D71" s="973" t="s">
        <v>773</v>
      </c>
      <c r="E71" s="974" t="s">
        <v>774</v>
      </c>
      <c r="F71" s="339">
        <f ca="1">F43</f>
        <v>0</v>
      </c>
      <c r="O71" s="1427" t="s">
        <v>413</v>
      </c>
      <c r="P71" s="1466" t="s">
        <v>870</v>
      </c>
      <c r="Q71" s="1430">
        <f ca="1">C76</f>
        <v>0</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0</v>
      </c>
      <c r="D75" s="1383"/>
      <c r="E75" s="1383"/>
      <c r="F75" s="1383"/>
      <c r="K75" s="1401"/>
      <c r="L75" s="1383"/>
      <c r="O75" s="1417" t="s">
        <v>409</v>
      </c>
      <c r="P75" s="1418" t="s">
        <v>834</v>
      </c>
      <c r="Q75" s="1419" t="e">
        <f ca="1">Q65+Q66</f>
        <v>#DIV/0!</v>
      </c>
      <c r="R75" s="1419" t="s">
        <v>410</v>
      </c>
    </row>
    <row r="76" spans="1:18">
      <c r="B76" s="342" t="s">
        <v>792</v>
      </c>
      <c r="C76" s="343">
        <f ca="1">INDIRECT("'数据-取费表'!j"&amp;$G$1)</f>
        <v>0</v>
      </c>
      <c r="I76" s="1383"/>
      <c r="J76" s="1383"/>
      <c r="K76" s="1401"/>
      <c r="L76" s="1383"/>
    </row>
    <row r="77" spans="1:18">
      <c r="B77" s="344" t="s">
        <v>793</v>
      </c>
      <c r="C77" s="345"/>
      <c r="I77" s="1383"/>
      <c r="J77" s="1383"/>
      <c r="K77" s="1401"/>
      <c r="L77" s="1383"/>
    </row>
    <row r="78" spans="1:18">
      <c r="B78" s="270" t="s">
        <v>794</v>
      </c>
      <c r="C78" s="346"/>
    </row>
    <row r="79" spans="1:18">
      <c r="B79" s="340" t="s">
        <v>795</v>
      </c>
      <c r="C79" s="274" t="e">
        <f ca="1">1-C80</f>
        <v>#DIV/0!</v>
      </c>
    </row>
    <row r="80" spans="1:18">
      <c r="B80" s="340" t="s">
        <v>796</v>
      </c>
      <c r="C80" s="274" t="e">
        <f ca="1">ROUND(C75/C39,3)</f>
        <v>#DIV/0!</v>
      </c>
    </row>
    <row r="81" spans="2:3">
      <c r="B81" s="270" t="s">
        <v>797</v>
      </c>
      <c r="C81" s="238"/>
    </row>
    <row r="82" spans="2:3">
      <c r="B82" s="273" t="s">
        <v>798</v>
      </c>
      <c r="C82" s="275" t="e">
        <f ca="1">1-C83</f>
        <v>#DIV/0!</v>
      </c>
    </row>
    <row r="83" spans="2:3">
      <c r="B83" s="273" t="s">
        <v>799</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2424</v>
      </c>
      <c r="B1" s="2830"/>
      <c r="C1" s="2842"/>
      <c r="D1" s="2842"/>
      <c r="E1" s="2831"/>
      <c r="F1" s="2832"/>
      <c r="G1" s="2833"/>
      <c r="J1" s="2836" t="s">
        <v>2303</v>
      </c>
      <c r="K1" s="2837"/>
      <c r="L1" s="2837"/>
      <c r="M1" s="2837"/>
      <c r="N1" s="2837"/>
      <c r="O1" s="2837"/>
      <c r="P1" s="2837"/>
      <c r="Q1" s="2837"/>
      <c r="R1" s="2838"/>
      <c r="S1" s="2839"/>
      <c r="T1" s="2839"/>
      <c r="U1" s="2839"/>
    </row>
    <row r="2" spans="1:22" s="2851" customFormat="1" ht="13.15" customHeight="1">
      <c r="A2" s="1384" t="s">
        <v>2304</v>
      </c>
      <c r="B2" s="2841" t="e">
        <f>IF(D2="——",C40,C40+E2)</f>
        <v>#DIV/0!</v>
      </c>
      <c r="C2" s="2842" t="s">
        <v>2305</v>
      </c>
      <c r="D2" s="3441" t="s">
        <v>3347</v>
      </c>
      <c r="E2" s="3442"/>
      <c r="F2" s="2844"/>
      <c r="G2" s="2845"/>
      <c r="H2" s="2846"/>
      <c r="I2" s="2847"/>
      <c r="J2" s="3709" t="s">
        <v>2306</v>
      </c>
      <c r="K2" s="3710"/>
      <c r="L2" s="2848" t="s">
        <v>2307</v>
      </c>
      <c r="M2" s="2848" t="s">
        <v>2308</v>
      </c>
      <c r="N2" s="2848" t="s">
        <v>2309</v>
      </c>
      <c r="O2" s="2848" t="s">
        <v>2310</v>
      </c>
      <c r="P2" s="2848" t="s">
        <v>2311</v>
      </c>
      <c r="Q2" s="2849" t="s">
        <v>2312</v>
      </c>
      <c r="R2" s="2850" t="s">
        <v>2313</v>
      </c>
      <c r="S2" s="2839"/>
      <c r="T2" s="2839"/>
      <c r="U2" s="2839"/>
      <c r="V2" s="2847"/>
    </row>
    <row r="3" spans="1:22" s="2851" customFormat="1" ht="13.15" customHeight="1">
      <c r="A3" s="2852" t="s">
        <v>2314</v>
      </c>
      <c r="B3" s="2853" t="e">
        <f>ROUND(B2*10000/B4,0)</f>
        <v>#DIV/0!</v>
      </c>
      <c r="C3" s="2842" t="s">
        <v>2315</v>
      </c>
      <c r="D3" s="2842"/>
      <c r="E3" s="2843"/>
      <c r="F3" s="2844"/>
      <c r="G3" s="2845"/>
      <c r="H3" s="2846"/>
      <c r="I3" s="2847"/>
      <c r="J3" s="3711" t="s">
        <v>2316</v>
      </c>
      <c r="K3" s="3712"/>
      <c r="L3" s="2854"/>
      <c r="M3" s="2854"/>
      <c r="N3" s="2854"/>
      <c r="O3" s="2854"/>
      <c r="P3" s="2854"/>
      <c r="Q3" s="2855"/>
      <c r="R3" s="2856">
        <f>SUM(L3:Q3)</f>
        <v>0</v>
      </c>
      <c r="S3" s="2839"/>
      <c r="T3" s="2839"/>
      <c r="U3" s="2839"/>
      <c r="V3" s="2847"/>
    </row>
    <row r="4" spans="1:22" s="2851" customFormat="1" ht="13.15" customHeight="1">
      <c r="A4" s="2857" t="s">
        <v>2317</v>
      </c>
      <c r="B4" s="2858"/>
      <c r="C4" s="2842"/>
      <c r="D4" s="2842"/>
      <c r="E4" s="2843"/>
      <c r="F4" s="2844"/>
      <c r="G4" s="2845"/>
      <c r="H4" s="2846"/>
      <c r="I4" s="2847"/>
      <c r="J4" s="3711" t="s">
        <v>2318</v>
      </c>
      <c r="K4" s="3712"/>
      <c r="L4" s="2859"/>
      <c r="M4" s="2859"/>
      <c r="N4" s="2859"/>
      <c r="O4" s="2859"/>
      <c r="P4" s="2859"/>
      <c r="Q4" s="2860"/>
      <c r="R4" s="2861">
        <f>SUM(L4:Q4)</f>
        <v>0</v>
      </c>
      <c r="S4" s="2839"/>
      <c r="T4" s="2839"/>
      <c r="U4" s="2839"/>
      <c r="V4" s="2847"/>
    </row>
    <row r="5" spans="1:22" s="2851" customFormat="1" ht="13.15" customHeight="1" thickBot="1">
      <c r="A5" s="2862" t="s">
        <v>2319</v>
      </c>
      <c r="B5" s="2863"/>
      <c r="C5" s="2842"/>
      <c r="D5" s="2864"/>
      <c r="E5" s="2844"/>
      <c r="F5" s="2844"/>
      <c r="G5" s="2845"/>
      <c r="H5" s="2846"/>
      <c r="I5" s="2847"/>
      <c r="J5" s="2865" t="s">
        <v>2320</v>
      </c>
      <c r="K5" s="2866"/>
      <c r="L5" s="2866"/>
      <c r="M5" s="2867"/>
      <c r="N5" s="2867"/>
      <c r="O5" s="2867"/>
      <c r="P5" s="2867"/>
      <c r="Q5" s="2867"/>
      <c r="R5" s="2850">
        <f>SUM(R14,R19,R24,R25,R27,R28)</f>
        <v>0</v>
      </c>
      <c r="S5" s="2839"/>
      <c r="T5" s="2839" t="s">
        <v>2321</v>
      </c>
      <c r="U5" s="2839" t="e">
        <f>ROUND(R5*10000/365/R3,1)</f>
        <v>#DIV/0!</v>
      </c>
      <c r="V5" s="2847"/>
    </row>
    <row r="6" spans="1:22" s="2851" customFormat="1" ht="13.15" customHeight="1" thickBot="1">
      <c r="A6" s="3717" t="s">
        <v>2322</v>
      </c>
      <c r="B6" s="3718"/>
      <c r="C6" s="3719"/>
      <c r="D6" s="2868"/>
      <c r="E6" s="2869"/>
      <c r="F6" s="2870"/>
      <c r="G6" s="2871"/>
      <c r="H6" s="2846"/>
      <c r="I6" s="2847"/>
      <c r="J6" s="3703">
        <v>1</v>
      </c>
      <c r="K6" s="3704" t="s">
        <v>2323</v>
      </c>
      <c r="L6" s="2872" t="s">
        <v>2324</v>
      </c>
      <c r="M6" s="2873" t="s">
        <v>2325</v>
      </c>
      <c r="N6" s="2873" t="s">
        <v>2326</v>
      </c>
      <c r="O6" s="2873" t="s">
        <v>2327</v>
      </c>
      <c r="P6" s="2873" t="s">
        <v>2328</v>
      </c>
      <c r="Q6" s="2873" t="s">
        <v>2329</v>
      </c>
      <c r="R6" s="2856" t="s">
        <v>2330</v>
      </c>
      <c r="S6" s="2839"/>
      <c r="T6" s="2839" t="s">
        <v>2331</v>
      </c>
      <c r="U6" s="2839"/>
      <c r="V6" s="2847"/>
    </row>
    <row r="7" spans="1:22" s="2851" customFormat="1" ht="13.15" customHeight="1">
      <c r="A7" s="2874" t="s">
        <v>2332</v>
      </c>
      <c r="B7" s="2875"/>
      <c r="C7" s="2876"/>
      <c r="D7" s="2877">
        <f>SUM(D9,D10,D11,D17,0)</f>
        <v>0</v>
      </c>
      <c r="E7" s="2878" t="e">
        <f>E9+E10+E11+E17</f>
        <v>#DIV/0!</v>
      </c>
      <c r="F7" s="2879"/>
      <c r="G7" s="2880"/>
      <c r="H7" s="2846"/>
      <c r="I7" s="2847"/>
      <c r="J7" s="3703"/>
      <c r="K7" s="3705"/>
      <c r="L7" s="2881" t="s">
        <v>2333</v>
      </c>
      <c r="M7" s="2882"/>
      <c r="N7" s="2858"/>
      <c r="O7" s="2883"/>
      <c r="P7" s="2883"/>
      <c r="Q7" s="2884">
        <v>365</v>
      </c>
      <c r="R7" s="2885">
        <f>ROUND(M7*N7*O7*P7*Q7/10000,0)</f>
        <v>0</v>
      </c>
      <c r="S7" s="2839"/>
      <c r="T7" s="2839" t="s">
        <v>2334</v>
      </c>
      <c r="U7" s="2839"/>
      <c r="V7" s="2847"/>
    </row>
    <row r="8" spans="1:22" s="2851" customFormat="1" ht="13.15" customHeight="1">
      <c r="A8" s="2886" t="s">
        <v>2335</v>
      </c>
      <c r="B8" s="3720" t="s">
        <v>2336</v>
      </c>
      <c r="C8" s="3721"/>
      <c r="D8" s="2887" t="s">
        <v>2337</v>
      </c>
      <c r="E8" s="2888" t="s">
        <v>2338</v>
      </c>
      <c r="F8" s="2889" t="s">
        <v>2339</v>
      </c>
      <c r="G8" s="2890"/>
      <c r="H8" s="2846"/>
      <c r="I8" s="2847"/>
      <c r="J8" s="3703"/>
      <c r="K8" s="3705"/>
      <c r="L8" s="2881" t="s">
        <v>2340</v>
      </c>
      <c r="M8" s="2882"/>
      <c r="N8" s="2858"/>
      <c r="O8" s="2883"/>
      <c r="P8" s="2883"/>
      <c r="Q8" s="2884">
        <v>365</v>
      </c>
      <c r="R8" s="2885">
        <f t="shared" ref="R8:R13" si="0">ROUND(M8*N8*O8*P8*Q8/10000,0)</f>
        <v>0</v>
      </c>
      <c r="S8" s="2839"/>
      <c r="T8" s="2839" t="s">
        <v>2341</v>
      </c>
      <c r="U8" s="2839"/>
      <c r="V8" s="2847"/>
    </row>
    <row r="9" spans="1:22" s="2851" customFormat="1" ht="13.15" customHeight="1">
      <c r="A9" s="2886">
        <v>1</v>
      </c>
      <c r="B9" s="3720" t="s">
        <v>2342</v>
      </c>
      <c r="C9" s="3721"/>
      <c r="D9" s="2887">
        <f>ROUND(D6*E9,0)</f>
        <v>0</v>
      </c>
      <c r="E9" s="2891"/>
      <c r="F9" s="2892" t="s">
        <v>2343</v>
      </c>
      <c r="G9" s="2871"/>
      <c r="H9" s="2846"/>
      <c r="I9" s="2847"/>
      <c r="J9" s="3703"/>
      <c r="K9" s="3705"/>
      <c r="L9" s="2881" t="s">
        <v>2344</v>
      </c>
      <c r="M9" s="2882"/>
      <c r="N9" s="2858"/>
      <c r="O9" s="2883"/>
      <c r="P9" s="2883"/>
      <c r="Q9" s="2884">
        <v>365</v>
      </c>
      <c r="R9" s="2885">
        <f t="shared" si="0"/>
        <v>0</v>
      </c>
      <c r="S9" s="2839"/>
      <c r="T9" s="2839"/>
      <c r="U9" s="2839"/>
      <c r="V9" s="2847"/>
    </row>
    <row r="10" spans="1:22" s="2851" customFormat="1" ht="13.15" customHeight="1">
      <c r="A10" s="2886">
        <v>2</v>
      </c>
      <c r="B10" s="3720" t="s">
        <v>2345</v>
      </c>
      <c r="C10" s="3721"/>
      <c r="D10" s="2887">
        <f>ROUND(D6*E10,0)</f>
        <v>0</v>
      </c>
      <c r="E10" s="2891"/>
      <c r="F10" s="2892" t="s">
        <v>2346</v>
      </c>
      <c r="G10" s="2871"/>
      <c r="H10" s="2846"/>
      <c r="I10" s="2847"/>
      <c r="J10" s="3703"/>
      <c r="K10" s="3705"/>
      <c r="L10" s="2881" t="s">
        <v>2347</v>
      </c>
      <c r="M10" s="2882"/>
      <c r="N10" s="2858"/>
      <c r="O10" s="2883"/>
      <c r="P10" s="2883"/>
      <c r="Q10" s="2884">
        <v>365</v>
      </c>
      <c r="R10" s="2885">
        <f t="shared" si="0"/>
        <v>0</v>
      </c>
      <c r="S10" s="2839"/>
      <c r="T10" s="2839"/>
      <c r="U10" s="2839"/>
      <c r="V10" s="2847"/>
    </row>
    <row r="11" spans="1:22" s="2851" customFormat="1" ht="13.15" customHeight="1">
      <c r="A11" s="2886">
        <v>3</v>
      </c>
      <c r="B11" s="3720" t="s">
        <v>2348</v>
      </c>
      <c r="C11" s="3721"/>
      <c r="D11" s="2887">
        <f>D12+D14+D15+D16</f>
        <v>0</v>
      </c>
      <c r="E11" s="2893" t="e">
        <f>D11/D6</f>
        <v>#DIV/0!</v>
      </c>
      <c r="F11" s="2889"/>
      <c r="G11" s="2890"/>
      <c r="H11" s="2846"/>
      <c r="I11" s="2847"/>
      <c r="J11" s="3703"/>
      <c r="K11" s="3705"/>
      <c r="L11" s="2881" t="s">
        <v>2349</v>
      </c>
      <c r="M11" s="2882"/>
      <c r="N11" s="2858"/>
      <c r="O11" s="2883"/>
      <c r="P11" s="2883"/>
      <c r="Q11" s="2884">
        <v>365</v>
      </c>
      <c r="R11" s="2885">
        <f t="shared" si="0"/>
        <v>0</v>
      </c>
      <c r="S11" s="2839"/>
      <c r="T11" s="2839"/>
      <c r="U11" s="2839"/>
      <c r="V11" s="2847"/>
    </row>
    <row r="12" spans="1:22" s="2851" customFormat="1" ht="13.15" customHeight="1">
      <c r="A12" s="2894" t="s">
        <v>2350</v>
      </c>
      <c r="B12" s="3713" t="s">
        <v>2351</v>
      </c>
      <c r="C12" s="3714"/>
      <c r="D12" s="2895">
        <f>ROUND(D13*1.2%*(1-30%),0)</f>
        <v>0</v>
      </c>
      <c r="E12" s="2896">
        <v>1.2E-2</v>
      </c>
      <c r="F12" s="2889" t="s">
        <v>2352</v>
      </c>
      <c r="G12" s="2890"/>
      <c r="H12" s="2846"/>
      <c r="I12" s="2847"/>
      <c r="J12" s="3703"/>
      <c r="K12" s="3705"/>
      <c r="L12" s="2881" t="s">
        <v>2353</v>
      </c>
      <c r="M12" s="2882"/>
      <c r="N12" s="2858"/>
      <c r="O12" s="2883"/>
      <c r="P12" s="2883"/>
      <c r="Q12" s="2884">
        <v>365</v>
      </c>
      <c r="R12" s="2885">
        <f t="shared" si="0"/>
        <v>0</v>
      </c>
      <c r="S12" s="2839"/>
      <c r="T12" s="2839"/>
      <c r="U12" s="2839"/>
      <c r="V12" s="2847"/>
    </row>
    <row r="13" spans="1:22" s="2851" customFormat="1" ht="13.15" customHeight="1">
      <c r="A13" s="2894"/>
      <c r="B13" s="2897"/>
      <c r="C13" s="2898" t="s">
        <v>2354</v>
      </c>
      <c r="D13" s="2899"/>
      <c r="E13" s="2900"/>
      <c r="F13" s="2889"/>
      <c r="G13" s="2890"/>
      <c r="H13" s="2846"/>
      <c r="I13" s="2847"/>
      <c r="J13" s="3703"/>
      <c r="K13" s="3705"/>
      <c r="L13" s="2881" t="s">
        <v>2355</v>
      </c>
      <c r="M13" s="2882"/>
      <c r="N13" s="2858"/>
      <c r="O13" s="2883"/>
      <c r="P13" s="2883"/>
      <c r="Q13" s="2884">
        <v>365</v>
      </c>
      <c r="R13" s="2885">
        <f t="shared" si="0"/>
        <v>0</v>
      </c>
      <c r="S13" s="2839"/>
      <c r="T13" s="2839"/>
      <c r="U13" s="2839"/>
      <c r="V13" s="2847"/>
    </row>
    <row r="14" spans="1:22" s="2851" customFormat="1" ht="13.15" customHeight="1">
      <c r="A14" s="2894" t="s">
        <v>2356</v>
      </c>
      <c r="B14" s="3713" t="s">
        <v>2357</v>
      </c>
      <c r="C14" s="3714"/>
      <c r="D14" s="2895">
        <f>ROUND(E14*B5/10000,0)</f>
        <v>0</v>
      </c>
      <c r="E14" s="2884"/>
      <c r="F14" s="2889" t="s">
        <v>2358</v>
      </c>
      <c r="G14" s="2890"/>
      <c r="H14" s="2846"/>
      <c r="I14" s="2847"/>
      <c r="J14" s="3703"/>
      <c r="K14" s="3706"/>
      <c r="L14" s="2901" t="s">
        <v>2359</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2360</v>
      </c>
      <c r="B15" s="3713" t="s">
        <v>2361</v>
      </c>
      <c r="C15" s="3714"/>
      <c r="D15" s="2895">
        <f>ROUND(D6*E15,0)</f>
        <v>0</v>
      </c>
      <c r="E15" s="2896">
        <v>5.5E-2</v>
      </c>
      <c r="F15" s="2889" t="s">
        <v>2362</v>
      </c>
      <c r="G15" s="2871"/>
      <c r="H15" s="2846"/>
      <c r="I15" s="2847"/>
      <c r="J15" s="3703">
        <v>2</v>
      </c>
      <c r="K15" s="3704" t="s">
        <v>2363</v>
      </c>
      <c r="L15" s="2881" t="s">
        <v>2364</v>
      </c>
      <c r="M15" s="2882" t="s">
        <v>2365</v>
      </c>
      <c r="N15" s="2882" t="s">
        <v>2366</v>
      </c>
      <c r="O15" s="2883" t="s">
        <v>2367</v>
      </c>
      <c r="P15" s="2883" t="s">
        <v>2329</v>
      </c>
      <c r="Q15" s="2858" t="s">
        <v>2368</v>
      </c>
      <c r="R15" s="2905" t="s">
        <v>2330</v>
      </c>
      <c r="S15" s="2839"/>
      <c r="T15" s="2839"/>
      <c r="U15" s="2839"/>
      <c r="V15" s="2847"/>
    </row>
    <row r="16" spans="1:22" s="2851" customFormat="1" ht="13.15" customHeight="1">
      <c r="A16" s="2894" t="s">
        <v>2369</v>
      </c>
      <c r="B16" s="3713" t="s">
        <v>2370</v>
      </c>
      <c r="C16" s="3714"/>
      <c r="D16" s="2906">
        <f>D6*E16</f>
        <v>0</v>
      </c>
      <c r="E16" s="2907"/>
      <c r="F16" s="2892" t="s">
        <v>2371</v>
      </c>
      <c r="G16" s="2871"/>
      <c r="H16" s="2846"/>
      <c r="I16" s="2847"/>
      <c r="J16" s="3703"/>
      <c r="K16" s="3705"/>
      <c r="L16" s="2881" t="s">
        <v>2372</v>
      </c>
      <c r="M16" s="2882"/>
      <c r="N16" s="2882"/>
      <c r="O16" s="2883"/>
      <c r="P16" s="2884">
        <v>365</v>
      </c>
      <c r="Q16" s="2858"/>
      <c r="R16" s="2905">
        <f>ROUND(M16*N16*O16*P16/10000,0)</f>
        <v>0</v>
      </c>
      <c r="S16" s="2839"/>
      <c r="T16" s="2839"/>
      <c r="U16" s="2839"/>
      <c r="V16" s="2847"/>
    </row>
    <row r="17" spans="1:22" s="2851" customFormat="1" ht="13.15" customHeight="1" thickBot="1">
      <c r="A17" s="2908">
        <v>4</v>
      </c>
      <c r="B17" s="3715" t="s">
        <v>2373</v>
      </c>
      <c r="C17" s="3716"/>
      <c r="D17" s="2909">
        <f>ROUND(D6*E17,0)</f>
        <v>0</v>
      </c>
      <c r="E17" s="2910"/>
      <c r="F17" s="2911" t="s">
        <v>2374</v>
      </c>
      <c r="G17" s="2871"/>
      <c r="H17" s="2846"/>
      <c r="I17" s="2847"/>
      <c r="J17" s="3703"/>
      <c r="K17" s="3705"/>
      <c r="L17" s="2881" t="s">
        <v>2375</v>
      </c>
      <c r="M17" s="2882"/>
      <c r="N17" s="2882"/>
      <c r="O17" s="2883"/>
      <c r="P17" s="2884">
        <v>365</v>
      </c>
      <c r="Q17" s="2858"/>
      <c r="R17" s="2905">
        <f>ROUND(M17*N17*O17*P17/10000,0)</f>
        <v>0</v>
      </c>
      <c r="S17" s="2839"/>
      <c r="T17" s="2839"/>
      <c r="U17" s="2839"/>
      <c r="V17" s="2847"/>
    </row>
    <row r="18" spans="1:22" s="2851" customFormat="1" ht="13.15" customHeight="1" thickBot="1">
      <c r="A18" s="2874" t="s">
        <v>2376</v>
      </c>
      <c r="B18" s="2875"/>
      <c r="C18" s="2875"/>
      <c r="D18" s="2912">
        <f>ROUND(D6*E18,0)</f>
        <v>0</v>
      </c>
      <c r="E18" s="2913"/>
      <c r="F18" s="2914" t="s">
        <v>2377</v>
      </c>
      <c r="G18" s="2871"/>
      <c r="H18" s="2846"/>
      <c r="I18" s="2847"/>
      <c r="J18" s="3703"/>
      <c r="K18" s="3705"/>
      <c r="L18" s="2881" t="s">
        <v>2378</v>
      </c>
      <c r="M18" s="2882"/>
      <c r="N18" s="2882"/>
      <c r="O18" s="2883"/>
      <c r="P18" s="2884">
        <v>365</v>
      </c>
      <c r="Q18" s="2858"/>
      <c r="R18" s="2905">
        <f>ROUND(M18*N18*O18*P18/10000,0)</f>
        <v>0</v>
      </c>
      <c r="S18" s="2839"/>
      <c r="T18" s="2839"/>
      <c r="U18" s="2839"/>
      <c r="V18" s="2847"/>
    </row>
    <row r="19" spans="1:22" s="2851" customFormat="1" ht="13.15" customHeight="1" thickBot="1">
      <c r="A19" s="2915" t="s">
        <v>2379</v>
      </c>
      <c r="B19" s="2869"/>
      <c r="C19" s="2869"/>
      <c r="D19" s="2869"/>
      <c r="E19" s="2869"/>
      <c r="F19" s="2870"/>
      <c r="G19" s="2890"/>
      <c r="H19" s="2846"/>
      <c r="I19" s="2847"/>
      <c r="J19" s="3703"/>
      <c r="K19" s="3706"/>
      <c r="L19" s="2901" t="s">
        <v>2359</v>
      </c>
      <c r="M19" s="2902"/>
      <c r="N19" s="2902">
        <f>SUM(N16:N18)</f>
        <v>0</v>
      </c>
      <c r="O19" s="2903"/>
      <c r="P19" s="2916" t="s">
        <v>2423</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03">
        <v>3</v>
      </c>
      <c r="K20" s="3704" t="s">
        <v>2380</v>
      </c>
      <c r="L20" s="2881" t="s">
        <v>2381</v>
      </c>
      <c r="M20" s="2882" t="s">
        <v>2382</v>
      </c>
      <c r="N20" s="2919" t="s">
        <v>2383</v>
      </c>
      <c r="O20" s="2883" t="s">
        <v>2384</v>
      </c>
      <c r="P20" s="2884" t="s">
        <v>2385</v>
      </c>
      <c r="Q20" s="2858" t="s">
        <v>2386</v>
      </c>
      <c r="R20" s="2905" t="s">
        <v>2387</v>
      </c>
      <c r="S20" s="2920"/>
      <c r="T20" s="2920"/>
      <c r="U20" s="2920"/>
      <c r="V20" s="2847"/>
    </row>
    <row r="21" spans="1:22" s="2851" customFormat="1" ht="13.15" customHeight="1">
      <c r="A21" s="2874"/>
      <c r="B21" s="2875"/>
      <c r="C21" s="2921" t="s">
        <v>2388</v>
      </c>
      <c r="D21" s="2922" t="s">
        <v>2389</v>
      </c>
      <c r="E21" s="2923" t="s">
        <v>2390</v>
      </c>
      <c r="F21" s="2918"/>
      <c r="G21" s="2890"/>
      <c r="H21" s="2846"/>
      <c r="I21" s="2847"/>
      <c r="J21" s="3703"/>
      <c r="K21" s="3705"/>
      <c r="L21" s="2881" t="s">
        <v>2391</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2392</v>
      </c>
      <c r="D22" s="2926" t="s">
        <v>2393</v>
      </c>
      <c r="E22" s="2927" t="s">
        <v>2394</v>
      </c>
      <c r="F22" s="2918"/>
      <c r="G22" s="2928"/>
      <c r="H22" s="2846"/>
      <c r="I22" s="2847"/>
      <c r="J22" s="3703"/>
      <c r="K22" s="3705"/>
      <c r="L22" s="2881" t="s">
        <v>2395</v>
      </c>
      <c r="M22" s="2882"/>
      <c r="N22" s="2882"/>
      <c r="O22" s="2883"/>
      <c r="P22" s="2884">
        <v>365</v>
      </c>
      <c r="Q22" s="2858"/>
      <c r="R22" s="2924">
        <f>ROUND(M22*N22*O22*P22/10000,0)</f>
        <v>0</v>
      </c>
      <c r="S22" s="2920"/>
      <c r="T22" s="2920"/>
      <c r="U22" s="2920"/>
      <c r="V22" s="2847"/>
    </row>
    <row r="23" spans="1:22" s="2851" customFormat="1" ht="13.15" customHeight="1">
      <c r="A23" s="2929">
        <v>1</v>
      </c>
      <c r="B23" s="2930" t="s">
        <v>2396</v>
      </c>
      <c r="C23" s="2931">
        <f>D6</f>
        <v>0</v>
      </c>
      <c r="D23" s="2932">
        <f>C23*(1+D24)</f>
        <v>0</v>
      </c>
      <c r="E23" s="2933">
        <f>D23*(1+E24)</f>
        <v>0</v>
      </c>
      <c r="F23" s="2934"/>
      <c r="G23" s="2935"/>
      <c r="H23" s="2846"/>
      <c r="I23" s="2847"/>
      <c r="J23" s="3703"/>
      <c r="K23" s="3705"/>
      <c r="L23" s="2881" t="s">
        <v>2397</v>
      </c>
      <c r="M23" s="2882"/>
      <c r="N23" s="2882"/>
      <c r="O23" s="2883"/>
      <c r="P23" s="2884">
        <v>365</v>
      </c>
      <c r="Q23" s="2858"/>
      <c r="R23" s="2924">
        <f>ROUND(M23*N23*O23*P23/10000,0)</f>
        <v>0</v>
      </c>
      <c r="S23" s="2839"/>
      <c r="T23" s="2839"/>
      <c r="U23" s="2839"/>
      <c r="V23" s="2847"/>
    </row>
    <row r="24" spans="1:22" s="2851" customFormat="1" ht="13.15" customHeight="1">
      <c r="A24" s="2936"/>
      <c r="B24" s="2937" t="s">
        <v>2398</v>
      </c>
      <c r="C24" s="2938"/>
      <c r="D24" s="2939"/>
      <c r="E24" s="2940"/>
      <c r="F24" s="2941"/>
      <c r="G24" s="2935"/>
      <c r="H24" s="2846"/>
      <c r="I24" s="2847"/>
      <c r="J24" s="3703"/>
      <c r="K24" s="3706"/>
      <c r="L24" s="2901" t="s">
        <v>2359</v>
      </c>
      <c r="M24" s="2902">
        <f>SUM(M21:M23)</f>
        <v>0</v>
      </c>
      <c r="N24" s="2902"/>
      <c r="O24" s="2903"/>
      <c r="P24" s="2916" t="s">
        <v>2423</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2399</v>
      </c>
      <c r="L25" s="2944"/>
      <c r="M25" s="2944"/>
      <c r="N25" s="2944"/>
      <c r="O25" s="2944"/>
      <c r="P25" s="2945"/>
      <c r="Q25" s="2946">
        <v>0</v>
      </c>
      <c r="R25" s="2917">
        <f>ROUND(R14*Q25,0)</f>
        <v>0</v>
      </c>
      <c r="S25" s="2839"/>
      <c r="T25" s="2839"/>
      <c r="U25" s="2839"/>
      <c r="V25" s="2947"/>
    </row>
    <row r="26" spans="1:22" s="2948" customFormat="1" ht="13.15" customHeight="1">
      <c r="A26" s="2929">
        <v>2</v>
      </c>
      <c r="B26" s="2930" t="s">
        <v>2400</v>
      </c>
      <c r="C26" s="2931">
        <f>D7</f>
        <v>0</v>
      </c>
      <c r="D26" s="2932">
        <f>D23*D27</f>
        <v>0</v>
      </c>
      <c r="E26" s="2933">
        <f>E23*E27</f>
        <v>0</v>
      </c>
      <c r="F26" s="2934"/>
      <c r="G26" s="2935"/>
      <c r="H26" s="2846"/>
      <c r="I26" s="2847"/>
      <c r="J26" s="3707">
        <v>5</v>
      </c>
      <c r="K26" s="2949" t="s">
        <v>2401</v>
      </c>
      <c r="L26" s="2950"/>
      <c r="M26" s="2951"/>
      <c r="N26" s="2952" t="s">
        <v>2402</v>
      </c>
      <c r="O26" s="2952" t="s">
        <v>2403</v>
      </c>
      <c r="P26" s="2953" t="s">
        <v>2404</v>
      </c>
      <c r="Q26" s="2953" t="s">
        <v>2405</v>
      </c>
      <c r="R26" s="2856" t="s">
        <v>2330</v>
      </c>
      <c r="S26" s="2954"/>
      <c r="T26" s="2954"/>
      <c r="U26" s="2954"/>
      <c r="V26" s="2947"/>
    </row>
    <row r="27" spans="1:22" s="2851" customFormat="1" ht="13.15" customHeight="1">
      <c r="A27" s="2936"/>
      <c r="B27" s="2937" t="s">
        <v>2406</v>
      </c>
      <c r="C27" s="2955" t="e">
        <f>E7</f>
        <v>#DIV/0!</v>
      </c>
      <c r="D27" s="2939"/>
      <c r="E27" s="2940"/>
      <c r="F27" s="2941"/>
      <c r="G27" s="2935"/>
      <c r="H27" s="2956"/>
      <c r="I27" s="2947"/>
      <c r="J27" s="3708"/>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2407</v>
      </c>
      <c r="F28" s="2941"/>
      <c r="G28" s="2928"/>
      <c r="H28" s="2956"/>
      <c r="I28" s="2947"/>
      <c r="J28" s="2962">
        <v>6</v>
      </c>
      <c r="K28" s="2963" t="s">
        <v>2408</v>
      </c>
      <c r="L28" s="2964" t="s">
        <v>2409</v>
      </c>
      <c r="M28" s="2965"/>
      <c r="N28" s="2964" t="s">
        <v>2410</v>
      </c>
      <c r="O28" s="2966"/>
      <c r="P28" s="2964" t="s">
        <v>2411</v>
      </c>
      <c r="Q28" s="2967">
        <v>1.4999999999999999E-2</v>
      </c>
      <c r="R28" s="2968"/>
      <c r="S28" s="2920"/>
      <c r="T28" s="2920"/>
      <c r="U28" s="2920"/>
      <c r="V28" s="2947"/>
    </row>
    <row r="29" spans="1:22" s="2948" customFormat="1" ht="13.15" customHeight="1">
      <c r="A29" s="2929">
        <v>3</v>
      </c>
      <c r="B29" s="2930" t="s">
        <v>2412</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2406</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2413</v>
      </c>
      <c r="K31" s="2837"/>
      <c r="L31" s="2837"/>
      <c r="M31" s="2837"/>
      <c r="N31" s="2837"/>
      <c r="O31" s="2837"/>
      <c r="P31" s="2837"/>
      <c r="Q31" s="2837"/>
      <c r="R31" s="2838"/>
      <c r="S31" s="2920"/>
      <c r="T31" s="2839"/>
      <c r="U31" s="2839"/>
      <c r="V31" s="2947"/>
    </row>
    <row r="32" spans="1:22" s="2948" customFormat="1" ht="13.15" customHeight="1">
      <c r="A32" s="2929">
        <v>4</v>
      </c>
      <c r="B32" s="2930" t="s">
        <v>2414</v>
      </c>
      <c r="C32" s="2931">
        <f>C23-C26-C29</f>
        <v>0</v>
      </c>
      <c r="D32" s="2932">
        <f>D23-D26-D29</f>
        <v>0</v>
      </c>
      <c r="E32" s="2933">
        <f>E23-E26-E29</f>
        <v>0</v>
      </c>
      <c r="F32" s="2934"/>
      <c r="G32" s="2928"/>
      <c r="H32" s="2846"/>
      <c r="I32" s="2847"/>
      <c r="J32" s="3709" t="s">
        <v>2306</v>
      </c>
      <c r="K32" s="3710"/>
      <c r="L32" s="2848" t="s">
        <v>2307</v>
      </c>
      <c r="M32" s="2848" t="s">
        <v>2308</v>
      </c>
      <c r="N32" s="2848" t="s">
        <v>2309</v>
      </c>
      <c r="O32" s="2848" t="s">
        <v>2310</v>
      </c>
      <c r="P32" s="2848" t="s">
        <v>2311</v>
      </c>
      <c r="Q32" s="2849" t="s">
        <v>2312</v>
      </c>
      <c r="R32" s="2971" t="s">
        <v>2313</v>
      </c>
      <c r="S32" s="2920"/>
      <c r="T32" s="2839"/>
      <c r="U32" s="2839"/>
      <c r="V32" s="2947"/>
    </row>
    <row r="33" spans="1:23" s="2851" customFormat="1" ht="13.15" customHeight="1">
      <c r="A33" s="2929"/>
      <c r="B33" s="2930"/>
      <c r="C33" s="2931"/>
      <c r="D33" s="2972"/>
      <c r="E33" s="2973"/>
      <c r="F33" s="2934"/>
      <c r="G33" s="2928"/>
      <c r="H33" s="2956"/>
      <c r="I33" s="2947"/>
      <c r="J33" s="3711" t="s">
        <v>2316</v>
      </c>
      <c r="K33" s="3712"/>
      <c r="L33" s="2854"/>
      <c r="M33" s="2854"/>
      <c r="N33" s="2854"/>
      <c r="O33" s="2854"/>
      <c r="P33" s="2854"/>
      <c r="Q33" s="2855"/>
      <c r="R33" s="2974">
        <f>SUM(L33:Q33)</f>
        <v>0</v>
      </c>
      <c r="S33" s="2920"/>
      <c r="T33" s="2839"/>
      <c r="U33" s="2839"/>
      <c r="V33" s="2847"/>
    </row>
    <row r="34" spans="1:23" s="2851" customFormat="1" ht="13.15" customHeight="1">
      <c r="A34" s="2929">
        <v>5</v>
      </c>
      <c r="B34" s="2930" t="s">
        <v>2415</v>
      </c>
      <c r="C34" s="2975"/>
      <c r="D34" s="2976"/>
      <c r="E34" s="2977"/>
      <c r="F34" s="2934"/>
      <c r="G34" s="2928"/>
      <c r="H34" s="2956"/>
      <c r="I34" s="2947"/>
      <c r="J34" s="3711" t="s">
        <v>2318</v>
      </c>
      <c r="K34" s="3712"/>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2416</v>
      </c>
      <c r="C35" s="2979"/>
      <c r="D35" s="2980"/>
      <c r="E35" s="2981"/>
      <c r="F35" s="2934"/>
      <c r="G35" s="2982"/>
      <c r="H35" s="2846"/>
      <c r="I35" s="2947"/>
      <c r="J35" s="2865" t="s">
        <v>2320</v>
      </c>
      <c r="K35" s="2866"/>
      <c r="L35" s="2866"/>
      <c r="M35" s="2867"/>
      <c r="N35" s="2867"/>
      <c r="O35" s="2867"/>
      <c r="P35" s="2867"/>
      <c r="Q35" s="2867"/>
      <c r="R35" s="2983">
        <f>R40+R41+R43</f>
        <v>0</v>
      </c>
      <c r="S35" s="2920"/>
      <c r="T35" s="2839" t="s">
        <v>2321</v>
      </c>
      <c r="U35" s="2839"/>
      <c r="V35" s="2847"/>
    </row>
    <row r="36" spans="1:23" s="2851" customFormat="1" ht="13.15" customHeight="1" thickBot="1">
      <c r="A36" s="2929">
        <v>7</v>
      </c>
      <c r="B36" s="2984" t="s">
        <v>2417</v>
      </c>
      <c r="C36" s="2985"/>
      <c r="D36" s="2986"/>
      <c r="E36" s="2987"/>
      <c r="F36" s="2988">
        <f>C36+D36+E36</f>
        <v>0</v>
      </c>
      <c r="G36" s="2928"/>
      <c r="H36" s="2846"/>
      <c r="I36" s="2847"/>
      <c r="J36" s="3703">
        <v>1</v>
      </c>
      <c r="K36" s="3704" t="s">
        <v>2418</v>
      </c>
      <c r="L36" s="2872"/>
      <c r="M36" s="2873"/>
      <c r="N36" s="2873"/>
      <c r="O36" s="2873"/>
      <c r="P36" s="2873"/>
      <c r="Q36" s="2873"/>
      <c r="R36" s="2856" t="s">
        <v>2330</v>
      </c>
      <c r="S36" s="2920"/>
      <c r="T36" s="2839" t="s">
        <v>2331</v>
      </c>
      <c r="U36" s="2839"/>
      <c r="V36" s="2847"/>
    </row>
    <row r="37" spans="1:23" s="2851" customFormat="1" ht="13.15" customHeight="1">
      <c r="A37" s="2929"/>
      <c r="B37" s="2930"/>
      <c r="C37" s="2930"/>
      <c r="D37" s="2930"/>
      <c r="E37" s="2930"/>
      <c r="F37" s="2934"/>
      <c r="G37" s="2928"/>
      <c r="H37" s="2846"/>
      <c r="I37" s="2847"/>
      <c r="J37" s="3703"/>
      <c r="K37" s="3705"/>
      <c r="L37" s="2881"/>
      <c r="M37" s="2882"/>
      <c r="N37" s="2858"/>
      <c r="O37" s="2883"/>
      <c r="P37" s="2883"/>
      <c r="Q37" s="2884"/>
      <c r="R37" s="2885"/>
      <c r="S37" s="2920"/>
      <c r="T37" s="2839" t="s">
        <v>2334</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03"/>
      <c r="K38" s="3705"/>
      <c r="L38" s="2881"/>
      <c r="M38" s="2882"/>
      <c r="N38" s="2858"/>
      <c r="O38" s="2883"/>
      <c r="P38" s="2883"/>
      <c r="Q38" s="2884"/>
      <c r="R38" s="2885"/>
      <c r="S38" s="2920"/>
      <c r="T38" s="2839" t="s">
        <v>2341</v>
      </c>
      <c r="U38" s="2839"/>
      <c r="V38" s="2847"/>
    </row>
    <row r="39" spans="1:23" s="2851" customFormat="1" ht="13.15" customHeight="1">
      <c r="A39" s="2929">
        <v>9</v>
      </c>
      <c r="B39" s="2930" t="s">
        <v>2419</v>
      </c>
      <c r="C39" s="2895" t="e">
        <f>C38</f>
        <v>#DIV/0!</v>
      </c>
      <c r="D39" s="2930">
        <f>D38/(1+D34)^C36</f>
        <v>0</v>
      </c>
      <c r="E39" s="2930">
        <f>E38/(1+E34)^(C36+D36)</f>
        <v>0</v>
      </c>
      <c r="F39" s="2934"/>
      <c r="G39" s="2989"/>
      <c r="H39" s="2846"/>
      <c r="I39" s="2847"/>
      <c r="J39" s="3703"/>
      <c r="K39" s="3705"/>
      <c r="L39" s="2881"/>
      <c r="M39" s="2882"/>
      <c r="N39" s="2858"/>
      <c r="O39" s="2883"/>
      <c r="P39" s="2883"/>
      <c r="Q39" s="2884"/>
      <c r="R39" s="2885"/>
      <c r="S39" s="2920"/>
      <c r="T39" s="2839"/>
      <c r="U39" s="2839"/>
      <c r="V39" s="2847"/>
    </row>
    <row r="40" spans="1:23" s="2851" customFormat="1" ht="13.15" customHeight="1">
      <c r="A40" s="2990">
        <v>10</v>
      </c>
      <c r="B40" s="2930" t="s">
        <v>2420</v>
      </c>
      <c r="C40" s="2991" t="e">
        <f>C39+D39+E39</f>
        <v>#DIV/0!</v>
      </c>
      <c r="D40" s="2992"/>
      <c r="E40" s="2992"/>
      <c r="F40" s="2993"/>
      <c r="G40" s="2928"/>
      <c r="H40" s="2846"/>
      <c r="I40" s="2847"/>
      <c r="J40" s="3703"/>
      <c r="K40" s="3706"/>
      <c r="L40" s="2901" t="s">
        <v>2359</v>
      </c>
      <c r="M40" s="2902"/>
      <c r="N40" s="2902"/>
      <c r="O40" s="2903"/>
      <c r="P40" s="2903"/>
      <c r="Q40" s="2904"/>
      <c r="R40" s="2850">
        <f>SUM(R37:R39)</f>
        <v>0</v>
      </c>
      <c r="S40" s="2920"/>
      <c r="T40" s="2839"/>
      <c r="U40" s="2839"/>
      <c r="V40" s="2847"/>
    </row>
    <row r="41" spans="1:23" s="2851" customFormat="1" ht="13.15" customHeight="1" thickBot="1">
      <c r="A41" s="2994">
        <v>11</v>
      </c>
      <c r="B41" s="2995" t="s">
        <v>2421</v>
      </c>
      <c r="C41" s="2995" t="e">
        <f>ROUND(C40*10000/B4,0)</f>
        <v>#DIV/0!</v>
      </c>
      <c r="D41" s="2996"/>
      <c r="E41" s="2996"/>
      <c r="F41" s="2997"/>
      <c r="G41" s="2998"/>
      <c r="H41" s="2846"/>
      <c r="I41" s="2847"/>
      <c r="J41" s="2942">
        <v>2</v>
      </c>
      <c r="K41" s="2943" t="s">
        <v>2399</v>
      </c>
      <c r="L41" s="2944"/>
      <c r="M41" s="2944"/>
      <c r="N41" s="2944"/>
      <c r="O41" s="2944"/>
      <c r="P41" s="2945"/>
      <c r="Q41" s="2946"/>
      <c r="R41" s="2917">
        <f>ROUND(R40*Q41,0)</f>
        <v>0</v>
      </c>
      <c r="S41" s="2920"/>
      <c r="T41" s="2839"/>
      <c r="U41" s="2954"/>
      <c r="V41" s="2847"/>
    </row>
    <row r="42" spans="1:23" s="2851" customFormat="1" ht="13.15" customHeight="1">
      <c r="G42" s="2998"/>
      <c r="H42" s="2846"/>
      <c r="I42" s="2847"/>
      <c r="J42" s="3707">
        <v>3</v>
      </c>
      <c r="K42" s="2949" t="s">
        <v>2401</v>
      </c>
      <c r="L42" s="2950"/>
      <c r="M42" s="2951"/>
      <c r="N42" s="2952" t="s">
        <v>2402</v>
      </c>
      <c r="O42" s="2952" t="s">
        <v>2403</v>
      </c>
      <c r="P42" s="2953" t="s">
        <v>2404</v>
      </c>
      <c r="Q42" s="2953" t="s">
        <v>2405</v>
      </c>
      <c r="R42" s="2856" t="s">
        <v>2330</v>
      </c>
      <c r="S42" s="2954"/>
      <c r="T42" s="2954"/>
      <c r="U42" s="2839"/>
      <c r="V42" s="2847"/>
    </row>
    <row r="43" spans="1:23" ht="13.15" customHeight="1">
      <c r="A43" s="2851"/>
      <c r="B43" s="2851"/>
      <c r="C43" s="2851"/>
      <c r="D43" s="2851"/>
      <c r="E43" s="2851"/>
      <c r="F43" s="2851"/>
      <c r="I43" s="2834"/>
      <c r="J43" s="3708"/>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2408</v>
      </c>
      <c r="L44" s="3002" t="s">
        <v>2409</v>
      </c>
      <c r="M44" s="2965"/>
      <c r="N44" s="3002" t="s">
        <v>2410</v>
      </c>
      <c r="O44" s="2965"/>
      <c r="P44" s="3002" t="s">
        <v>2411</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1654</v>
      </c>
      <c r="B1" s="1867"/>
      <c r="C1" s="1867"/>
      <c r="D1" s="1867"/>
      <c r="E1" s="1868"/>
      <c r="F1" s="2705"/>
      <c r="G1" s="1488"/>
      <c r="H1" s="1488"/>
      <c r="I1" s="1488"/>
      <c r="J1" s="1488"/>
      <c r="K1" s="1488"/>
      <c r="L1" s="1488"/>
      <c r="M1" s="1488"/>
      <c r="N1" s="1488"/>
      <c r="O1" s="1488"/>
      <c r="P1" s="1488"/>
      <c r="Q1" s="1488"/>
      <c r="R1" s="1488"/>
      <c r="S1" s="1488"/>
    </row>
    <row r="2" spans="1:22" ht="15.75">
      <c r="A2" s="1869" t="s">
        <v>1458</v>
      </c>
      <c r="B2" s="1870">
        <f ca="1">SUMIF(B6:B13,"&lt;&gt;#ref!",B6:B13)</f>
        <v>53345</v>
      </c>
      <c r="C2" s="1871" t="s">
        <v>1647</v>
      </c>
      <c r="D2" s="1872" t="s">
        <v>1648</v>
      </c>
      <c r="E2" s="2605">
        <f>SUM(E6:E13)</f>
        <v>37564.170000000006</v>
      </c>
      <c r="F2" s="2705"/>
      <c r="G2" s="1488"/>
      <c r="H2" s="1488"/>
      <c r="I2" s="1488"/>
      <c r="J2" s="1488"/>
      <c r="K2" s="1488"/>
      <c r="L2" s="1488"/>
      <c r="M2" s="1488"/>
      <c r="N2" s="1488"/>
      <c r="O2" s="1488"/>
      <c r="P2" s="1488"/>
      <c r="Q2" s="1488"/>
      <c r="R2" s="1488"/>
      <c r="S2" s="1488"/>
    </row>
    <row r="3" spans="1:22" ht="15.75">
      <c r="A3" s="1869" t="s">
        <v>682</v>
      </c>
      <c r="B3" s="2599">
        <f ca="1">ROUND(B2*10000/E2,0)</f>
        <v>14201</v>
      </c>
      <c r="C3" s="1871" t="s">
        <v>1655</v>
      </c>
      <c r="D3" s="2707"/>
      <c r="E3" s="2709"/>
      <c r="F3" s="2705"/>
      <c r="G3" s="1488"/>
      <c r="H3" s="1488"/>
      <c r="I3" s="1488"/>
      <c r="J3" s="1488"/>
      <c r="K3" s="1488"/>
      <c r="L3" s="1488"/>
      <c r="M3" s="1488"/>
      <c r="N3" s="1488"/>
      <c r="O3" s="1488"/>
      <c r="P3" s="1488"/>
      <c r="Q3" s="1488"/>
      <c r="R3" s="1488"/>
      <c r="S3" s="1488"/>
    </row>
    <row r="4" spans="1:22" ht="15.75">
      <c r="A4" s="2710"/>
      <c r="B4" s="2707"/>
      <c r="C4" s="2707"/>
      <c r="D4" s="2707"/>
      <c r="E4" s="2709"/>
      <c r="F4" s="2705"/>
      <c r="G4" s="1488"/>
      <c r="H4" s="1488"/>
      <c r="I4" s="1488"/>
      <c r="J4" s="1488"/>
      <c r="K4" s="1488"/>
      <c r="L4" s="1488"/>
      <c r="M4" s="1488"/>
      <c r="N4" s="1488"/>
      <c r="O4" s="1488"/>
      <c r="P4" s="1488"/>
      <c r="Q4" s="1488"/>
      <c r="R4" s="1488"/>
      <c r="S4" s="1488"/>
    </row>
    <row r="5" spans="1:22" ht="15">
      <c r="A5" s="2601" t="s">
        <v>1649</v>
      </c>
      <c r="B5" s="3722" t="s">
        <v>1650</v>
      </c>
      <c r="C5" s="3723"/>
      <c r="D5" s="2706"/>
      <c r="E5" s="1873" t="s">
        <v>1651</v>
      </c>
      <c r="F5" s="1874" t="s">
        <v>1652</v>
      </c>
      <c r="G5" s="1488"/>
      <c r="H5" s="1488"/>
      <c r="I5" s="1488"/>
      <c r="J5" s="1488"/>
      <c r="K5" s="1488"/>
      <c r="L5" s="1488"/>
      <c r="M5" s="1488"/>
      <c r="N5" s="1488"/>
      <c r="O5" s="1488"/>
      <c r="P5" s="1488"/>
      <c r="Q5" s="1488"/>
      <c r="R5" s="1488"/>
      <c r="S5" s="1488"/>
    </row>
    <row r="6" spans="1:22">
      <c r="A6" s="2602" t="str">
        <f>'数据-取费表'!AN6</f>
        <v>收益法</v>
      </c>
      <c r="B6" s="2600">
        <f ca="1">IF(F6="是",'数据-取费表'!AO6,0)</f>
        <v>53345</v>
      </c>
      <c r="C6" s="1871" t="s">
        <v>1647</v>
      </c>
      <c r="D6" s="2707"/>
      <c r="E6" s="2604">
        <f>IF(OR(A6=0,F6="否"),0,'数据-取费表'!K6+'数据-取费表'!S6)</f>
        <v>37564.170000000006</v>
      </c>
      <c r="F6" s="1875" t="s">
        <v>1653</v>
      </c>
      <c r="G6" s="1488"/>
      <c r="H6" s="1488"/>
      <c r="I6" s="1488"/>
      <c r="J6" s="1488"/>
      <c r="K6" s="1488"/>
      <c r="L6" s="1488"/>
      <c r="M6" s="1488"/>
      <c r="N6" s="1488"/>
      <c r="O6" s="1488"/>
      <c r="P6" s="1488"/>
      <c r="Q6" s="1488"/>
      <c r="R6" s="1488"/>
      <c r="S6" s="1488"/>
    </row>
    <row r="7" spans="1:22">
      <c r="A7" s="2602">
        <f>'数据-取费表'!AN7</f>
        <v>0</v>
      </c>
      <c r="B7" s="2600" t="e">
        <f ca="1">IF(F7="是",'数据-取费表'!AO7,0)</f>
        <v>#REF!</v>
      </c>
      <c r="C7" s="1871" t="s">
        <v>1647</v>
      </c>
      <c r="D7" s="2707"/>
      <c r="E7" s="2604">
        <f>IF(OR(A7=0,F7="否"),0,'数据-取费表'!K7+'数据-取费表'!S7)</f>
        <v>0</v>
      </c>
      <c r="F7" s="1875" t="s">
        <v>1653</v>
      </c>
      <c r="G7" s="1488"/>
      <c r="H7" s="1488"/>
      <c r="I7" s="1488"/>
      <c r="J7" s="1488"/>
      <c r="K7" s="1488"/>
      <c r="L7" s="1488"/>
      <c r="M7" s="1488"/>
      <c r="N7" s="1488"/>
      <c r="O7" s="1488"/>
      <c r="P7" s="1488"/>
      <c r="Q7" s="1488"/>
      <c r="R7" s="1488"/>
      <c r="S7" s="1488"/>
    </row>
    <row r="8" spans="1:22">
      <c r="A8" s="2602">
        <f>'数据-取费表'!AN8</f>
        <v>0</v>
      </c>
      <c r="B8" s="2600" t="e">
        <f ca="1">IF(F8="是",'数据-取费表'!AO8,0)</f>
        <v>#REF!</v>
      </c>
      <c r="C8" s="1871" t="s">
        <v>1647</v>
      </c>
      <c r="D8" s="2707"/>
      <c r="E8" s="2604">
        <f>IF(OR(A8=0,F8="否"),0,'数据-取费表'!K8+'数据-取费表'!S8)</f>
        <v>0</v>
      </c>
      <c r="F8" s="1875" t="s">
        <v>1653</v>
      </c>
      <c r="G8" s="1488"/>
      <c r="H8" s="1488"/>
      <c r="I8" s="1488"/>
      <c r="J8" s="1488"/>
      <c r="K8" s="1488"/>
      <c r="L8" s="1488"/>
      <c r="M8" s="1488"/>
      <c r="N8" s="1488"/>
      <c r="O8" s="1488"/>
      <c r="P8" s="1488"/>
      <c r="Q8" s="1488"/>
      <c r="R8" s="1488"/>
      <c r="S8" s="1488"/>
    </row>
    <row r="9" spans="1:22">
      <c r="A9" s="2602">
        <f>'数据-取费表'!AN9</f>
        <v>0</v>
      </c>
      <c r="B9" s="2600" t="e">
        <f ca="1">IF(F9="是",'数据-取费表'!AO9,0)</f>
        <v>#REF!</v>
      </c>
      <c r="C9" s="1871" t="s">
        <v>1647</v>
      </c>
      <c r="D9" s="2707"/>
      <c r="E9" s="2604">
        <f>IF(OR(A9=0,F9="否"),0,'数据-取费表'!K9+'数据-取费表'!S9)</f>
        <v>0</v>
      </c>
      <c r="F9" s="1875" t="s">
        <v>1653</v>
      </c>
      <c r="G9" s="1488"/>
      <c r="H9" s="1488"/>
      <c r="I9" s="1488"/>
      <c r="J9" s="1488"/>
      <c r="K9" s="1488"/>
      <c r="L9" s="1488"/>
      <c r="M9" s="1488"/>
      <c r="N9" s="1488"/>
      <c r="O9" s="1488"/>
      <c r="P9" s="1488"/>
      <c r="Q9" s="1488"/>
      <c r="R9" s="1488"/>
      <c r="S9" s="1488"/>
    </row>
    <row r="10" spans="1:22">
      <c r="A10" s="2602">
        <f>'数据-取费表'!AN10</f>
        <v>0</v>
      </c>
      <c r="B10" s="2600" t="e">
        <f ca="1">IF(F10="是",'数据-取费表'!AO10,0)</f>
        <v>#REF!</v>
      </c>
      <c r="C10" s="1871" t="s">
        <v>1647</v>
      </c>
      <c r="D10" s="2707"/>
      <c r="E10" s="2604">
        <f>IF(OR(A10=0,F10="否"),0,'数据-取费表'!K10+'数据-取费表'!S10)</f>
        <v>0</v>
      </c>
      <c r="F10" s="1875" t="s">
        <v>1653</v>
      </c>
      <c r="G10" s="1488"/>
      <c r="H10" s="1488"/>
      <c r="I10" s="1488"/>
      <c r="J10" s="1488"/>
      <c r="K10" s="1488"/>
      <c r="L10" s="1488"/>
      <c r="M10" s="1488"/>
      <c r="N10" s="1488"/>
      <c r="O10" s="1488"/>
      <c r="P10" s="1488"/>
      <c r="Q10" s="1488"/>
      <c r="R10" s="1488"/>
      <c r="S10" s="1488"/>
    </row>
    <row r="11" spans="1:22">
      <c r="A11" s="2602">
        <f>'数据-取费表'!AN11</f>
        <v>0</v>
      </c>
      <c r="B11" s="2600" t="e">
        <f ca="1">IF(F11="是",'数据-取费表'!AO11,0)</f>
        <v>#REF!</v>
      </c>
      <c r="C11" s="1871" t="s">
        <v>1647</v>
      </c>
      <c r="D11" s="2707"/>
      <c r="E11" s="2604">
        <f>IF(OR(A11=0,F11="否"),0,'数据-取费表'!K11+'数据-取费表'!S11)</f>
        <v>0</v>
      </c>
      <c r="F11" s="1875" t="s">
        <v>1653</v>
      </c>
      <c r="G11" s="1488"/>
      <c r="H11" s="1488"/>
      <c r="I11" s="1488"/>
      <c r="J11" s="1488"/>
      <c r="K11" s="1488"/>
      <c r="L11" s="1488"/>
      <c r="M11" s="1488"/>
      <c r="N11" s="1488"/>
      <c r="O11" s="1488"/>
      <c r="P11" s="1488"/>
      <c r="Q11" s="1488"/>
      <c r="R11" s="1488"/>
      <c r="S11" s="1488"/>
    </row>
    <row r="12" spans="1:22">
      <c r="A12" s="2602">
        <f>'数据-取费表'!AN12</f>
        <v>0</v>
      </c>
      <c r="B12" s="2600" t="e">
        <f ca="1">IF(F12="是",'数据-取费表'!AO12,0)</f>
        <v>#REF!</v>
      </c>
      <c r="C12" s="1871" t="s">
        <v>1647</v>
      </c>
      <c r="D12" s="2707"/>
      <c r="E12" s="2604">
        <f>IF(OR(A12=0,F12="否"),0,'数据-取费表'!K12+'数据-取费表'!S12)</f>
        <v>0</v>
      </c>
      <c r="F12" s="1875" t="s">
        <v>1653</v>
      </c>
      <c r="G12" s="1488"/>
      <c r="H12" s="1488"/>
      <c r="I12" s="1488"/>
      <c r="J12" s="1488"/>
      <c r="K12" s="1488"/>
      <c r="L12" s="1488"/>
      <c r="M12" s="1488"/>
      <c r="N12" s="1488"/>
      <c r="O12" s="1488"/>
      <c r="P12" s="1488"/>
      <c r="Q12" s="1488"/>
      <c r="R12" s="1488"/>
      <c r="S12" s="1488"/>
    </row>
    <row r="13" spans="1:22" ht="15" thickBot="1">
      <c r="A13" s="2603">
        <f>'数据-取费表'!AN13</f>
        <v>0</v>
      </c>
      <c r="B13" s="2600" t="e">
        <f ca="1">IF(F13="是",'数据-取费表'!AO13,0)</f>
        <v>#REF!</v>
      </c>
      <c r="C13" s="1876" t="s">
        <v>1647</v>
      </c>
      <c r="D13" s="2708"/>
      <c r="E13" s="2604">
        <f>IF(OR(A13=0,F13="否"),0,'数据-取费表'!K13+'数据-取费表'!S13)</f>
        <v>0</v>
      </c>
      <c r="F13" s="1875" t="s">
        <v>1653</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1657</v>
      </c>
      <c r="C1" s="1237" t="s">
        <v>1658</v>
      </c>
      <c r="D1" s="1224"/>
      <c r="E1" s="3424"/>
      <c r="F1" s="1878"/>
      <c r="G1" s="1234" t="s">
        <v>1659</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681</v>
      </c>
      <c r="B2" s="3425"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1660</v>
      </c>
      <c r="F2" s="1882"/>
      <c r="G2" s="907"/>
      <c r="H2" s="907"/>
      <c r="I2" s="907"/>
      <c r="J2" s="907"/>
      <c r="K2" s="1883"/>
      <c r="L2" s="2711"/>
      <c r="M2" s="2712"/>
      <c r="N2" s="2712"/>
      <c r="O2" s="2712"/>
      <c r="P2" s="1884"/>
      <c r="Q2" s="1885"/>
      <c r="R2" s="1885"/>
      <c r="S2" s="1885"/>
      <c r="T2" s="1885"/>
      <c r="U2" s="1885"/>
      <c r="V2" s="1885"/>
      <c r="W2" s="1885"/>
      <c r="X2" s="1885"/>
      <c r="Y2" s="1885"/>
      <c r="Z2" s="1885"/>
      <c r="AA2" s="1885"/>
      <c r="AB2" s="1885"/>
      <c r="AC2" s="1886"/>
    </row>
    <row r="3" spans="1:29" s="347" customFormat="1" ht="28.5" customHeight="1" thickBot="1">
      <c r="A3" s="203" t="s">
        <v>682</v>
      </c>
      <c r="B3" s="353">
        <f>IF(C2="——",C49,ROUND(B2*10000/D3,0))</f>
        <v>0</v>
      </c>
      <c r="C3" s="354" t="s">
        <v>1661</v>
      </c>
      <c r="D3" s="353">
        <f>IF(D1="",'数据-汇总表'!E3,SUMIF('数据-汇总表'!$C19:$C33,D1,'数据-汇总表'!$E19:$E33))</f>
        <v>37564.170000000006</v>
      </c>
      <c r="E3" s="907"/>
      <c r="F3" s="1887"/>
      <c r="G3" s="907"/>
      <c r="H3" s="907"/>
      <c r="I3" s="907"/>
      <c r="J3" s="907"/>
      <c r="K3" s="1883"/>
      <c r="L3" s="2711"/>
      <c r="M3" s="2712"/>
      <c r="N3" s="2712"/>
      <c r="O3" s="2712"/>
      <c r="P3" s="1884"/>
      <c r="Q3" s="1885"/>
      <c r="R3" s="1885"/>
      <c r="S3" s="1885"/>
      <c r="T3" s="1885"/>
      <c r="U3" s="1885"/>
      <c r="V3" s="1885"/>
      <c r="W3" s="1885"/>
      <c r="X3" s="1885"/>
      <c r="Y3" s="1885"/>
      <c r="Z3" s="1885"/>
      <c r="AA3" s="1885"/>
      <c r="AB3" s="1885"/>
      <c r="AC3" s="1061"/>
    </row>
    <row r="4" spans="1:29" ht="15">
      <c r="A4" s="355" t="s">
        <v>1662</v>
      </c>
      <c r="B4" s="356"/>
      <c r="C4" s="3742" t="s">
        <v>1663</v>
      </c>
      <c r="D4" s="3743"/>
      <c r="E4" s="3744" t="s">
        <v>1664</v>
      </c>
      <c r="F4" s="3745"/>
      <c r="G4" s="3742" t="s">
        <v>1665</v>
      </c>
      <c r="H4" s="3743"/>
      <c r="I4" s="3742" t="s">
        <v>1666</v>
      </c>
      <c r="J4" s="3743"/>
      <c r="K4" s="1888" t="s">
        <v>1667</v>
      </c>
      <c r="L4" s="2713"/>
      <c r="M4" s="2714"/>
      <c r="N4" s="2714"/>
      <c r="O4" s="2714"/>
      <c r="P4" s="3746" t="s">
        <v>1668</v>
      </c>
      <c r="Q4" s="3747"/>
      <c r="R4" s="3752" t="s">
        <v>1664</v>
      </c>
      <c r="S4" s="3753"/>
      <c r="T4" s="3752" t="s">
        <v>1665</v>
      </c>
      <c r="U4" s="3753"/>
      <c r="V4" s="3758" t="s">
        <v>1666</v>
      </c>
      <c r="W4" s="3758"/>
      <c r="X4" s="1354"/>
      <c r="Y4" s="3752" t="s">
        <v>1668</v>
      </c>
      <c r="Z4" s="3753"/>
      <c r="AA4" s="3739" t="s">
        <v>1664</v>
      </c>
      <c r="AB4" s="3739" t="s">
        <v>1665</v>
      </c>
      <c r="AC4" s="3739" t="s">
        <v>1666</v>
      </c>
    </row>
    <row r="5" spans="1:29" ht="15">
      <c r="A5" s="358"/>
      <c r="B5" s="359"/>
      <c r="C5" s="3761" t="s">
        <v>1669</v>
      </c>
      <c r="D5" s="3762"/>
      <c r="E5" s="3768" t="s">
        <v>1670</v>
      </c>
      <c r="F5" s="3769"/>
      <c r="G5" s="3761" t="s">
        <v>1671</v>
      </c>
      <c r="H5" s="3762"/>
      <c r="I5" s="3761" t="s">
        <v>1672</v>
      </c>
      <c r="J5" s="3762"/>
      <c r="K5" s="188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188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1890"/>
      <c r="L7" s="2715"/>
      <c r="M7" s="2716"/>
      <c r="N7" s="2716"/>
      <c r="O7" s="2716"/>
      <c r="P7" s="3763" t="s">
        <v>1676</v>
      </c>
      <c r="Q7" s="3765"/>
      <c r="R7" s="701" t="s">
        <v>20</v>
      </c>
      <c r="S7" s="702">
        <f t="shared" ref="S7:S15" si="0">F7</f>
        <v>0</v>
      </c>
      <c r="T7" s="701" t="s">
        <v>20</v>
      </c>
      <c r="U7" s="702">
        <f t="shared" ref="U7:U15" si="1">H7</f>
        <v>0</v>
      </c>
      <c r="V7" s="701" t="s">
        <v>20</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1891"/>
      <c r="F8" s="367">
        <f>SUMIF(61:61,E8,62:62)-SUMIF(61:61,C8,62:62)+100</f>
        <v>100</v>
      </c>
      <c r="G8" s="368"/>
      <c r="H8" s="365">
        <f>SUMIF(61:61,G8,62:62)-SUMIF(61:61,C8,62:62)+100</f>
        <v>100</v>
      </c>
      <c r="I8" s="1891"/>
      <c r="J8" s="365">
        <f>SUMIF(61:61,I8,62:62)-SUMIF(61:61,C8,62:62)+100</f>
        <v>100</v>
      </c>
      <c r="K8" s="1890"/>
      <c r="L8" s="2715"/>
      <c r="M8" s="2716"/>
      <c r="N8" s="2716"/>
      <c r="O8" s="2716"/>
      <c r="P8" s="3763" t="s">
        <v>1679</v>
      </c>
      <c r="Q8" s="3764"/>
      <c r="R8" s="701" t="s">
        <v>20</v>
      </c>
      <c r="S8" s="702">
        <f t="shared" si="0"/>
        <v>100</v>
      </c>
      <c r="T8" s="701" t="s">
        <v>20</v>
      </c>
      <c r="U8" s="702">
        <f t="shared" si="1"/>
        <v>100</v>
      </c>
      <c r="V8" s="701" t="s">
        <v>20</v>
      </c>
      <c r="W8" s="702">
        <f t="shared" si="2"/>
        <v>100</v>
      </c>
      <c r="X8" s="703"/>
      <c r="Y8" s="3763" t="s">
        <v>1679</v>
      </c>
      <c r="Z8" s="3764"/>
      <c r="AA8" s="704">
        <f t="shared" ref="AA8:AA19" si="3">D8/F8</f>
        <v>1</v>
      </c>
      <c r="AB8" s="704">
        <f t="shared" ref="AB8:AB19" si="4">D8/H8</f>
        <v>1</v>
      </c>
      <c r="AC8" s="704">
        <f t="shared" ref="AC8:AC19" si="5">D8/J8</f>
        <v>1</v>
      </c>
    </row>
    <row r="9" spans="1:29" s="108" customFormat="1">
      <c r="A9" s="369" t="s">
        <v>1680</v>
      </c>
      <c r="B9" s="63" t="s">
        <v>1681</v>
      </c>
      <c r="C9" s="370"/>
      <c r="D9" s="126">
        <v>100</v>
      </c>
      <c r="E9" s="371"/>
      <c r="F9" s="372">
        <f>SUMIF(63:63,E9,64:64)-SUMIF(63:63,C9,64:64)+100</f>
        <v>100</v>
      </c>
      <c r="G9" s="373"/>
      <c r="H9" s="126">
        <f>SUMIF(63:63,G9,64:64)-SUMIF(63:63,C9,64:64)+100</f>
        <v>100</v>
      </c>
      <c r="I9" s="373"/>
      <c r="J9" s="126">
        <f>SUMIF(63:63,I9,64:64)-SUMIF(63:63,C9,64:64)+100</f>
        <v>100</v>
      </c>
      <c r="K9" s="1890"/>
      <c r="L9" s="2715"/>
      <c r="M9" s="2716"/>
      <c r="N9" s="2716"/>
      <c r="O9" s="2716"/>
      <c r="P9" s="3738"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1890"/>
      <c r="L10" s="2717"/>
      <c r="M10" s="2718"/>
      <c r="N10" s="2718"/>
      <c r="O10" s="2718"/>
      <c r="P10" s="3738"/>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38"/>
      <c r="Q11" s="1342" t="str">
        <f t="shared" si="6"/>
        <v>容积率</v>
      </c>
      <c r="R11" s="701" t="s">
        <v>18</v>
      </c>
      <c r="S11" s="702" t="e">
        <f t="shared" si="0"/>
        <v>#N/A</v>
      </c>
      <c r="T11" s="701" t="s">
        <v>18</v>
      </c>
      <c r="U11" s="702" t="e">
        <f t="shared" si="1"/>
        <v>#N/A</v>
      </c>
      <c r="V11" s="701" t="s">
        <v>18</v>
      </c>
      <c r="W11" s="702" t="e">
        <f t="shared" si="2"/>
        <v>#N/A</v>
      </c>
      <c r="X11" s="703"/>
      <c r="Y11" s="3602"/>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5"/>
      <c r="M12" s="2716"/>
      <c r="N12" s="2716"/>
      <c r="O12" s="2716"/>
      <c r="P12" s="3738"/>
      <c r="Q12" s="1342">
        <f t="shared" si="6"/>
        <v>111</v>
      </c>
      <c r="R12" s="701" t="s">
        <v>18</v>
      </c>
      <c r="S12" s="702">
        <f t="shared" si="0"/>
        <v>100</v>
      </c>
      <c r="T12" s="701" t="s">
        <v>18</v>
      </c>
      <c r="U12" s="702">
        <f t="shared" si="1"/>
        <v>100</v>
      </c>
      <c r="V12" s="701" t="s">
        <v>18</v>
      </c>
      <c r="W12" s="702">
        <f t="shared" si="2"/>
        <v>100</v>
      </c>
      <c r="X12" s="703"/>
      <c r="Y12" s="360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0"/>
      <c r="M13" s="2714"/>
      <c r="N13" s="2714"/>
      <c r="O13" s="2714"/>
      <c r="P13" s="3738"/>
      <c r="Q13" s="1342">
        <f t="shared" si="6"/>
        <v>111</v>
      </c>
      <c r="R13" s="701" t="s">
        <v>18</v>
      </c>
      <c r="S13" s="702">
        <f t="shared" si="0"/>
        <v>100</v>
      </c>
      <c r="T13" s="701" t="s">
        <v>18</v>
      </c>
      <c r="U13" s="702">
        <f t="shared" si="1"/>
        <v>100</v>
      </c>
      <c r="V13" s="701" t="s">
        <v>18</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0"/>
      <c r="M14" s="2714"/>
      <c r="N14" s="2714"/>
      <c r="O14" s="2714"/>
      <c r="P14" s="3738"/>
      <c r="Q14" s="1342">
        <f t="shared" si="6"/>
        <v>111</v>
      </c>
      <c r="R14" s="701" t="s">
        <v>18</v>
      </c>
      <c r="S14" s="702">
        <f t="shared" si="0"/>
        <v>100</v>
      </c>
      <c r="T14" s="701" t="s">
        <v>18</v>
      </c>
      <c r="U14" s="702">
        <f t="shared" si="1"/>
        <v>100</v>
      </c>
      <c r="V14" s="701" t="s">
        <v>18</v>
      </c>
      <c r="W14" s="702">
        <f t="shared" si="2"/>
        <v>100</v>
      </c>
      <c r="X14" s="703"/>
      <c r="Y14" s="3602"/>
      <c r="Z14" s="52">
        <f t="shared" si="7"/>
        <v>111</v>
      </c>
      <c r="AA14" s="704">
        <f t="shared" si="3"/>
        <v>1</v>
      </c>
      <c r="AB14" s="704">
        <f t="shared" si="4"/>
        <v>1</v>
      </c>
      <c r="AC14" s="704">
        <f t="shared" si="5"/>
        <v>1</v>
      </c>
    </row>
    <row r="15" spans="1:29" ht="15">
      <c r="A15" s="391" t="s">
        <v>1686</v>
      </c>
      <c r="B15" s="61" t="s">
        <v>1253</v>
      </c>
      <c r="C15" s="1895">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36" t="s">
        <v>1687</v>
      </c>
      <c r="Q15" s="1351" t="str">
        <f t="shared" si="6"/>
        <v>居住社区成熟度</v>
      </c>
      <c r="R15" s="705" t="s">
        <v>18</v>
      </c>
      <c r="S15" s="706">
        <f t="shared" si="0"/>
        <v>100</v>
      </c>
      <c r="T15" s="705" t="s">
        <v>18</v>
      </c>
      <c r="U15" s="706">
        <f t="shared" si="1"/>
        <v>100</v>
      </c>
      <c r="V15" s="705" t="s">
        <v>18</v>
      </c>
      <c r="W15" s="706">
        <f t="shared" si="2"/>
        <v>100</v>
      </c>
      <c r="X15" s="1354"/>
      <c r="Y15" s="3729" t="s">
        <v>1687</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0"/>
      <c r="M16" s="2714"/>
      <c r="N16" s="2714"/>
      <c r="O16" s="2714"/>
      <c r="P16" s="3737"/>
      <c r="Q16" s="1351"/>
      <c r="R16" s="705"/>
      <c r="S16" s="706"/>
      <c r="T16" s="705"/>
      <c r="U16" s="706"/>
      <c r="V16" s="705"/>
      <c r="W16" s="706"/>
      <c r="X16" s="1354"/>
      <c r="Y16" s="3730"/>
      <c r="Z16" s="1355"/>
      <c r="AA16" s="1352">
        <v>1</v>
      </c>
      <c r="AB16" s="1352">
        <v>1</v>
      </c>
      <c r="AC16" s="1352">
        <v>1</v>
      </c>
    </row>
    <row r="17" spans="1:29" ht="15">
      <c r="A17" s="379"/>
      <c r="B17" s="402" t="s">
        <v>1255</v>
      </c>
      <c r="C17" s="1899">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37"/>
      <c r="Q17" s="1351" t="str">
        <f>B17</f>
        <v>交通便捷度</v>
      </c>
      <c r="R17" s="705" t="s">
        <v>18</v>
      </c>
      <c r="S17" s="706">
        <f>F17</f>
        <v>100</v>
      </c>
      <c r="T17" s="705" t="s">
        <v>18</v>
      </c>
      <c r="U17" s="706">
        <f>H17</f>
        <v>100</v>
      </c>
      <c r="V17" s="705" t="s">
        <v>18</v>
      </c>
      <c r="W17" s="706">
        <f>J17</f>
        <v>100</v>
      </c>
      <c r="X17" s="1354"/>
      <c r="Y17" s="3730"/>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0"/>
      <c r="M18" s="2714"/>
      <c r="N18" s="2714"/>
      <c r="O18" s="2714"/>
      <c r="P18" s="3737"/>
      <c r="Q18" s="1351"/>
      <c r="R18" s="705"/>
      <c r="S18" s="706"/>
      <c r="T18" s="705"/>
      <c r="U18" s="706"/>
      <c r="V18" s="705"/>
      <c r="W18" s="706"/>
      <c r="X18" s="1354"/>
      <c r="Y18" s="3730"/>
      <c r="Z18" s="1355"/>
      <c r="AA18" s="1352">
        <v>1</v>
      </c>
      <c r="AB18" s="1352">
        <v>1</v>
      </c>
      <c r="AC18" s="1352">
        <v>1</v>
      </c>
    </row>
    <row r="19" spans="1:29" ht="15">
      <c r="A19" s="379"/>
      <c r="B19" s="402" t="s">
        <v>1254</v>
      </c>
      <c r="C19" s="1899">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37"/>
      <c r="Q19" s="1351" t="str">
        <f>B19</f>
        <v>公共配套设施</v>
      </c>
      <c r="R19" s="705" t="s">
        <v>18</v>
      </c>
      <c r="S19" s="706">
        <f>F19</f>
        <v>100</v>
      </c>
      <c r="T19" s="705" t="s">
        <v>18</v>
      </c>
      <c r="U19" s="706">
        <f>H19</f>
        <v>100</v>
      </c>
      <c r="V19" s="705" t="s">
        <v>18</v>
      </c>
      <c r="W19" s="706">
        <f>J19</f>
        <v>100</v>
      </c>
      <c r="X19" s="1354"/>
      <c r="Y19" s="3730"/>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0"/>
      <c r="M20" s="2714"/>
      <c r="N20" s="2714"/>
      <c r="O20" s="2714"/>
      <c r="P20" s="3737"/>
      <c r="Q20" s="1351"/>
      <c r="R20" s="705"/>
      <c r="S20" s="706"/>
      <c r="T20" s="705"/>
      <c r="U20" s="706"/>
      <c r="V20" s="705"/>
      <c r="W20" s="706"/>
      <c r="X20" s="1354"/>
      <c r="Y20" s="3730"/>
      <c r="Z20" s="1355"/>
      <c r="AA20" s="1352">
        <v>1</v>
      </c>
      <c r="AB20" s="1352">
        <v>1</v>
      </c>
      <c r="AC20" s="1352">
        <v>1</v>
      </c>
    </row>
    <row r="21" spans="1:29" ht="15">
      <c r="A21" s="379"/>
      <c r="B21" s="1131" t="s">
        <v>1256</v>
      </c>
      <c r="C21" s="1899">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37"/>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0"/>
      <c r="M22" s="2714"/>
      <c r="N22" s="2714"/>
      <c r="O22" s="2714"/>
      <c r="P22" s="3737"/>
      <c r="Q22" s="1351"/>
      <c r="R22" s="705"/>
      <c r="S22" s="706"/>
      <c r="T22" s="705"/>
      <c r="U22" s="706"/>
      <c r="V22" s="705"/>
      <c r="W22" s="706"/>
      <c r="X22" s="1354"/>
      <c r="Y22" s="3730"/>
      <c r="Z22" s="1355"/>
      <c r="AA22" s="1352">
        <v>1</v>
      </c>
      <c r="AB22" s="1352">
        <v>1</v>
      </c>
      <c r="AC22" s="1352">
        <v>1</v>
      </c>
    </row>
    <row r="23" spans="1:29" ht="15">
      <c r="A23" s="379"/>
      <c r="B23" s="402" t="s">
        <v>1257</v>
      </c>
      <c r="C23" s="1899">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37"/>
      <c r="Q23" s="1351" t="str">
        <f>B23</f>
        <v>自然及人文环境</v>
      </c>
      <c r="R23" s="705" t="s">
        <v>18</v>
      </c>
      <c r="S23" s="706">
        <f>F23</f>
        <v>100</v>
      </c>
      <c r="T23" s="705" t="s">
        <v>18</v>
      </c>
      <c r="U23" s="706">
        <f>H23</f>
        <v>100</v>
      </c>
      <c r="V23" s="705" t="s">
        <v>18</v>
      </c>
      <c r="W23" s="706">
        <f>J23</f>
        <v>100</v>
      </c>
      <c r="X23" s="1354"/>
      <c r="Y23" s="3730"/>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0"/>
      <c r="M24" s="2714"/>
      <c r="N24" s="2714"/>
      <c r="O24" s="2714"/>
      <c r="P24" s="3737"/>
      <c r="Q24" s="1351"/>
      <c r="R24" s="705"/>
      <c r="S24" s="706"/>
      <c r="T24" s="705"/>
      <c r="U24" s="706"/>
      <c r="V24" s="705"/>
      <c r="W24" s="706"/>
      <c r="X24" s="1354"/>
      <c r="Y24" s="3730"/>
      <c r="Z24" s="1355"/>
      <c r="AA24" s="1352">
        <v>1</v>
      </c>
      <c r="AB24" s="1352">
        <v>1</v>
      </c>
      <c r="AC24" s="1352">
        <v>1</v>
      </c>
    </row>
    <row r="25" spans="1:29" ht="15">
      <c r="A25" s="379"/>
      <c r="B25" s="375" t="s">
        <v>1688</v>
      </c>
      <c r="C25" s="411"/>
      <c r="D25" s="386">
        <v>100</v>
      </c>
      <c r="E25" s="1905"/>
      <c r="F25" s="386">
        <f>SUMIF(86:86,E25,87:87)-SUMIF(86:86,C25,87:87)+100</f>
        <v>100</v>
      </c>
      <c r="G25" s="1906"/>
      <c r="H25" s="386">
        <f>SUMIF(86:86,G25,87:87)-SUMIF(86:86,C25,87:87)+100</f>
        <v>100</v>
      </c>
      <c r="I25" s="1906"/>
      <c r="J25" s="386">
        <f>SUMIF(86:86,I25,87:87)-SUMIF(86:86,C25,87:87)+100</f>
        <v>100</v>
      </c>
      <c r="K25" s="377"/>
      <c r="L25" s="2720"/>
      <c r="M25" s="2714"/>
      <c r="N25" s="2714"/>
      <c r="O25" s="2714"/>
      <c r="P25" s="3737"/>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30"/>
      <c r="Z25" s="1355" t="str">
        <f>Q25</f>
        <v>楼层-1</v>
      </c>
      <c r="AA25" s="1352">
        <f t="shared" ref="AA25:AA46" si="15">D25/F25</f>
        <v>1</v>
      </c>
      <c r="AB25" s="1352">
        <f t="shared" ref="AB25:AB46" si="16">D25/H25</f>
        <v>1</v>
      </c>
      <c r="AC25" s="1352">
        <f t="shared" ref="AC25:AC46" si="17">D25/J25</f>
        <v>1</v>
      </c>
    </row>
    <row r="26" spans="1:29" ht="15">
      <c r="A26" s="379"/>
      <c r="B26" s="375" t="s">
        <v>1689</v>
      </c>
      <c r="C26" s="411"/>
      <c r="D26" s="386">
        <v>100</v>
      </c>
      <c r="E26" s="1905"/>
      <c r="F26" s="386">
        <f>SUMIF(88:88,E26,89:89)-SUMIF(88:88,C26,89:89)+100</f>
        <v>100</v>
      </c>
      <c r="G26" s="1906"/>
      <c r="H26" s="386">
        <f>SUMIF(88:88,G26,89:89)-SUMIF(88:88,C26,89:89)+100</f>
        <v>100</v>
      </c>
      <c r="I26" s="1906"/>
      <c r="J26" s="386">
        <f>SUMIF(88:88,I26,89:89)-SUMIF(88:88,C26,89:89)+100</f>
        <v>100</v>
      </c>
      <c r="K26" s="377"/>
      <c r="L26" s="2720"/>
      <c r="M26" s="2714"/>
      <c r="N26" s="2714"/>
      <c r="O26" s="2714"/>
      <c r="P26" s="3737"/>
      <c r="Q26" s="1351" t="str">
        <f t="shared" si="11"/>
        <v>朝向</v>
      </c>
      <c r="R26" s="705" t="s">
        <v>18</v>
      </c>
      <c r="S26" s="706">
        <f t="shared" si="12"/>
        <v>100</v>
      </c>
      <c r="T26" s="705" t="s">
        <v>18</v>
      </c>
      <c r="U26" s="706">
        <f t="shared" si="13"/>
        <v>100</v>
      </c>
      <c r="V26" s="705" t="s">
        <v>18</v>
      </c>
      <c r="W26" s="706">
        <f t="shared" si="14"/>
        <v>100</v>
      </c>
      <c r="X26" s="1354"/>
      <c r="Y26" s="3730"/>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5"/>
      <c r="M27" s="2716"/>
      <c r="N27" s="2716"/>
      <c r="O27" s="2716"/>
      <c r="P27" s="3737"/>
      <c r="Q27" s="1342">
        <f t="shared" si="11"/>
        <v>111</v>
      </c>
      <c r="R27" s="701" t="s">
        <v>18</v>
      </c>
      <c r="S27" s="702">
        <f t="shared" si="12"/>
        <v>100</v>
      </c>
      <c r="T27" s="701" t="s">
        <v>18</v>
      </c>
      <c r="U27" s="702">
        <f t="shared" si="13"/>
        <v>100</v>
      </c>
      <c r="V27" s="701" t="s">
        <v>18</v>
      </c>
      <c r="W27" s="702">
        <f t="shared" si="14"/>
        <v>100</v>
      </c>
      <c r="X27" s="703"/>
      <c r="Y27" s="3730"/>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0"/>
      <c r="M28" s="2714"/>
      <c r="N28" s="2714"/>
      <c r="O28" s="2714"/>
      <c r="P28" s="3737"/>
      <c r="Q28" s="1351">
        <f t="shared" si="11"/>
        <v>111</v>
      </c>
      <c r="R28" s="705" t="s">
        <v>18</v>
      </c>
      <c r="S28" s="706">
        <f t="shared" si="12"/>
        <v>100</v>
      </c>
      <c r="T28" s="705" t="s">
        <v>18</v>
      </c>
      <c r="U28" s="706">
        <f t="shared" si="13"/>
        <v>100</v>
      </c>
      <c r="V28" s="705" t="s">
        <v>18</v>
      </c>
      <c r="W28" s="706">
        <f t="shared" si="14"/>
        <v>100</v>
      </c>
      <c r="X28" s="1354"/>
      <c r="Y28" s="3730"/>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0"/>
      <c r="M29" s="2714"/>
      <c r="N29" s="2714"/>
      <c r="O29" s="2714"/>
      <c r="P29" s="3737"/>
      <c r="Q29" s="1351">
        <f t="shared" si="11"/>
        <v>111</v>
      </c>
      <c r="R29" s="705" t="s">
        <v>18</v>
      </c>
      <c r="S29" s="706">
        <f t="shared" si="12"/>
        <v>100</v>
      </c>
      <c r="T29" s="705" t="s">
        <v>18</v>
      </c>
      <c r="U29" s="706">
        <f t="shared" si="13"/>
        <v>100</v>
      </c>
      <c r="V29" s="705" t="s">
        <v>18</v>
      </c>
      <c r="W29" s="706">
        <f t="shared" si="14"/>
        <v>100</v>
      </c>
      <c r="X29" s="1354"/>
      <c r="Y29" s="3730"/>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0"/>
      <c r="M30" s="2714"/>
      <c r="N30" s="2714"/>
      <c r="O30" s="2714"/>
      <c r="P30" s="3737"/>
      <c r="Q30" s="1351">
        <f t="shared" si="11"/>
        <v>111</v>
      </c>
      <c r="R30" s="705" t="s">
        <v>18</v>
      </c>
      <c r="S30" s="706">
        <f t="shared" si="12"/>
        <v>100</v>
      </c>
      <c r="T30" s="705" t="s">
        <v>18</v>
      </c>
      <c r="U30" s="706">
        <f t="shared" si="13"/>
        <v>100</v>
      </c>
      <c r="V30" s="705" t="s">
        <v>18</v>
      </c>
      <c r="W30" s="706">
        <f t="shared" si="14"/>
        <v>100</v>
      </c>
      <c r="X30" s="1354"/>
      <c r="Y30" s="3730"/>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0"/>
      <c r="M31" s="2714"/>
      <c r="N31" s="2714"/>
      <c r="O31" s="2714"/>
      <c r="P31" s="3737"/>
      <c r="Q31" s="1351">
        <f t="shared" si="11"/>
        <v>111</v>
      </c>
      <c r="R31" s="705" t="s">
        <v>18</v>
      </c>
      <c r="S31" s="706">
        <f t="shared" si="12"/>
        <v>100</v>
      </c>
      <c r="T31" s="705" t="s">
        <v>18</v>
      </c>
      <c r="U31" s="706">
        <f t="shared" si="13"/>
        <v>100</v>
      </c>
      <c r="V31" s="705" t="s">
        <v>18</v>
      </c>
      <c r="W31" s="706">
        <f t="shared" si="14"/>
        <v>100</v>
      </c>
      <c r="X31" s="1354"/>
      <c r="Y31" s="3730"/>
      <c r="Z31" s="1355">
        <f t="shared" si="18"/>
        <v>111</v>
      </c>
      <c r="AA31" s="1352">
        <f t="shared" si="15"/>
        <v>1</v>
      </c>
      <c r="AB31" s="1352">
        <f t="shared" si="16"/>
        <v>1</v>
      </c>
      <c r="AC31" s="1352">
        <f t="shared" si="17"/>
        <v>1</v>
      </c>
    </row>
    <row r="32" spans="1:29" ht="15">
      <c r="A32" s="391" t="s">
        <v>1690</v>
      </c>
      <c r="B32" s="63" t="s">
        <v>1691</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0"/>
      <c r="M32" s="2714"/>
      <c r="N32" s="2714"/>
      <c r="O32" s="2714"/>
      <c r="P32" s="3731" t="s">
        <v>1692</v>
      </c>
      <c r="Q32" s="1351" t="str">
        <f t="shared" si="11"/>
        <v>建筑类型</v>
      </c>
      <c r="R32" s="705" t="s">
        <v>18</v>
      </c>
      <c r="S32" s="706">
        <f t="shared" si="12"/>
        <v>100</v>
      </c>
      <c r="T32" s="705" t="s">
        <v>18</v>
      </c>
      <c r="U32" s="706">
        <f t="shared" si="13"/>
        <v>100</v>
      </c>
      <c r="V32" s="705" t="s">
        <v>18</v>
      </c>
      <c r="W32" s="706">
        <f t="shared" si="14"/>
        <v>100</v>
      </c>
      <c r="X32" s="1354"/>
      <c r="Y32" s="3734" t="s">
        <v>1692</v>
      </c>
      <c r="Z32" s="1355" t="str">
        <f t="shared" si="18"/>
        <v>建筑类型</v>
      </c>
      <c r="AA32" s="1352">
        <f t="shared" si="15"/>
        <v>1</v>
      </c>
      <c r="AB32" s="1352">
        <f t="shared" si="16"/>
        <v>1</v>
      </c>
      <c r="AC32" s="1352">
        <f t="shared" si="17"/>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9"/>
      <c r="M33" s="2721"/>
      <c r="N33" s="2721"/>
      <c r="O33" s="2721"/>
      <c r="P33" s="3732"/>
      <c r="Q33" s="707" t="str">
        <f t="shared" si="11"/>
        <v>项目建筑规模</v>
      </c>
      <c r="R33" s="708" t="s">
        <v>18</v>
      </c>
      <c r="S33" s="709" t="e">
        <f t="shared" si="12"/>
        <v>#N/A</v>
      </c>
      <c r="T33" s="708" t="s">
        <v>18</v>
      </c>
      <c r="U33" s="709" t="e">
        <f t="shared" si="13"/>
        <v>#N/A</v>
      </c>
      <c r="V33" s="708" t="s">
        <v>18</v>
      </c>
      <c r="W33" s="709" t="e">
        <f t="shared" si="14"/>
        <v>#N/A</v>
      </c>
      <c r="X33" s="710"/>
      <c r="Y33" s="3734"/>
      <c r="Z33" s="711" t="str">
        <f t="shared" si="18"/>
        <v>项目建筑规模</v>
      </c>
      <c r="AA33" s="1352" t="e">
        <f t="shared" si="15"/>
        <v>#N/A</v>
      </c>
      <c r="AB33" s="1352" t="e">
        <f t="shared" si="16"/>
        <v>#N/A</v>
      </c>
      <c r="AC33" s="1352" t="e">
        <f t="shared" si="17"/>
        <v>#N/A</v>
      </c>
    </row>
    <row r="34" spans="1:29" ht="15">
      <c r="A34" s="423"/>
      <c r="B34" s="375" t="s">
        <v>1694</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0"/>
      <c r="M34" s="2714"/>
      <c r="N34" s="2714"/>
      <c r="O34" s="2714"/>
      <c r="P34" s="3732"/>
      <c r="Q34" s="1351" t="str">
        <f t="shared" si="11"/>
        <v>建筑结构</v>
      </c>
      <c r="R34" s="705" t="s">
        <v>18</v>
      </c>
      <c r="S34" s="706">
        <f t="shared" si="12"/>
        <v>100</v>
      </c>
      <c r="T34" s="705" t="s">
        <v>18</v>
      </c>
      <c r="U34" s="706">
        <f t="shared" si="13"/>
        <v>100</v>
      </c>
      <c r="V34" s="705" t="s">
        <v>18</v>
      </c>
      <c r="W34" s="706">
        <f t="shared" si="14"/>
        <v>100</v>
      </c>
      <c r="X34" s="1354"/>
      <c r="Y34" s="3734"/>
      <c r="Z34" s="1355" t="str">
        <f t="shared" si="18"/>
        <v>建筑结构</v>
      </c>
      <c r="AA34" s="1352">
        <f t="shared" si="15"/>
        <v>1</v>
      </c>
      <c r="AB34" s="1352">
        <f t="shared" si="16"/>
        <v>1</v>
      </c>
      <c r="AC34" s="1352">
        <f t="shared" si="17"/>
        <v>1</v>
      </c>
    </row>
    <row r="35" spans="1:29" ht="15">
      <c r="A35" s="423"/>
      <c r="B35" s="375" t="s">
        <v>1695</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0"/>
      <c r="M35" s="2714"/>
      <c r="N35" s="2714"/>
      <c r="O35" s="2714"/>
      <c r="P35" s="3732"/>
      <c r="Q35" s="1351" t="str">
        <f t="shared" si="11"/>
        <v>建筑品质</v>
      </c>
      <c r="R35" s="705" t="s">
        <v>18</v>
      </c>
      <c r="S35" s="706">
        <f t="shared" si="12"/>
        <v>100</v>
      </c>
      <c r="T35" s="705" t="s">
        <v>18</v>
      </c>
      <c r="U35" s="706">
        <f t="shared" si="13"/>
        <v>100</v>
      </c>
      <c r="V35" s="705" t="s">
        <v>18</v>
      </c>
      <c r="W35" s="706">
        <f t="shared" si="14"/>
        <v>100</v>
      </c>
      <c r="X35" s="1354"/>
      <c r="Y35" s="3734"/>
      <c r="Z35" s="1355" t="str">
        <f t="shared" si="18"/>
        <v>建筑品质</v>
      </c>
      <c r="AA35" s="1352">
        <f t="shared" si="15"/>
        <v>1</v>
      </c>
      <c r="AB35" s="1352">
        <f t="shared" si="16"/>
        <v>1</v>
      </c>
      <c r="AC35" s="1352">
        <f t="shared" si="17"/>
        <v>1</v>
      </c>
    </row>
    <row r="36" spans="1:29" ht="15">
      <c r="A36" s="423"/>
      <c r="B36" s="375" t="s">
        <v>1696</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0"/>
      <c r="M36" s="2714"/>
      <c r="N36" s="2714"/>
      <c r="O36" s="2714"/>
      <c r="P36" s="3732"/>
      <c r="Q36" s="1351" t="str">
        <f t="shared" si="11"/>
        <v>公共部分装修</v>
      </c>
      <c r="R36" s="705" t="s">
        <v>18</v>
      </c>
      <c r="S36" s="706">
        <f t="shared" si="12"/>
        <v>100</v>
      </c>
      <c r="T36" s="705" t="s">
        <v>18</v>
      </c>
      <c r="U36" s="706">
        <f t="shared" si="13"/>
        <v>100</v>
      </c>
      <c r="V36" s="705" t="s">
        <v>18</v>
      </c>
      <c r="W36" s="706">
        <f t="shared" si="14"/>
        <v>100</v>
      </c>
      <c r="X36" s="1354"/>
      <c r="Y36" s="3734"/>
      <c r="Z36" s="1355" t="str">
        <f t="shared" si="18"/>
        <v>公共部分装修</v>
      </c>
      <c r="AA36" s="1352">
        <f t="shared" si="15"/>
        <v>1</v>
      </c>
      <c r="AB36" s="1352">
        <f t="shared" si="16"/>
        <v>1</v>
      </c>
      <c r="AC36" s="1352">
        <f t="shared" si="17"/>
        <v>1</v>
      </c>
    </row>
    <row r="37" spans="1:29" s="108" customFormat="1" ht="15">
      <c r="A37" s="424"/>
      <c r="B37" s="375" t="s">
        <v>1697</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32"/>
      <c r="Q37" s="1342" t="str">
        <f t="shared" si="11"/>
        <v>成新度</v>
      </c>
      <c r="R37" s="701" t="s">
        <v>18</v>
      </c>
      <c r="S37" s="702" t="e">
        <f t="shared" si="12"/>
        <v>#N/A</v>
      </c>
      <c r="T37" s="701" t="s">
        <v>18</v>
      </c>
      <c r="U37" s="702" t="e">
        <f t="shared" si="13"/>
        <v>#N/A</v>
      </c>
      <c r="V37" s="701" t="s">
        <v>18</v>
      </c>
      <c r="W37" s="702" t="e">
        <f t="shared" si="14"/>
        <v>#N/A</v>
      </c>
      <c r="X37" s="703"/>
      <c r="Y37" s="3734"/>
      <c r="Z37" s="52" t="str">
        <f t="shared" si="18"/>
        <v>成新度</v>
      </c>
      <c r="AA37" s="704" t="e">
        <f t="shared" si="15"/>
        <v>#N/A</v>
      </c>
      <c r="AB37" s="704" t="e">
        <f t="shared" si="16"/>
        <v>#N/A</v>
      </c>
      <c r="AC37" s="704" t="e">
        <f t="shared" si="17"/>
        <v>#N/A</v>
      </c>
    </row>
    <row r="38" spans="1:29" ht="15">
      <c r="A38" s="423"/>
      <c r="B38" s="375" t="s">
        <v>1698</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0"/>
      <c r="M38" s="2714"/>
      <c r="N38" s="2714"/>
      <c r="O38" s="2714"/>
      <c r="P38" s="3732" t="s">
        <v>1692</v>
      </c>
      <c r="Q38" s="1351" t="str">
        <f t="shared" si="11"/>
        <v>物业管理</v>
      </c>
      <c r="R38" s="705" t="s">
        <v>18</v>
      </c>
      <c r="S38" s="706">
        <f t="shared" si="12"/>
        <v>100</v>
      </c>
      <c r="T38" s="705" t="s">
        <v>18</v>
      </c>
      <c r="U38" s="706">
        <f t="shared" si="13"/>
        <v>100</v>
      </c>
      <c r="V38" s="705" t="s">
        <v>18</v>
      </c>
      <c r="W38" s="706">
        <f t="shared" si="14"/>
        <v>100</v>
      </c>
      <c r="X38" s="1354"/>
      <c r="Y38" s="3734" t="s">
        <v>1692</v>
      </c>
      <c r="Z38" s="1355" t="str">
        <f t="shared" si="18"/>
        <v>物业管理</v>
      </c>
      <c r="AA38" s="1352">
        <f t="shared" si="15"/>
        <v>1</v>
      </c>
      <c r="AB38" s="1352">
        <f t="shared" si="16"/>
        <v>1</v>
      </c>
      <c r="AC38" s="1352">
        <f t="shared" si="17"/>
        <v>1</v>
      </c>
    </row>
    <row r="39" spans="1:29" ht="15">
      <c r="A39" s="423"/>
      <c r="B39" s="375" t="s">
        <v>1699</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0"/>
      <c r="M39" s="2714"/>
      <c r="N39" s="2714"/>
      <c r="O39" s="2714"/>
      <c r="P39" s="3732"/>
      <c r="Q39" s="1351" t="str">
        <f t="shared" si="11"/>
        <v>市政基础设施</v>
      </c>
      <c r="R39" s="705" t="s">
        <v>18</v>
      </c>
      <c r="S39" s="706">
        <f t="shared" si="12"/>
        <v>100</v>
      </c>
      <c r="T39" s="705" t="s">
        <v>18</v>
      </c>
      <c r="U39" s="706">
        <f t="shared" si="13"/>
        <v>100</v>
      </c>
      <c r="V39" s="705" t="s">
        <v>18</v>
      </c>
      <c r="W39" s="706">
        <f t="shared" si="14"/>
        <v>100</v>
      </c>
      <c r="X39" s="1354"/>
      <c r="Y39" s="3734"/>
      <c r="Z39" s="1355" t="str">
        <f t="shared" si="18"/>
        <v>市政基础设施</v>
      </c>
      <c r="AA39" s="1352">
        <f t="shared" si="15"/>
        <v>1</v>
      </c>
      <c r="AB39" s="1352">
        <f t="shared" si="16"/>
        <v>1</v>
      </c>
      <c r="AC39" s="1352">
        <f t="shared" si="17"/>
        <v>1</v>
      </c>
    </row>
    <row r="40" spans="1:29" ht="15">
      <c r="A40" s="423"/>
      <c r="B40" s="375" t="s">
        <v>1700</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0"/>
      <c r="M40" s="2714"/>
      <c r="N40" s="2714"/>
      <c r="O40" s="2714"/>
      <c r="P40" s="3732"/>
      <c r="Q40" s="1351" t="str">
        <f t="shared" si="11"/>
        <v>房型</v>
      </c>
      <c r="R40" s="705" t="s">
        <v>18</v>
      </c>
      <c r="S40" s="706">
        <f t="shared" si="12"/>
        <v>100</v>
      </c>
      <c r="T40" s="705" t="s">
        <v>18</v>
      </c>
      <c r="U40" s="706">
        <f t="shared" si="13"/>
        <v>100</v>
      </c>
      <c r="V40" s="705" t="s">
        <v>18</v>
      </c>
      <c r="W40" s="706">
        <f t="shared" si="14"/>
        <v>100</v>
      </c>
      <c r="X40" s="1354"/>
      <c r="Y40" s="3734"/>
      <c r="Z40" s="1355" t="str">
        <f t="shared" si="18"/>
        <v>房型</v>
      </c>
      <c r="AA40" s="1352">
        <f t="shared" si="15"/>
        <v>1</v>
      </c>
      <c r="AB40" s="1352">
        <f t="shared" si="16"/>
        <v>1</v>
      </c>
      <c r="AC40" s="1352">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9"/>
      <c r="M41" s="2721"/>
      <c r="N41" s="2721"/>
      <c r="O41" s="2721"/>
      <c r="P41" s="3732"/>
      <c r="Q41" s="707" t="str">
        <f t="shared" si="11"/>
        <v>单套/主力户型建筑面积</v>
      </c>
      <c r="R41" s="708" t="s">
        <v>18</v>
      </c>
      <c r="S41" s="709">
        <f t="shared" si="12"/>
        <v>100</v>
      </c>
      <c r="T41" s="708" t="s">
        <v>18</v>
      </c>
      <c r="U41" s="709">
        <f t="shared" si="13"/>
        <v>100</v>
      </c>
      <c r="V41" s="708" t="s">
        <v>18</v>
      </c>
      <c r="W41" s="709">
        <f t="shared" si="14"/>
        <v>100</v>
      </c>
      <c r="X41" s="710"/>
      <c r="Y41" s="3734"/>
      <c r="Z41" s="711" t="str">
        <f t="shared" si="18"/>
        <v>单套/主力户型建筑面积</v>
      </c>
      <c r="AA41" s="1352">
        <f t="shared" si="15"/>
        <v>1</v>
      </c>
      <c r="AB41" s="1352">
        <f t="shared" si="16"/>
        <v>1</v>
      </c>
      <c r="AC41" s="1352">
        <f t="shared" si="17"/>
        <v>1</v>
      </c>
    </row>
    <row r="42" spans="1:29" ht="15">
      <c r="A42" s="423"/>
      <c r="B42" s="375" t="s">
        <v>1702</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0"/>
      <c r="M42" s="2714"/>
      <c r="N42" s="2714"/>
      <c r="O42" s="2714"/>
      <c r="P42" s="3732"/>
      <c r="Q42" s="1351" t="str">
        <f t="shared" si="11"/>
        <v>内部装修</v>
      </c>
      <c r="R42" s="705" t="s">
        <v>18</v>
      </c>
      <c r="S42" s="706">
        <f t="shared" si="12"/>
        <v>100</v>
      </c>
      <c r="T42" s="705" t="s">
        <v>18</v>
      </c>
      <c r="U42" s="706">
        <f t="shared" si="13"/>
        <v>100</v>
      </c>
      <c r="V42" s="705" t="s">
        <v>18</v>
      </c>
      <c r="W42" s="706">
        <f t="shared" si="14"/>
        <v>100</v>
      </c>
      <c r="X42" s="1354"/>
      <c r="Y42" s="3734"/>
      <c r="Z42" s="1355" t="str">
        <f t="shared" si="18"/>
        <v>内部装修</v>
      </c>
      <c r="AA42" s="1352">
        <f t="shared" si="15"/>
        <v>1</v>
      </c>
      <c r="AB42" s="1352">
        <f t="shared" si="16"/>
        <v>1</v>
      </c>
      <c r="AC42" s="1352">
        <f t="shared" si="17"/>
        <v>1</v>
      </c>
    </row>
    <row r="43" spans="1:29" ht="15">
      <c r="A43" s="423"/>
      <c r="B43" s="375" t="s">
        <v>1703</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0"/>
      <c r="M43" s="2714"/>
      <c r="N43" s="2714"/>
      <c r="O43" s="2714"/>
      <c r="P43" s="3732"/>
      <c r="Q43" s="1351" t="str">
        <f t="shared" si="11"/>
        <v>内部装修维护情况</v>
      </c>
      <c r="R43" s="705" t="s">
        <v>18</v>
      </c>
      <c r="S43" s="706">
        <f t="shared" si="12"/>
        <v>100</v>
      </c>
      <c r="T43" s="705" t="s">
        <v>18</v>
      </c>
      <c r="U43" s="706">
        <f t="shared" si="13"/>
        <v>100</v>
      </c>
      <c r="V43" s="705" t="s">
        <v>18</v>
      </c>
      <c r="W43" s="706">
        <f t="shared" si="14"/>
        <v>100</v>
      </c>
      <c r="X43" s="1354"/>
      <c r="Y43" s="3734"/>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5"/>
      <c r="M44" s="2716"/>
      <c r="N44" s="2716"/>
      <c r="O44" s="2716"/>
      <c r="P44" s="3732"/>
      <c r="Q44" s="1342">
        <f t="shared" si="11"/>
        <v>111</v>
      </c>
      <c r="R44" s="701" t="s">
        <v>18</v>
      </c>
      <c r="S44" s="702">
        <f t="shared" si="12"/>
        <v>100</v>
      </c>
      <c r="T44" s="701" t="s">
        <v>18</v>
      </c>
      <c r="U44" s="702">
        <f t="shared" si="13"/>
        <v>100</v>
      </c>
      <c r="V44" s="701" t="s">
        <v>18</v>
      </c>
      <c r="W44" s="702">
        <f t="shared" si="14"/>
        <v>100</v>
      </c>
      <c r="X44" s="703"/>
      <c r="Y44" s="373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0"/>
      <c r="M45" s="2714"/>
      <c r="N45" s="2714"/>
      <c r="O45" s="2714"/>
      <c r="P45" s="3732"/>
      <c r="Q45" s="1351">
        <f t="shared" si="11"/>
        <v>111</v>
      </c>
      <c r="R45" s="705" t="s">
        <v>18</v>
      </c>
      <c r="S45" s="706">
        <f t="shared" si="12"/>
        <v>100</v>
      </c>
      <c r="T45" s="705" t="s">
        <v>18</v>
      </c>
      <c r="U45" s="706">
        <f t="shared" si="13"/>
        <v>100</v>
      </c>
      <c r="V45" s="705" t="s">
        <v>18</v>
      </c>
      <c r="W45" s="706">
        <f t="shared" si="14"/>
        <v>100</v>
      </c>
      <c r="X45" s="1354"/>
      <c r="Y45" s="3734"/>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0"/>
      <c r="M46" s="2714"/>
      <c r="N46" s="2714"/>
      <c r="O46" s="2714"/>
      <c r="P46" s="3733"/>
      <c r="Q46" s="1351">
        <f t="shared" si="11"/>
        <v>111</v>
      </c>
      <c r="R46" s="705" t="s">
        <v>17</v>
      </c>
      <c r="S46" s="706">
        <f t="shared" si="12"/>
        <v>100</v>
      </c>
      <c r="T46" s="705" t="s">
        <v>17</v>
      </c>
      <c r="U46" s="706">
        <f t="shared" si="13"/>
        <v>100</v>
      </c>
      <c r="V46" s="705" t="s">
        <v>17</v>
      </c>
      <c r="W46" s="706">
        <f t="shared" si="14"/>
        <v>100</v>
      </c>
      <c r="X46" s="1354"/>
      <c r="Y46" s="3735"/>
      <c r="Z46" s="1355">
        <f t="shared" si="18"/>
        <v>111</v>
      </c>
      <c r="AA46" s="1352">
        <f t="shared" si="15"/>
        <v>1</v>
      </c>
      <c r="AB46" s="1352">
        <f t="shared" si="16"/>
        <v>1</v>
      </c>
      <c r="AC46" s="1352">
        <f t="shared" si="17"/>
        <v>1</v>
      </c>
    </row>
    <row r="47" spans="1:29" ht="15">
      <c r="A47" s="430" t="s">
        <v>1704</v>
      </c>
      <c r="B47" s="431"/>
      <c r="C47" s="1154" t="s">
        <v>16</v>
      </c>
      <c r="D47" s="1155"/>
      <c r="E47" s="1156"/>
      <c r="F47" s="1157"/>
      <c r="G47" s="1158"/>
      <c r="H47" s="1159"/>
      <c r="I47" s="1156"/>
      <c r="J47" s="1159"/>
      <c r="K47" s="1913"/>
      <c r="L47" s="2722"/>
      <c r="M47" s="2723"/>
      <c r="N47" s="2714"/>
      <c r="O47" s="2723"/>
      <c r="P47" s="3727" t="str">
        <f>A47</f>
        <v>成交单价（元/平方米）</v>
      </c>
      <c r="Q47" s="3727"/>
      <c r="R47" s="3728">
        <f>E47</f>
        <v>0</v>
      </c>
      <c r="S47" s="3728"/>
      <c r="T47" s="3728">
        <f>G47</f>
        <v>0</v>
      </c>
      <c r="U47" s="3728"/>
      <c r="V47" s="3728">
        <f>I47</f>
        <v>0</v>
      </c>
      <c r="W47" s="3728"/>
      <c r="X47" s="690"/>
      <c r="Y47" s="712"/>
      <c r="Z47" s="690"/>
      <c r="AA47" s="690"/>
      <c r="AB47" s="690"/>
      <c r="AC47" s="690"/>
    </row>
    <row r="48" spans="1:29" ht="15.75" thickBot="1">
      <c r="A48" s="437" t="s">
        <v>1705</v>
      </c>
      <c r="B48" s="438"/>
      <c r="C48" s="1160" t="e">
        <f>R49</f>
        <v>#DIV/0!</v>
      </c>
      <c r="D48" s="2316" t="s">
        <v>2134</v>
      </c>
      <c r="E48" s="1161" t="e">
        <f>R48</f>
        <v>#DIV/0!</v>
      </c>
      <c r="F48" s="2317"/>
      <c r="G48" s="1160" t="e">
        <f>T48</f>
        <v>#DIV/0!</v>
      </c>
      <c r="H48" s="2317"/>
      <c r="I48" s="1161" t="e">
        <f>V48</f>
        <v>#DIV/0!</v>
      </c>
      <c r="J48" s="2317"/>
      <c r="K48" s="2318">
        <f>F48+H48+J48</f>
        <v>0</v>
      </c>
      <c r="L48" s="2722"/>
      <c r="M48" s="2723"/>
      <c r="N48" s="2723"/>
      <c r="O48" s="2723"/>
      <c r="P48" s="3727" t="str">
        <f>A48</f>
        <v>比较价值（元/平方米）</v>
      </c>
      <c r="Q48" s="3727"/>
      <c r="R48" s="3728" t="e">
        <f>IF(F1="售价",ROUND(PRODUCT(R47,AA7:AA46),0),ROUND(PRODUCT(R47,AA7:AA46),1))</f>
        <v>#DIV/0!</v>
      </c>
      <c r="S48" s="3728"/>
      <c r="T48" s="3728" t="e">
        <f>IF(F1="售价",ROUND(PRODUCT(T47,AB7:AB46),0),ROUND(PRODUCT(T47,AB7:AB46),1))</f>
        <v>#DIV/0!</v>
      </c>
      <c r="U48" s="3728"/>
      <c r="V48" s="3728" t="e">
        <f>IF(F1="售价",ROUND(PRODUCT(V47,AC7:AC46),0),ROUND(PRODUCT(V47,AC7:AC46),1))</f>
        <v>#DIV/0!</v>
      </c>
      <c r="W48" s="3728"/>
      <c r="X48" s="690"/>
      <c r="Y48" s="690"/>
      <c r="Z48" s="690"/>
      <c r="AA48" s="690"/>
      <c r="AB48" s="690"/>
      <c r="AC48" s="690"/>
    </row>
    <row r="49" spans="1:29" ht="15.75" thickBot="1">
      <c r="A49" s="441" t="s">
        <v>1706</v>
      </c>
      <c r="B49" s="442"/>
      <c r="C49" s="1162" t="e">
        <f>R49</f>
        <v>#DIV/0!</v>
      </c>
      <c r="D49" s="1163"/>
      <c r="E49" s="1163"/>
      <c r="F49" s="1163"/>
      <c r="G49" s="1163"/>
      <c r="H49" s="1163"/>
      <c r="I49" s="1163"/>
      <c r="J49" s="1163"/>
      <c r="K49" s="1914"/>
      <c r="L49" s="2722"/>
      <c r="M49" s="2723"/>
      <c r="N49" s="2723"/>
      <c r="O49" s="2723"/>
      <c r="P49" s="3724" t="str">
        <f>A49</f>
        <v>估价对象XX用房的比较价值（楼面单价，元/平方米）</v>
      </c>
      <c r="Q49" s="3725"/>
      <c r="R49" s="3726" t="e">
        <f>IF(F1="售价",ROUND(IF(D48="简单平均",AVERAGE(R48:V48),R48*F48+T48*H48+V48*J48),0),ROUND(IF(D48="简单平均",AVERAGE(R48:V48),R48*F48+T48*H48+V48*J48),1))</f>
        <v>#DIV/0!</v>
      </c>
      <c r="S49" s="3726"/>
      <c r="T49" s="3726"/>
      <c r="U49" s="3726"/>
      <c r="V49" s="3726"/>
      <c r="W49" s="3726"/>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1707</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1708</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1709</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6"/>
    </row>
    <row r="55" spans="1:29" s="451" customFormat="1">
      <c r="A55" s="2726"/>
      <c r="B55" s="2729"/>
      <c r="C55" s="2730"/>
      <c r="D55" s="2726"/>
      <c r="E55" s="2726"/>
      <c r="F55" s="2726"/>
      <c r="G55" s="2726"/>
      <c r="H55" s="2726"/>
      <c r="I55" s="2726"/>
      <c r="J55" s="2726"/>
      <c r="K55" s="2731"/>
      <c r="L55" s="2725"/>
      <c r="M55" s="2726"/>
      <c r="N55" s="2726"/>
      <c r="O55" s="2726"/>
      <c r="P55" s="1916"/>
    </row>
    <row r="56" spans="1:29">
      <c r="A56" s="2723"/>
      <c r="B56" s="2729"/>
      <c r="C56" s="2730"/>
      <c r="D56" s="2723"/>
      <c r="E56" s="2723"/>
      <c r="F56" s="2723"/>
      <c r="G56" s="2723"/>
      <c r="H56" s="2723"/>
      <c r="I56" s="2723"/>
      <c r="J56" s="2723"/>
      <c r="K56" s="2728"/>
      <c r="L56" s="2724"/>
      <c r="M56" s="2723"/>
      <c r="N56" s="2723"/>
      <c r="O56" s="2723"/>
    </row>
    <row r="57" spans="1:29" ht="21.75" thickBot="1">
      <c r="A57" s="694" t="s">
        <v>1710</v>
      </c>
      <c r="B57" s="690"/>
      <c r="C57" s="695"/>
      <c r="D57" s="695"/>
      <c r="E57" s="695"/>
      <c r="F57" s="696"/>
      <c r="G57" s="696"/>
      <c r="H57" s="695"/>
      <c r="I57" s="695"/>
      <c r="J57" s="695"/>
      <c r="K57" s="941"/>
      <c r="L57" s="942"/>
      <c r="M57" s="940"/>
      <c r="N57" s="940"/>
      <c r="O57" s="940"/>
      <c r="P57" s="1917"/>
      <c r="Q57" s="453"/>
    </row>
    <row r="58" spans="1:29" s="457" customFormat="1" ht="15">
      <c r="A58" s="454" t="s">
        <v>1711</v>
      </c>
      <c r="B58" s="455"/>
      <c r="C58" s="1185" t="str">
        <f>YEAR(C7)&amp;"-"&amp;MONTH(C7)</f>
        <v>2024-8</v>
      </c>
      <c r="D58" s="1184">
        <f>EDATE(C58,-1)</f>
        <v>45474</v>
      </c>
      <c r="E58" s="1184">
        <f>EDATE(D58,-1)</f>
        <v>45444</v>
      </c>
      <c r="F58" s="1184">
        <f t="shared" ref="F58:O58" si="19">EDATE(E58,-1)</f>
        <v>45413</v>
      </c>
      <c r="G58" s="1184">
        <f t="shared" si="19"/>
        <v>45383</v>
      </c>
      <c r="H58" s="1184">
        <f t="shared" si="19"/>
        <v>45352</v>
      </c>
      <c r="I58" s="1184">
        <f t="shared" si="19"/>
        <v>45323</v>
      </c>
      <c r="J58" s="1184">
        <f t="shared" si="19"/>
        <v>45292</v>
      </c>
      <c r="K58" s="1184">
        <f t="shared" si="19"/>
        <v>45261</v>
      </c>
      <c r="L58" s="1184">
        <f t="shared" si="19"/>
        <v>45231</v>
      </c>
      <c r="M58" s="1184">
        <f t="shared" si="19"/>
        <v>45200</v>
      </c>
      <c r="N58" s="1184">
        <f t="shared" si="19"/>
        <v>45170</v>
      </c>
      <c r="O58" s="1184">
        <f t="shared" si="19"/>
        <v>45139</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1712</v>
      </c>
      <c r="B60" s="465"/>
      <c r="C60" s="466"/>
      <c r="D60" s="467"/>
      <c r="E60" s="467"/>
      <c r="F60" s="467"/>
      <c r="G60" s="467"/>
      <c r="H60" s="467"/>
      <c r="I60" s="467"/>
      <c r="J60" s="467"/>
      <c r="K60" s="467"/>
      <c r="L60" s="467"/>
      <c r="M60" s="468"/>
      <c r="N60" s="467"/>
      <c r="O60" s="468"/>
      <c r="P60" s="1919"/>
      <c r="Q60" s="453"/>
    </row>
    <row r="61" spans="1:29" s="108" customFormat="1" ht="15">
      <c r="A61" s="470" t="s">
        <v>1713</v>
      </c>
      <c r="B61" s="459"/>
      <c r="C61" s="471" t="s">
        <v>1714</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1715</v>
      </c>
      <c r="B63" s="477" t="s">
        <v>1681</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1684</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1685</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1256</v>
      </c>
      <c r="C82" s="488" t="s">
        <v>1724</v>
      </c>
      <c r="D82" s="488" t="s">
        <v>1725</v>
      </c>
      <c r="E82" s="488" t="s">
        <v>1726</v>
      </c>
      <c r="F82" s="488" t="s">
        <v>1727</v>
      </c>
      <c r="G82" s="488" t="s">
        <v>1728</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1730</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1731</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1690</v>
      </c>
      <c r="B100" s="477" t="s">
        <v>1732</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1733</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1734</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1735</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1736</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1737</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1738</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1739</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1701</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1740</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1742</v>
      </c>
    </row>
    <row r="137" spans="1:17" ht="15">
      <c r="B137" s="1929" t="s">
        <v>1743</v>
      </c>
      <c r="C137" s="1930"/>
      <c r="D137" s="1930"/>
      <c r="E137" s="1930"/>
      <c r="F137" s="1930"/>
      <c r="G137" s="1931"/>
      <c r="H137" s="1932"/>
      <c r="I137" s="1933" t="s">
        <v>1744</v>
      </c>
      <c r="J137" s="1930"/>
      <c r="K137" s="1934"/>
    </row>
    <row r="138" spans="1:17" ht="15">
      <c r="B138" s="1935"/>
      <c r="C138" s="137" t="s">
        <v>1745</v>
      </c>
      <c r="D138" s="137" t="s">
        <v>1746</v>
      </c>
      <c r="E138" s="1936" t="s">
        <v>1747</v>
      </c>
      <c r="F138" s="1937" t="s">
        <v>1748</v>
      </c>
      <c r="G138" s="137" t="s">
        <v>1746</v>
      </c>
      <c r="H138" s="138" t="s">
        <v>1747</v>
      </c>
      <c r="I138" s="1938"/>
      <c r="J138" s="137" t="s">
        <v>1749</v>
      </c>
      <c r="K138" s="138" t="s">
        <v>1750</v>
      </c>
    </row>
    <row r="139" spans="1:17" ht="15">
      <c r="B139" s="867">
        <v>6</v>
      </c>
      <c r="C139" s="868">
        <v>96</v>
      </c>
      <c r="D139" s="1939" t="s">
        <v>1751</v>
      </c>
      <c r="E139" s="869">
        <v>100</v>
      </c>
      <c r="F139" s="870">
        <v>102.5</v>
      </c>
      <c r="G139" s="1939" t="s">
        <v>1751</v>
      </c>
      <c r="H139" s="871">
        <v>105</v>
      </c>
      <c r="I139" s="1940" t="s">
        <v>1752</v>
      </c>
      <c r="J139" s="868">
        <v>20</v>
      </c>
      <c r="K139" s="872">
        <f>C145/(J139-2)</f>
        <v>4.0555555555555553E-3</v>
      </c>
    </row>
    <row r="140" spans="1:17" ht="15">
      <c r="B140" s="873">
        <v>5</v>
      </c>
      <c r="C140" s="874">
        <v>100</v>
      </c>
      <c r="D140" s="874"/>
      <c r="E140" s="875"/>
      <c r="F140" s="876">
        <v>102</v>
      </c>
      <c r="G140" s="874"/>
      <c r="H140" s="877"/>
      <c r="I140" s="1941" t="s">
        <v>1753</v>
      </c>
      <c r="J140" s="271">
        <f>ROUNDUP((J139-1)/2,0)</f>
        <v>10</v>
      </c>
      <c r="K140" s="878">
        <v>100</v>
      </c>
    </row>
    <row r="141" spans="1:17" ht="15">
      <c r="B141" s="873">
        <v>4</v>
      </c>
      <c r="C141" s="874">
        <v>102</v>
      </c>
      <c r="D141" s="874"/>
      <c r="E141" s="875"/>
      <c r="F141" s="876">
        <v>101.5</v>
      </c>
      <c r="G141" s="874"/>
      <c r="H141" s="877"/>
      <c r="I141" s="1941" t="s">
        <v>1754</v>
      </c>
      <c r="J141" s="271">
        <v>1</v>
      </c>
      <c r="K141" s="879">
        <f>ROUND(100+(J141-J140)*K139*100,1)</f>
        <v>96.4</v>
      </c>
    </row>
    <row r="142" spans="1:17" ht="15">
      <c r="B142" s="873">
        <v>3</v>
      </c>
      <c r="C142" s="874">
        <v>103</v>
      </c>
      <c r="D142" s="874"/>
      <c r="E142" s="875"/>
      <c r="F142" s="876">
        <v>101</v>
      </c>
      <c r="G142" s="874"/>
      <c r="H142" s="877"/>
      <c r="I142" s="1941" t="s">
        <v>1755</v>
      </c>
      <c r="J142" s="271">
        <f>J139</f>
        <v>20</v>
      </c>
      <c r="K142" s="880">
        <v>95</v>
      </c>
    </row>
    <row r="143" spans="1:17" ht="15">
      <c r="B143" s="873">
        <v>2</v>
      </c>
      <c r="C143" s="874">
        <v>100</v>
      </c>
      <c r="D143" s="874"/>
      <c r="E143" s="875"/>
      <c r="F143" s="876">
        <v>100.5</v>
      </c>
      <c r="G143" s="874"/>
      <c r="H143" s="877"/>
      <c r="I143" s="1941" t="s">
        <v>1756</v>
      </c>
      <c r="J143" s="874">
        <v>15</v>
      </c>
      <c r="K143" s="879">
        <f>ROUND(100+(J143-J140)*K139*100,1)</f>
        <v>102</v>
      </c>
    </row>
    <row r="144" spans="1:17" ht="15">
      <c r="B144" s="873">
        <v>1</v>
      </c>
      <c r="C144" s="874">
        <v>98</v>
      </c>
      <c r="D144" s="1942" t="s">
        <v>1757</v>
      </c>
      <c r="E144" s="875">
        <v>102</v>
      </c>
      <c r="F144" s="881">
        <v>100</v>
      </c>
      <c r="G144" s="1942" t="s">
        <v>1757</v>
      </c>
      <c r="H144" s="877">
        <v>105</v>
      </c>
      <c r="I144" s="1941" t="s">
        <v>1756</v>
      </c>
      <c r="J144" s="874">
        <v>18</v>
      </c>
      <c r="K144" s="879">
        <f>ROUND(100+(J144-J140)*K139*100,1)</f>
        <v>103.2</v>
      </c>
    </row>
    <row r="145" spans="2:11" ht="15.75" thickBot="1">
      <c r="B145" s="1943" t="s">
        <v>1758</v>
      </c>
      <c r="C145" s="882">
        <f>ROUND(MAX(C139:C144)/MIN(C139:C144)-1,3)</f>
        <v>7.2999999999999995E-2</v>
      </c>
      <c r="D145" s="883"/>
      <c r="E145" s="883"/>
      <c r="F145" s="1944" t="s">
        <v>1759</v>
      </c>
      <c r="G145" s="1945"/>
      <c r="H145" s="1946"/>
      <c r="I145" s="1947" t="s">
        <v>1756</v>
      </c>
      <c r="J145" s="884">
        <v>8</v>
      </c>
      <c r="K145" s="885">
        <f>ROUND(100+(J145-J140)*K139*100,1)</f>
        <v>99.2</v>
      </c>
    </row>
    <row r="147" spans="2:11">
      <c r="B147" s="1928" t="s">
        <v>1760</v>
      </c>
    </row>
    <row r="148" spans="2:11">
      <c r="B148" s="1928" t="s">
        <v>1761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1762</v>
      </c>
      <c r="C1" s="1237" t="s">
        <v>1658</v>
      </c>
      <c r="D1" s="1224"/>
      <c r="E1" s="3424"/>
      <c r="F1" s="1878"/>
      <c r="G1" s="1234" t="s">
        <v>1763</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1458</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1951"/>
      <c r="Q2" s="912"/>
      <c r="R2" s="912"/>
      <c r="S2" s="912"/>
      <c r="T2" s="912"/>
      <c r="U2" s="912"/>
      <c r="V2" s="912"/>
      <c r="W2" s="912"/>
      <c r="X2" s="912"/>
      <c r="Y2" s="912"/>
      <c r="Z2" s="912"/>
      <c r="AA2" s="912"/>
      <c r="AB2" s="912"/>
      <c r="AC2" s="1952"/>
    </row>
    <row r="3" spans="1:29" s="352" customFormat="1" ht="28.5" customHeight="1" thickBot="1">
      <c r="A3" s="203" t="s">
        <v>1460</v>
      </c>
      <c r="B3" s="558">
        <f>IF(C2="——",C49,ROUND(B2*10000/D3,0))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1951"/>
      <c r="Q3" s="912"/>
      <c r="R3" s="912"/>
      <c r="S3" s="912"/>
      <c r="T3" s="912"/>
      <c r="U3" s="912"/>
      <c r="V3" s="912"/>
      <c r="W3" s="912"/>
      <c r="X3" s="912"/>
      <c r="Y3" s="912"/>
      <c r="Z3" s="912"/>
      <c r="AA3" s="912"/>
      <c r="AB3" s="912"/>
      <c r="AC3" s="195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58"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58"/>
      <c r="AC5" s="3740"/>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58"/>
      <c r="AC6" s="3741"/>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6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46" si="3">D8/F8</f>
        <v>1</v>
      </c>
      <c r="AB8" s="704">
        <f t="shared" ref="AB8:AB46" si="4">D8/H8</f>
        <v>1</v>
      </c>
      <c r="AC8" s="704">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38"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38"/>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38"/>
      <c r="Q11" s="1342" t="str">
        <f t="shared" si="6"/>
        <v>容积率</v>
      </c>
      <c r="R11" s="701" t="s">
        <v>14</v>
      </c>
      <c r="S11" s="702" t="e">
        <f t="shared" si="0"/>
        <v>#N/A</v>
      </c>
      <c r="T11" s="701" t="s">
        <v>14</v>
      </c>
      <c r="U11" s="702" t="e">
        <f t="shared" si="1"/>
        <v>#N/A</v>
      </c>
      <c r="V11" s="701" t="s">
        <v>14</v>
      </c>
      <c r="W11" s="702" t="e">
        <f t="shared" si="2"/>
        <v>#N/A</v>
      </c>
      <c r="X11" s="703"/>
      <c r="Y11" s="3602"/>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38"/>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38"/>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38"/>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704">
        <f t="shared" si="5"/>
        <v>1</v>
      </c>
    </row>
    <row r="15" spans="1:29" ht="15">
      <c r="A15" s="391" t="s">
        <v>1686</v>
      </c>
      <c r="B15" s="61" t="s">
        <v>1773</v>
      </c>
      <c r="C15" s="1895">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36" t="s">
        <v>1687</v>
      </c>
      <c r="Q15" s="1351" t="str">
        <f t="shared" si="6"/>
        <v>商业繁华度</v>
      </c>
      <c r="R15" s="705" t="s">
        <v>14</v>
      </c>
      <c r="S15" s="706">
        <f t="shared" si="0"/>
        <v>100</v>
      </c>
      <c r="T15" s="705" t="s">
        <v>14</v>
      </c>
      <c r="U15" s="706">
        <f t="shared" si="1"/>
        <v>100</v>
      </c>
      <c r="V15" s="705" t="s">
        <v>14</v>
      </c>
      <c r="W15" s="706">
        <f t="shared" si="2"/>
        <v>100</v>
      </c>
      <c r="X15" s="1354"/>
      <c r="Y15" s="3729" t="s">
        <v>1687</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0"/>
      <c r="M16" s="2714"/>
      <c r="N16" s="2714"/>
      <c r="O16" s="2714"/>
      <c r="P16" s="3737"/>
      <c r="Q16" s="1351"/>
      <c r="R16" s="705"/>
      <c r="S16" s="706"/>
      <c r="T16" s="705"/>
      <c r="U16" s="706"/>
      <c r="V16" s="705"/>
      <c r="W16" s="706"/>
      <c r="X16" s="1354"/>
      <c r="Y16" s="3730"/>
      <c r="Z16" s="1355"/>
      <c r="AA16" s="1352">
        <v>1</v>
      </c>
      <c r="AB16" s="1352">
        <v>1</v>
      </c>
      <c r="AC16" s="1352">
        <v>1</v>
      </c>
    </row>
    <row r="17" spans="1:29" ht="15">
      <c r="A17" s="379"/>
      <c r="B17" s="402" t="s">
        <v>1255</v>
      </c>
      <c r="C17" s="1899">
        <f>估价对象房地状况!C6</f>
        <v>0</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37"/>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0"/>
      <c r="M18" s="2714"/>
      <c r="N18" s="2714"/>
      <c r="O18" s="2714"/>
      <c r="P18" s="3737"/>
      <c r="Q18" s="1351"/>
      <c r="R18" s="705"/>
      <c r="S18" s="706"/>
      <c r="T18" s="705"/>
      <c r="U18" s="706"/>
      <c r="V18" s="705"/>
      <c r="W18" s="706"/>
      <c r="X18" s="1354"/>
      <c r="Y18" s="3730"/>
      <c r="Z18" s="1355"/>
      <c r="AA18" s="1352">
        <v>1</v>
      </c>
      <c r="AB18" s="1352">
        <v>1</v>
      </c>
      <c r="AC18" s="1352">
        <v>1</v>
      </c>
    </row>
    <row r="19" spans="1:29" ht="15">
      <c r="A19" s="379"/>
      <c r="B19" s="402" t="s">
        <v>1774</v>
      </c>
      <c r="C19" s="1899">
        <f>估价对象房地状况!C7</f>
        <v>0</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37"/>
      <c r="Q19" s="1351" t="str">
        <f>B19</f>
        <v>公共配套设施</v>
      </c>
      <c r="R19" s="705" t="s">
        <v>14</v>
      </c>
      <c r="S19" s="706">
        <f>F19</f>
        <v>100</v>
      </c>
      <c r="T19" s="705" t="s">
        <v>14</v>
      </c>
      <c r="U19" s="706">
        <f>H19</f>
        <v>100</v>
      </c>
      <c r="V19" s="705" t="s">
        <v>14</v>
      </c>
      <c r="W19" s="706">
        <f>J19</f>
        <v>100</v>
      </c>
      <c r="X19" s="1354"/>
      <c r="Y19" s="3730"/>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0"/>
      <c r="M20" s="2714"/>
      <c r="N20" s="2714"/>
      <c r="O20" s="2714"/>
      <c r="P20" s="3737"/>
      <c r="Q20" s="1351"/>
      <c r="R20" s="705"/>
      <c r="S20" s="706"/>
      <c r="T20" s="705"/>
      <c r="U20" s="706"/>
      <c r="V20" s="705"/>
      <c r="W20" s="706"/>
      <c r="X20" s="1354"/>
      <c r="Y20" s="3730"/>
      <c r="Z20" s="1355"/>
      <c r="AA20" s="1352">
        <v>1</v>
      </c>
      <c r="AB20" s="1352">
        <v>1</v>
      </c>
      <c r="AC20" s="1352">
        <v>1</v>
      </c>
    </row>
    <row r="21" spans="1:29" ht="15">
      <c r="A21" s="379"/>
      <c r="B21" s="1131" t="s">
        <v>1775</v>
      </c>
      <c r="C21" s="1899">
        <f>估价对象房地状况!C8</f>
        <v>0</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37"/>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0"/>
      <c r="M22" s="2714"/>
      <c r="N22" s="2714"/>
      <c r="O22" s="2714"/>
      <c r="P22" s="3737"/>
      <c r="Q22" s="1351"/>
      <c r="R22" s="705"/>
      <c r="S22" s="706"/>
      <c r="T22" s="705"/>
      <c r="U22" s="706"/>
      <c r="V22" s="705"/>
      <c r="W22" s="706"/>
      <c r="X22" s="1354"/>
      <c r="Y22" s="3730"/>
      <c r="Z22" s="1355"/>
      <c r="AA22" s="1352">
        <v>1</v>
      </c>
      <c r="AB22" s="1352">
        <v>1</v>
      </c>
      <c r="AC22" s="1352">
        <v>1</v>
      </c>
    </row>
    <row r="23" spans="1:29" ht="15">
      <c r="A23" s="379"/>
      <c r="B23" s="402" t="s">
        <v>1257</v>
      </c>
      <c r="C23" s="1954">
        <f>估价对象房地状况!C9</f>
        <v>0</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37"/>
      <c r="Q23" s="1351" t="str">
        <f>B23</f>
        <v>自然及人文环境</v>
      </c>
      <c r="R23" s="705" t="s">
        <v>14</v>
      </c>
      <c r="S23" s="706">
        <f>F23</f>
        <v>100</v>
      </c>
      <c r="T23" s="705" t="s">
        <v>14</v>
      </c>
      <c r="U23" s="706">
        <f>H23</f>
        <v>100</v>
      </c>
      <c r="V23" s="705" t="s">
        <v>14</v>
      </c>
      <c r="W23" s="706">
        <f>J23</f>
        <v>100</v>
      </c>
      <c r="X23" s="1354"/>
      <c r="Y23" s="3730"/>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0"/>
      <c r="M24" s="2714"/>
      <c r="N24" s="2714"/>
      <c r="O24" s="2714"/>
      <c r="P24" s="3737"/>
      <c r="Q24" s="1351"/>
      <c r="R24" s="705"/>
      <c r="S24" s="706"/>
      <c r="T24" s="705"/>
      <c r="U24" s="706"/>
      <c r="V24" s="705"/>
      <c r="W24" s="706"/>
      <c r="X24" s="1354"/>
      <c r="Y24" s="3730"/>
      <c r="Z24" s="1355"/>
      <c r="AA24" s="1352">
        <v>1</v>
      </c>
      <c r="AB24" s="1352">
        <v>1</v>
      </c>
      <c r="AC24" s="1352">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37"/>
      <c r="Q25" s="1351" t="str">
        <f t="shared" ref="Q25:Q46" si="11">B25</f>
        <v>临街状况</v>
      </c>
      <c r="R25" s="705" t="s">
        <v>14</v>
      </c>
      <c r="S25" s="706">
        <f>F25</f>
        <v>100</v>
      </c>
      <c r="T25" s="705" t="s">
        <v>14</v>
      </c>
      <c r="U25" s="706">
        <f>H25</f>
        <v>100</v>
      </c>
      <c r="V25" s="705" t="s">
        <v>14</v>
      </c>
      <c r="W25" s="706">
        <f>J25</f>
        <v>100</v>
      </c>
      <c r="X25" s="1354"/>
      <c r="Y25" s="3730"/>
      <c r="Z25" s="1355" t="str">
        <f>Q25</f>
        <v>临街状况</v>
      </c>
      <c r="AA25" s="1352">
        <f t="shared" si="3"/>
        <v>1</v>
      </c>
      <c r="AB25" s="1352">
        <f t="shared" si="4"/>
        <v>1</v>
      </c>
      <c r="AC25" s="1352">
        <f t="shared" si="5"/>
        <v>1</v>
      </c>
    </row>
    <row r="26" spans="1:29" ht="15">
      <c r="A26" s="379"/>
      <c r="B26" s="1133" t="s">
        <v>1777</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37"/>
      <c r="Q26" s="1351" t="str">
        <f t="shared" si="11"/>
        <v>平面位置/可视性</v>
      </c>
      <c r="R26" s="705" t="s">
        <v>14</v>
      </c>
      <c r="S26" s="706">
        <f>F26</f>
        <v>100</v>
      </c>
      <c r="T26" s="705" t="s">
        <v>14</v>
      </c>
      <c r="U26" s="706">
        <f>H26</f>
        <v>100</v>
      </c>
      <c r="V26" s="705" t="s">
        <v>14</v>
      </c>
      <c r="W26" s="706">
        <f>J26</f>
        <v>100</v>
      </c>
      <c r="X26" s="1354"/>
      <c r="Y26" s="3730"/>
      <c r="Z26" s="1355" t="str">
        <f>Q26</f>
        <v>平面位置/可视性</v>
      </c>
      <c r="AA26" s="1352">
        <f t="shared" si="3"/>
        <v>1</v>
      </c>
      <c r="AB26" s="1352">
        <f t="shared" si="4"/>
        <v>1</v>
      </c>
      <c r="AC26" s="1352">
        <f t="shared" si="5"/>
        <v>1</v>
      </c>
    </row>
    <row r="27" spans="1:29" s="108" customFormat="1" ht="15">
      <c r="A27" s="382"/>
      <c r="B27" s="402" t="s">
        <v>1778</v>
      </c>
      <c r="C27" s="1955"/>
      <c r="D27" s="413">
        <v>100</v>
      </c>
      <c r="E27" s="1955"/>
      <c r="F27" s="415">
        <f>SUMIF(90:90,E27,91:91)-SUMIF(90:90,C27,91:91)+100</f>
        <v>100</v>
      </c>
      <c r="G27" s="1955"/>
      <c r="H27" s="413">
        <f>SUMIF(90:90,G27,91:91)-SUMIF(90:90,C27,91:91)+100</f>
        <v>100</v>
      </c>
      <c r="I27" s="1955"/>
      <c r="J27" s="413">
        <f>SUMIF(90:90,I27,91:91)-SUMIF(90:90,C27,91:91)+100</f>
        <v>100</v>
      </c>
      <c r="K27" s="561"/>
      <c r="L27" s="2715"/>
      <c r="M27" s="2716"/>
      <c r="N27" s="2716"/>
      <c r="O27" s="2716"/>
      <c r="P27" s="3737"/>
      <c r="Q27" s="1342" t="str">
        <f t="shared" si="11"/>
        <v>人流量</v>
      </c>
      <c r="R27" s="701" t="s">
        <v>14</v>
      </c>
      <c r="S27" s="702">
        <f>F27</f>
        <v>100</v>
      </c>
      <c r="T27" s="701" t="s">
        <v>14</v>
      </c>
      <c r="U27" s="702">
        <f>H27</f>
        <v>100</v>
      </c>
      <c r="V27" s="701" t="s">
        <v>14</v>
      </c>
      <c r="W27" s="702">
        <f>J27</f>
        <v>100</v>
      </c>
      <c r="X27" s="703"/>
      <c r="Y27" s="3730"/>
      <c r="Z27" s="52" t="str">
        <f>Q27</f>
        <v>人流量</v>
      </c>
      <c r="AA27" s="1352">
        <f>D27/F27</f>
        <v>1</v>
      </c>
      <c r="AB27" s="1352">
        <f>D27/H27</f>
        <v>1</v>
      </c>
      <c r="AC27" s="1352">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37"/>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30"/>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37"/>
      <c r="Q29" s="1351">
        <f t="shared" si="11"/>
        <v>111</v>
      </c>
      <c r="R29" s="705" t="s">
        <v>14</v>
      </c>
      <c r="S29" s="706">
        <f t="shared" si="12"/>
        <v>100</v>
      </c>
      <c r="T29" s="705" t="s">
        <v>14</v>
      </c>
      <c r="U29" s="706">
        <f t="shared" si="13"/>
        <v>100</v>
      </c>
      <c r="V29" s="705" t="s">
        <v>14</v>
      </c>
      <c r="W29" s="706">
        <f t="shared" si="14"/>
        <v>100</v>
      </c>
      <c r="X29" s="1354"/>
      <c r="Y29" s="3730"/>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37"/>
      <c r="Q30" s="1351">
        <f t="shared" si="11"/>
        <v>111</v>
      </c>
      <c r="R30" s="705" t="s">
        <v>14</v>
      </c>
      <c r="S30" s="706">
        <f t="shared" si="12"/>
        <v>100</v>
      </c>
      <c r="T30" s="705" t="s">
        <v>14</v>
      </c>
      <c r="U30" s="706">
        <f t="shared" si="13"/>
        <v>100</v>
      </c>
      <c r="V30" s="705" t="s">
        <v>14</v>
      </c>
      <c r="W30" s="706">
        <f t="shared" si="14"/>
        <v>100</v>
      </c>
      <c r="X30" s="1354"/>
      <c r="Y30" s="3730"/>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37"/>
      <c r="Q31" s="1351">
        <f t="shared" si="11"/>
        <v>111</v>
      </c>
      <c r="R31" s="705" t="s">
        <v>14</v>
      </c>
      <c r="S31" s="706">
        <f t="shared" si="12"/>
        <v>100</v>
      </c>
      <c r="T31" s="705" t="s">
        <v>14</v>
      </c>
      <c r="U31" s="706">
        <f t="shared" si="13"/>
        <v>100</v>
      </c>
      <c r="V31" s="705" t="s">
        <v>14</v>
      </c>
      <c r="W31" s="706">
        <f t="shared" si="14"/>
        <v>100</v>
      </c>
      <c r="X31" s="1354"/>
      <c r="Y31" s="3730"/>
      <c r="Z31" s="1355">
        <f t="shared" si="15"/>
        <v>111</v>
      </c>
      <c r="AA31" s="1352">
        <f t="shared" si="3"/>
        <v>1</v>
      </c>
      <c r="AB31" s="1352">
        <f t="shared" si="4"/>
        <v>1</v>
      </c>
      <c r="AC31" s="1352">
        <f t="shared" si="5"/>
        <v>1</v>
      </c>
    </row>
    <row r="32" spans="1:29" ht="15">
      <c r="A32" s="391" t="s">
        <v>1690</v>
      </c>
      <c r="B32" s="63" t="s">
        <v>1780</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0"/>
      <c r="M32" s="2714"/>
      <c r="N32" s="2714"/>
      <c r="O32" s="2714"/>
      <c r="P32" s="3731" t="s">
        <v>1692</v>
      </c>
      <c r="Q32" s="1351" t="str">
        <f t="shared" si="11"/>
        <v>商业类型</v>
      </c>
      <c r="R32" s="705" t="s">
        <v>14</v>
      </c>
      <c r="S32" s="706">
        <f t="shared" si="12"/>
        <v>100</v>
      </c>
      <c r="T32" s="705" t="s">
        <v>14</v>
      </c>
      <c r="U32" s="706">
        <f t="shared" si="13"/>
        <v>100</v>
      </c>
      <c r="V32" s="705" t="s">
        <v>14</v>
      </c>
      <c r="W32" s="706">
        <f t="shared" si="14"/>
        <v>100</v>
      </c>
      <c r="X32" s="1354"/>
      <c r="Y32" s="3734" t="s">
        <v>1692</v>
      </c>
      <c r="Z32" s="1355" t="str">
        <f t="shared" si="15"/>
        <v>商业类型</v>
      </c>
      <c r="AA32" s="1352">
        <f t="shared" si="3"/>
        <v>1</v>
      </c>
      <c r="AB32" s="1352">
        <f t="shared" si="4"/>
        <v>1</v>
      </c>
      <c r="AC32" s="1352">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32"/>
      <c r="Q33" s="707" t="str">
        <f t="shared" si="11"/>
        <v>项目建筑规模</v>
      </c>
      <c r="R33" s="708" t="s">
        <v>14</v>
      </c>
      <c r="S33" s="709" t="e">
        <f t="shared" si="12"/>
        <v>#N/A</v>
      </c>
      <c r="T33" s="708" t="s">
        <v>14</v>
      </c>
      <c r="U33" s="709" t="e">
        <f t="shared" si="13"/>
        <v>#N/A</v>
      </c>
      <c r="V33" s="708" t="s">
        <v>14</v>
      </c>
      <c r="W33" s="709" t="e">
        <f t="shared" si="14"/>
        <v>#N/A</v>
      </c>
      <c r="X33" s="710"/>
      <c r="Y33" s="3734"/>
      <c r="Z33" s="711" t="str">
        <f t="shared" si="15"/>
        <v>项目建筑规模</v>
      </c>
      <c r="AA33" s="1352" t="e">
        <f t="shared" si="3"/>
        <v>#N/A</v>
      </c>
      <c r="AB33" s="1352" t="e">
        <f t="shared" si="4"/>
        <v>#N/A</v>
      </c>
      <c r="AC33" s="1352" t="e">
        <f t="shared" si="5"/>
        <v>#N/A</v>
      </c>
    </row>
    <row r="34" spans="1:29" ht="15">
      <c r="A34" s="423"/>
      <c r="B34" s="375" t="s">
        <v>1694</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0"/>
      <c r="M34" s="2714"/>
      <c r="N34" s="2714"/>
      <c r="O34" s="2714"/>
      <c r="P34" s="3732"/>
      <c r="Q34" s="1351" t="str">
        <f t="shared" si="11"/>
        <v>建筑结构</v>
      </c>
      <c r="R34" s="705" t="s">
        <v>14</v>
      </c>
      <c r="S34" s="706">
        <f t="shared" si="12"/>
        <v>100</v>
      </c>
      <c r="T34" s="705" t="s">
        <v>14</v>
      </c>
      <c r="U34" s="706">
        <f t="shared" si="13"/>
        <v>100</v>
      </c>
      <c r="V34" s="705" t="s">
        <v>14</v>
      </c>
      <c r="W34" s="706">
        <f t="shared" si="14"/>
        <v>100</v>
      </c>
      <c r="X34" s="1354"/>
      <c r="Y34" s="3734"/>
      <c r="Z34" s="1355" t="str">
        <f t="shared" si="15"/>
        <v>建筑结构</v>
      </c>
      <c r="AA34" s="1352">
        <f t="shared" si="3"/>
        <v>1</v>
      </c>
      <c r="AB34" s="1352">
        <f t="shared" si="4"/>
        <v>1</v>
      </c>
      <c r="AC34" s="1352">
        <f t="shared" si="5"/>
        <v>1</v>
      </c>
    </row>
    <row r="35" spans="1:29" ht="15">
      <c r="A35" s="423"/>
      <c r="B35" s="375" t="s">
        <v>1781</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0"/>
      <c r="M35" s="2714"/>
      <c r="N35" s="2714"/>
      <c r="O35" s="2714"/>
      <c r="P35" s="3732"/>
      <c r="Q35" s="1351" t="str">
        <f t="shared" si="11"/>
        <v>公共部分装修</v>
      </c>
      <c r="R35" s="705" t="s">
        <v>14</v>
      </c>
      <c r="S35" s="706">
        <f t="shared" si="12"/>
        <v>100</v>
      </c>
      <c r="T35" s="705" t="s">
        <v>14</v>
      </c>
      <c r="U35" s="706">
        <f t="shared" si="13"/>
        <v>100</v>
      </c>
      <c r="V35" s="705" t="s">
        <v>14</v>
      </c>
      <c r="W35" s="706">
        <f t="shared" si="14"/>
        <v>100</v>
      </c>
      <c r="X35" s="1354"/>
      <c r="Y35" s="3734"/>
      <c r="Z35" s="1355" t="str">
        <f t="shared" si="15"/>
        <v>公共部分装修</v>
      </c>
      <c r="AA35" s="1352">
        <f t="shared" si="3"/>
        <v>1</v>
      </c>
      <c r="AB35" s="1352">
        <f t="shared" si="4"/>
        <v>1</v>
      </c>
      <c r="AC35" s="1352">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32"/>
      <c r="Q36" s="1351" t="str">
        <f t="shared" si="11"/>
        <v>成新度</v>
      </c>
      <c r="R36" s="705" t="s">
        <v>14</v>
      </c>
      <c r="S36" s="706" t="e">
        <f t="shared" si="12"/>
        <v>#N/A</v>
      </c>
      <c r="T36" s="705" t="s">
        <v>14</v>
      </c>
      <c r="U36" s="706" t="e">
        <f t="shared" si="13"/>
        <v>#N/A</v>
      </c>
      <c r="V36" s="705" t="s">
        <v>14</v>
      </c>
      <c r="W36" s="706" t="e">
        <f t="shared" si="14"/>
        <v>#N/A</v>
      </c>
      <c r="X36" s="1354"/>
      <c r="Y36" s="3734"/>
      <c r="Z36" s="1355" t="str">
        <f t="shared" si="15"/>
        <v>成新度</v>
      </c>
      <c r="AA36" s="1352" t="e">
        <f t="shared" si="3"/>
        <v>#N/A</v>
      </c>
      <c r="AB36" s="1352" t="e">
        <f t="shared" si="4"/>
        <v>#N/A</v>
      </c>
      <c r="AC36" s="1352" t="e">
        <f t="shared" si="5"/>
        <v>#N/A</v>
      </c>
    </row>
    <row r="37" spans="1:29" s="108" customFormat="1" ht="15">
      <c r="A37" s="424"/>
      <c r="B37" s="375" t="s">
        <v>1783</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5"/>
      <c r="M37" s="2716"/>
      <c r="N37" s="2716"/>
      <c r="O37" s="2716"/>
      <c r="P37" s="3732"/>
      <c r="Q37" s="1342" t="str">
        <f t="shared" si="11"/>
        <v>市政基础设施</v>
      </c>
      <c r="R37" s="701" t="s">
        <v>14</v>
      </c>
      <c r="S37" s="702">
        <f t="shared" si="12"/>
        <v>100</v>
      </c>
      <c r="T37" s="701" t="s">
        <v>14</v>
      </c>
      <c r="U37" s="702">
        <f t="shared" si="13"/>
        <v>100</v>
      </c>
      <c r="V37" s="701" t="s">
        <v>14</v>
      </c>
      <c r="W37" s="702">
        <f t="shared" si="14"/>
        <v>100</v>
      </c>
      <c r="X37" s="703"/>
      <c r="Y37" s="3734"/>
      <c r="Z37" s="52" t="str">
        <f t="shared" si="15"/>
        <v>市政基础设施</v>
      </c>
      <c r="AA37" s="704">
        <f t="shared" si="3"/>
        <v>1</v>
      </c>
      <c r="AB37" s="704">
        <f t="shared" si="4"/>
        <v>1</v>
      </c>
      <c r="AC37" s="704">
        <f t="shared" si="5"/>
        <v>1</v>
      </c>
    </row>
    <row r="38" spans="1:29" ht="15">
      <c r="A38" s="423"/>
      <c r="B38" s="375" t="s">
        <v>1784</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0"/>
      <c r="M38" s="2714"/>
      <c r="N38" s="2714"/>
      <c r="O38" s="2714"/>
      <c r="P38" s="3732" t="s">
        <v>1692</v>
      </c>
      <c r="Q38" s="1351" t="str">
        <f t="shared" si="11"/>
        <v>业态</v>
      </c>
      <c r="R38" s="705" t="s">
        <v>14</v>
      </c>
      <c r="S38" s="706">
        <f t="shared" si="12"/>
        <v>100</v>
      </c>
      <c r="T38" s="705" t="s">
        <v>14</v>
      </c>
      <c r="U38" s="706">
        <f t="shared" si="13"/>
        <v>100</v>
      </c>
      <c r="V38" s="705" t="s">
        <v>14</v>
      </c>
      <c r="W38" s="706">
        <f t="shared" si="14"/>
        <v>100</v>
      </c>
      <c r="X38" s="1354"/>
      <c r="Y38" s="3734" t="s">
        <v>1692</v>
      </c>
      <c r="Z38" s="1355" t="str">
        <f t="shared" si="15"/>
        <v>业态</v>
      </c>
      <c r="AA38" s="1352">
        <f t="shared" si="3"/>
        <v>1</v>
      </c>
      <c r="AB38" s="1352">
        <f t="shared" si="4"/>
        <v>1</v>
      </c>
      <c r="AC38" s="1352">
        <f t="shared" si="5"/>
        <v>1</v>
      </c>
    </row>
    <row r="39" spans="1:29" ht="15">
      <c r="A39" s="423"/>
      <c r="B39" s="375" t="s">
        <v>1785</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0"/>
      <c r="M39" s="2714"/>
      <c r="N39" s="2714"/>
      <c r="O39" s="2714"/>
      <c r="P39" s="3732"/>
      <c r="Q39" s="1351" t="str">
        <f t="shared" si="11"/>
        <v>层高</v>
      </c>
      <c r="R39" s="705" t="s">
        <v>14</v>
      </c>
      <c r="S39" s="706">
        <f t="shared" si="12"/>
        <v>100</v>
      </c>
      <c r="T39" s="705" t="s">
        <v>14</v>
      </c>
      <c r="U39" s="706">
        <f t="shared" si="13"/>
        <v>100</v>
      </c>
      <c r="V39" s="705" t="s">
        <v>14</v>
      </c>
      <c r="W39" s="706">
        <f t="shared" si="14"/>
        <v>100</v>
      </c>
      <c r="X39" s="1354"/>
      <c r="Y39" s="3734"/>
      <c r="Z39" s="1355" t="str">
        <f t="shared" si="15"/>
        <v>层高</v>
      </c>
      <c r="AA39" s="1352">
        <f t="shared" si="3"/>
        <v>1</v>
      </c>
      <c r="AB39" s="1352">
        <f t="shared" si="4"/>
        <v>1</v>
      </c>
      <c r="AC39" s="1352">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32"/>
      <c r="Q40" s="1351" t="str">
        <f t="shared" si="11"/>
        <v>单套建筑面积</v>
      </c>
      <c r="R40" s="705" t="s">
        <v>14</v>
      </c>
      <c r="S40" s="706">
        <f t="shared" si="12"/>
        <v>100</v>
      </c>
      <c r="T40" s="705" t="s">
        <v>14</v>
      </c>
      <c r="U40" s="706">
        <f t="shared" si="13"/>
        <v>100</v>
      </c>
      <c r="V40" s="705" t="s">
        <v>14</v>
      </c>
      <c r="W40" s="706">
        <f t="shared" si="14"/>
        <v>100</v>
      </c>
      <c r="X40" s="1354"/>
      <c r="Y40" s="3734"/>
      <c r="Z40" s="1355" t="str">
        <f t="shared" si="15"/>
        <v>单套建筑面积</v>
      </c>
      <c r="AA40" s="1352">
        <f t="shared" si="3"/>
        <v>1</v>
      </c>
      <c r="AB40" s="1352">
        <f t="shared" si="4"/>
        <v>1</v>
      </c>
      <c r="AC40" s="1352">
        <f t="shared" si="5"/>
        <v>1</v>
      </c>
    </row>
    <row r="41" spans="1:29" s="422" customFormat="1" ht="15">
      <c r="A41" s="419"/>
      <c r="B41" s="1353"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32"/>
      <c r="Q41" s="707" t="str">
        <f t="shared" si="11"/>
        <v>进深比</v>
      </c>
      <c r="R41" s="708" t="s">
        <v>14</v>
      </c>
      <c r="S41" s="709">
        <f t="shared" si="12"/>
        <v>100</v>
      </c>
      <c r="T41" s="708" t="s">
        <v>14</v>
      </c>
      <c r="U41" s="709">
        <f t="shared" si="13"/>
        <v>100</v>
      </c>
      <c r="V41" s="708" t="s">
        <v>14</v>
      </c>
      <c r="W41" s="709">
        <f t="shared" si="14"/>
        <v>100</v>
      </c>
      <c r="X41" s="710"/>
      <c r="Y41" s="3734"/>
      <c r="Z41" s="711" t="str">
        <f t="shared" si="15"/>
        <v>进深比</v>
      </c>
      <c r="AA41" s="1352">
        <f t="shared" si="3"/>
        <v>1</v>
      </c>
      <c r="AB41" s="1352">
        <f t="shared" si="4"/>
        <v>1</v>
      </c>
      <c r="AC41" s="1352">
        <f t="shared" si="5"/>
        <v>1</v>
      </c>
    </row>
    <row r="42" spans="1:29" ht="15">
      <c r="A42" s="423"/>
      <c r="B42" s="375" t="s">
        <v>1788</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0"/>
      <c r="M42" s="2714"/>
      <c r="N42" s="2714"/>
      <c r="O42" s="2714"/>
      <c r="P42" s="3732"/>
      <c r="Q42" s="1351" t="str">
        <f t="shared" si="11"/>
        <v>内部装修</v>
      </c>
      <c r="R42" s="705" t="s">
        <v>14</v>
      </c>
      <c r="S42" s="706">
        <f t="shared" si="12"/>
        <v>100</v>
      </c>
      <c r="T42" s="705" t="s">
        <v>14</v>
      </c>
      <c r="U42" s="706">
        <f t="shared" si="13"/>
        <v>100</v>
      </c>
      <c r="V42" s="705" t="s">
        <v>14</v>
      </c>
      <c r="W42" s="706">
        <f t="shared" si="14"/>
        <v>100</v>
      </c>
      <c r="X42" s="1354"/>
      <c r="Y42" s="3734"/>
      <c r="Z42" s="1355" t="str">
        <f t="shared" si="15"/>
        <v>内部装修</v>
      </c>
      <c r="AA42" s="1352">
        <f t="shared" si="3"/>
        <v>1</v>
      </c>
      <c r="AB42" s="1352">
        <f t="shared" si="4"/>
        <v>1</v>
      </c>
      <c r="AC42" s="1352">
        <f t="shared" si="5"/>
        <v>1</v>
      </c>
    </row>
    <row r="43" spans="1:29" ht="15">
      <c r="A43" s="423"/>
      <c r="B43" s="375" t="s">
        <v>1703</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0"/>
      <c r="M43" s="2714"/>
      <c r="N43" s="2714"/>
      <c r="O43" s="2714"/>
      <c r="P43" s="3732"/>
      <c r="Q43" s="1351" t="str">
        <f t="shared" si="11"/>
        <v>内部装修维护情况</v>
      </c>
      <c r="R43" s="705" t="s">
        <v>14</v>
      </c>
      <c r="S43" s="706">
        <f t="shared" si="12"/>
        <v>100</v>
      </c>
      <c r="T43" s="705" t="s">
        <v>14</v>
      </c>
      <c r="U43" s="706">
        <f t="shared" si="13"/>
        <v>100</v>
      </c>
      <c r="V43" s="705" t="s">
        <v>14</v>
      </c>
      <c r="W43" s="706">
        <f t="shared" si="14"/>
        <v>100</v>
      </c>
      <c r="X43" s="1354"/>
      <c r="Y43" s="3734"/>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32"/>
      <c r="Q44" s="1342">
        <f t="shared" si="11"/>
        <v>111</v>
      </c>
      <c r="R44" s="701" t="s">
        <v>14</v>
      </c>
      <c r="S44" s="702">
        <f t="shared" si="12"/>
        <v>100</v>
      </c>
      <c r="T44" s="701" t="s">
        <v>14</v>
      </c>
      <c r="U44" s="702">
        <f t="shared" si="13"/>
        <v>100</v>
      </c>
      <c r="V44" s="701" t="s">
        <v>14</v>
      </c>
      <c r="W44" s="702">
        <f t="shared" si="14"/>
        <v>100</v>
      </c>
      <c r="X44" s="703"/>
      <c r="Y44" s="373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32"/>
      <c r="Q45" s="1351">
        <f t="shared" si="11"/>
        <v>111</v>
      </c>
      <c r="R45" s="705" t="s">
        <v>14</v>
      </c>
      <c r="S45" s="706">
        <f t="shared" si="12"/>
        <v>100</v>
      </c>
      <c r="T45" s="705" t="s">
        <v>14</v>
      </c>
      <c r="U45" s="706">
        <f t="shared" si="13"/>
        <v>100</v>
      </c>
      <c r="V45" s="705" t="s">
        <v>14</v>
      </c>
      <c r="W45" s="706">
        <f t="shared" si="14"/>
        <v>100</v>
      </c>
      <c r="X45" s="1354"/>
      <c r="Y45" s="3734"/>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33"/>
      <c r="Q46" s="1351">
        <f t="shared" si="11"/>
        <v>111</v>
      </c>
      <c r="R46" s="705" t="s">
        <v>14</v>
      </c>
      <c r="S46" s="706">
        <f t="shared" si="12"/>
        <v>100</v>
      </c>
      <c r="T46" s="705" t="s">
        <v>14</v>
      </c>
      <c r="U46" s="706">
        <f t="shared" si="13"/>
        <v>100</v>
      </c>
      <c r="V46" s="705" t="s">
        <v>14</v>
      </c>
      <c r="W46" s="706">
        <f t="shared" si="14"/>
        <v>100</v>
      </c>
      <c r="X46" s="1354"/>
      <c r="Y46" s="3735"/>
      <c r="Z46" s="1355">
        <f t="shared" si="15"/>
        <v>111</v>
      </c>
      <c r="AA46" s="1352">
        <f t="shared" si="3"/>
        <v>1</v>
      </c>
      <c r="AB46" s="1352">
        <f t="shared" si="4"/>
        <v>1</v>
      </c>
      <c r="AC46" s="1352">
        <f t="shared" si="5"/>
        <v>1</v>
      </c>
    </row>
    <row r="47" spans="1:29" ht="15">
      <c r="A47" s="430" t="s">
        <v>1704</v>
      </c>
      <c r="B47" s="431"/>
      <c r="C47" s="1154" t="s">
        <v>0</v>
      </c>
      <c r="D47" s="1155"/>
      <c r="E47" s="1156"/>
      <c r="F47" s="1157"/>
      <c r="G47" s="1158"/>
      <c r="H47" s="1159"/>
      <c r="I47" s="1156"/>
      <c r="J47" s="1159"/>
      <c r="K47" s="714"/>
      <c r="L47" s="2722"/>
      <c r="M47" s="2723"/>
      <c r="N47" s="2714"/>
      <c r="O47" s="2723"/>
      <c r="P47" s="3727" t="str">
        <f>A47</f>
        <v>成交单价（元/平方米）</v>
      </c>
      <c r="Q47" s="3727"/>
      <c r="R47" s="3758">
        <f>E47</f>
        <v>0</v>
      </c>
      <c r="S47" s="3758"/>
      <c r="T47" s="3758">
        <f>G47</f>
        <v>0</v>
      </c>
      <c r="U47" s="3758"/>
      <c r="V47" s="3758">
        <f>I47</f>
        <v>0</v>
      </c>
      <c r="W47" s="3758"/>
      <c r="X47" s="690"/>
      <c r="Y47" s="712"/>
      <c r="Z47" s="690"/>
      <c r="AA47" s="690"/>
      <c r="AB47" s="690"/>
      <c r="AC47" s="690"/>
    </row>
    <row r="48" spans="1:29" ht="15.75" thickBot="1">
      <c r="A48" s="437" t="s">
        <v>1789</v>
      </c>
      <c r="B48" s="438"/>
      <c r="C48" s="1160" t="e">
        <f>R49</f>
        <v>#DIV/0!</v>
      </c>
      <c r="D48" s="2316" t="s">
        <v>2134</v>
      </c>
      <c r="E48" s="1161" t="e">
        <f>R48</f>
        <v>#DIV/0!</v>
      </c>
      <c r="F48" s="2317"/>
      <c r="G48" s="1160" t="e">
        <f>T48</f>
        <v>#DIV/0!</v>
      </c>
      <c r="H48" s="2317"/>
      <c r="I48" s="1161" t="e">
        <f>V48</f>
        <v>#DIV/0!</v>
      </c>
      <c r="J48" s="2317"/>
      <c r="K48" s="2319">
        <f>F48+H48+J48</f>
        <v>0</v>
      </c>
      <c r="L48" s="2722"/>
      <c r="M48" s="2723"/>
      <c r="N48" s="2714"/>
      <c r="O48" s="2723"/>
      <c r="P48" s="3727" t="str">
        <f>A48</f>
        <v>比较价值（元/平方米）</v>
      </c>
      <c r="Q48" s="3727"/>
      <c r="R48" s="3728" t="e">
        <f>IF(F1="售价",ROUND(PRODUCT(R47,AA7:AA46),0),ROUND(PRODUCT(R47,AA7:AA46),1))</f>
        <v>#DIV/0!</v>
      </c>
      <c r="S48" s="3728"/>
      <c r="T48" s="3728" t="e">
        <f>IF(F1="售价",ROUND(PRODUCT(T47,AB7:AB46),0),ROUND(PRODUCT(T47,AB7:AB46),1))</f>
        <v>#DIV/0!</v>
      </c>
      <c r="U48" s="3728"/>
      <c r="V48" s="3728" t="e">
        <f>IF(F1="售价",ROUND(PRODUCT(V47,AC7:AC46),0),ROUND(PRODUCT(V47,AC7:AC46),1))</f>
        <v>#DIV/0!</v>
      </c>
      <c r="W48" s="3728"/>
      <c r="X48" s="690"/>
      <c r="Y48" s="690"/>
      <c r="Z48" s="690"/>
      <c r="AA48" s="690"/>
      <c r="AB48" s="690"/>
      <c r="AC48" s="690"/>
    </row>
    <row r="49" spans="1:29" ht="15.75" thickBot="1">
      <c r="A49" s="441" t="s">
        <v>1790</v>
      </c>
      <c r="B49" s="442"/>
      <c r="C49" s="1163" t="e">
        <f>R49</f>
        <v>#DIV/0!</v>
      </c>
      <c r="D49" s="1163"/>
      <c r="E49" s="1163"/>
      <c r="F49" s="1163"/>
      <c r="G49" s="1163"/>
      <c r="H49" s="1163"/>
      <c r="I49" s="1163"/>
      <c r="J49" s="1163"/>
      <c r="K49" s="715"/>
      <c r="L49" s="2722"/>
      <c r="M49" s="2723"/>
      <c r="N49" s="2714"/>
      <c r="O49" s="2723"/>
      <c r="P49" s="3724" t="str">
        <f>A49</f>
        <v>估价对象XX用房的比较价值（楼面单价，元/平方米）</v>
      </c>
      <c r="Q49" s="3725"/>
      <c r="R49" s="3726" t="e">
        <f>IF(F1="售价",ROUND(IF(D48="简单平均",AVERAGE(R48:V48),R48*F48+T48*H48+V48*J48),0),ROUND(IF(D48="简单平均",AVERAGE(R48:V48),R48*F48+T48*H48+V48*J48),1))</f>
        <v>#DIV/0!</v>
      </c>
      <c r="S49" s="3726"/>
      <c r="T49" s="3726"/>
      <c r="U49" s="3726"/>
      <c r="V49" s="3726"/>
      <c r="W49" s="3726"/>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1794</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1675</v>
      </c>
      <c r="B58" s="455"/>
      <c r="C58" s="1183" t="str">
        <f>YEAR(C7)&amp;"-"&amp;MONTH(C7)</f>
        <v>2024-8</v>
      </c>
      <c r="D58" s="1184">
        <f>EDATE(C58,-1)</f>
        <v>45474</v>
      </c>
      <c r="E58" s="1184">
        <f t="shared" ref="E58:N58" si="16">EDATE(D58,-1)</f>
        <v>45444</v>
      </c>
      <c r="F58" s="1184">
        <f t="shared" si="16"/>
        <v>45413</v>
      </c>
      <c r="G58" s="1184">
        <f t="shared" si="16"/>
        <v>45383</v>
      </c>
      <c r="H58" s="1184">
        <f t="shared" si="16"/>
        <v>45352</v>
      </c>
      <c r="I58" s="1184">
        <f t="shared" si="16"/>
        <v>45323</v>
      </c>
      <c r="J58" s="1184">
        <f t="shared" si="16"/>
        <v>45292</v>
      </c>
      <c r="K58" s="1184">
        <f t="shared" si="16"/>
        <v>45261</v>
      </c>
      <c r="L58" s="1184">
        <f t="shared" si="16"/>
        <v>45231</v>
      </c>
      <c r="M58" s="1184">
        <f t="shared" si="16"/>
        <v>45200</v>
      </c>
      <c r="N58" s="1184">
        <f t="shared" si="16"/>
        <v>45170</v>
      </c>
      <c r="O58" s="1184">
        <f>EDATE(N58,-1)</f>
        <v>45139</v>
      </c>
      <c r="P58" s="2738"/>
      <c r="Q58" s="2739"/>
      <c r="R58" s="2739"/>
      <c r="S58" s="2739"/>
      <c r="T58" s="2739"/>
      <c r="U58" s="2739"/>
      <c r="V58" s="2739"/>
      <c r="W58" s="2739"/>
      <c r="X58" s="2739"/>
      <c r="Y58" s="2739"/>
      <c r="Z58" s="2739"/>
      <c r="AA58" s="2739"/>
      <c r="AB58" s="2739"/>
      <c r="AC58" s="2739"/>
    </row>
    <row r="59" spans="1:29" s="108" customFormat="1" ht="15">
      <c r="A59" s="458"/>
      <c r="B59" s="459"/>
      <c r="C59" s="1182">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1712</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1677</v>
      </c>
      <c r="B61" s="459"/>
      <c r="C61" s="471" t="s">
        <v>1772</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1715</v>
      </c>
      <c r="B63" s="477" t="s">
        <v>1681</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1684</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1686</v>
      </c>
      <c r="B76" s="477" t="s">
        <v>1716</v>
      </c>
      <c r="C76" s="522" t="s">
        <v>1717</v>
      </c>
      <c r="D76" s="522" t="s">
        <v>1718</v>
      </c>
      <c r="E76" s="522" t="s">
        <v>1719</v>
      </c>
      <c r="F76" s="522" t="s">
        <v>1720</v>
      </c>
      <c r="G76" s="522" t="s">
        <v>1721</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1722</v>
      </c>
      <c r="C78" s="527" t="s">
        <v>1717</v>
      </c>
      <c r="D78" s="527" t="s">
        <v>1718</v>
      </c>
      <c r="E78" s="527" t="s">
        <v>1719</v>
      </c>
      <c r="F78" s="527" t="s">
        <v>1720</v>
      </c>
      <c r="G78" s="527" t="s">
        <v>1721</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1723</v>
      </c>
      <c r="C80" s="527" t="s">
        <v>1717</v>
      </c>
      <c r="D80" s="527" t="s">
        <v>1718</v>
      </c>
      <c r="E80" s="527" t="s">
        <v>1719</v>
      </c>
      <c r="F80" s="527" t="s">
        <v>1720</v>
      </c>
      <c r="G80" s="527" t="s">
        <v>1721</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1775</v>
      </c>
      <c r="C82" s="608" t="s">
        <v>1795</v>
      </c>
      <c r="D82" s="608" t="s">
        <v>1796</v>
      </c>
      <c r="E82" s="608" t="s">
        <v>1797</v>
      </c>
      <c r="F82" s="608" t="s">
        <v>1798</v>
      </c>
      <c r="G82" s="608" t="s">
        <v>1799</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1729</v>
      </c>
      <c r="C84" s="527" t="s">
        <v>1717</v>
      </c>
      <c r="D84" s="527" t="s">
        <v>1718</v>
      </c>
      <c r="E84" s="527" t="s">
        <v>1719</v>
      </c>
      <c r="F84" s="527" t="s">
        <v>1720</v>
      </c>
      <c r="G84" s="527" t="s">
        <v>1721</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1800</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6"/>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7"/>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1690</v>
      </c>
      <c r="B100" s="477" t="s">
        <v>1801</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1734</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1736</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1738</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1802</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1803</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1804</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1805</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1740</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7"/>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1806</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f>IF(C2="——",C50,ROUND(B2*10000/D3,0))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76" t="s">
        <v>1771</v>
      </c>
      <c r="Q4" s="3777"/>
      <c r="R4" s="3780" t="s">
        <v>1767</v>
      </c>
      <c r="S4" s="3781"/>
      <c r="T4" s="3780" t="s">
        <v>1768</v>
      </c>
      <c r="U4" s="3781"/>
      <c r="V4" s="3782" t="s">
        <v>1769</v>
      </c>
      <c r="W4" s="3782"/>
      <c r="X4" s="1957"/>
      <c r="Y4" s="3780" t="s">
        <v>1771</v>
      </c>
      <c r="Z4" s="3781"/>
      <c r="AA4" s="3784" t="s">
        <v>1767</v>
      </c>
      <c r="AB4" s="3784" t="s">
        <v>1768</v>
      </c>
      <c r="AC4" s="3773" t="s">
        <v>1769</v>
      </c>
    </row>
    <row r="5" spans="1:29" ht="15">
      <c r="A5" s="358"/>
      <c r="B5" s="359"/>
      <c r="C5" s="3761" t="s">
        <v>1669</v>
      </c>
      <c r="D5" s="3762"/>
      <c r="E5" s="3768" t="s">
        <v>1670</v>
      </c>
      <c r="F5" s="3769"/>
      <c r="G5" s="3761" t="s">
        <v>1671</v>
      </c>
      <c r="H5" s="3762"/>
      <c r="I5" s="3761" t="s">
        <v>1672</v>
      </c>
      <c r="J5" s="3762"/>
      <c r="K5" s="559"/>
      <c r="L5" s="2713"/>
      <c r="M5" s="2714"/>
      <c r="N5" s="2714"/>
      <c r="O5" s="2714"/>
      <c r="P5" s="3778"/>
      <c r="Q5" s="3749"/>
      <c r="R5" s="3754"/>
      <c r="S5" s="3755"/>
      <c r="T5" s="3754"/>
      <c r="U5" s="3755"/>
      <c r="V5" s="3758"/>
      <c r="W5" s="3758"/>
      <c r="X5" s="1354"/>
      <c r="Y5" s="3754"/>
      <c r="Z5" s="3755"/>
      <c r="AA5" s="3740"/>
      <c r="AB5" s="3740"/>
      <c r="AC5" s="3774"/>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79"/>
      <c r="Q6" s="3751"/>
      <c r="R6" s="3754"/>
      <c r="S6" s="3755"/>
      <c r="T6" s="3756"/>
      <c r="U6" s="3757"/>
      <c r="V6" s="3758"/>
      <c r="W6" s="3758"/>
      <c r="X6" s="1354"/>
      <c r="Y6" s="3756"/>
      <c r="Z6" s="3757"/>
      <c r="AA6" s="3741"/>
      <c r="AB6" s="3741"/>
      <c r="AC6" s="3775"/>
    </row>
    <row r="7" spans="1:29" s="108" customFormat="1" ht="15.75" thickBot="1">
      <c r="A7" s="362" t="s">
        <v>1675</v>
      </c>
      <c r="B7" s="363"/>
      <c r="C7" s="364">
        <f>'数据-取费表'!B2</f>
        <v>45526</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8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1958" t="e">
        <f>D7/J7</f>
        <v>#DIV/0!</v>
      </c>
    </row>
    <row r="8" spans="1:29" s="108" customFormat="1" ht="15.75" thickBot="1">
      <c r="A8" s="362" t="s">
        <v>1677</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83" t="s">
        <v>1679</v>
      </c>
      <c r="Q8" s="3764"/>
      <c r="R8" s="701" t="s">
        <v>14</v>
      </c>
      <c r="S8" s="702">
        <f t="shared" si="0"/>
        <v>100</v>
      </c>
      <c r="T8" s="701" t="s">
        <v>14</v>
      </c>
      <c r="U8" s="702">
        <f t="shared" si="1"/>
        <v>100</v>
      </c>
      <c r="V8" s="701" t="s">
        <v>14</v>
      </c>
      <c r="W8" s="702">
        <f t="shared" si="2"/>
        <v>100</v>
      </c>
      <c r="X8" s="703"/>
      <c r="Y8" s="3763" t="s">
        <v>1679</v>
      </c>
      <c r="Z8" s="3764"/>
      <c r="AA8" s="704">
        <f t="shared" ref="AA8:AA47" si="3">D8/F8</f>
        <v>1</v>
      </c>
      <c r="AB8" s="704">
        <f t="shared" ref="AB8:AB47" si="4">D8/H8</f>
        <v>1</v>
      </c>
      <c r="AC8" s="1958">
        <f t="shared" ref="AC8:AC47" si="5">D8/J8</f>
        <v>1</v>
      </c>
    </row>
    <row r="9" spans="1:29" s="108" customFormat="1">
      <c r="A9" s="369" t="s">
        <v>1680</v>
      </c>
      <c r="B9" s="63" t="s">
        <v>1681</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38"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1958">
        <f t="shared" si="5"/>
        <v>1</v>
      </c>
    </row>
    <row r="10" spans="1:29" s="378" customFormat="1" ht="27">
      <c r="A10" s="374"/>
      <c r="B10" s="375" t="s">
        <v>1684</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38"/>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1958">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38"/>
      <c r="Q11" s="1342" t="str">
        <f t="shared" si="6"/>
        <v>容积率</v>
      </c>
      <c r="R11" s="701" t="s">
        <v>14</v>
      </c>
      <c r="S11" s="702">
        <f t="shared" si="0"/>
        <v>100</v>
      </c>
      <c r="T11" s="701" t="s">
        <v>14</v>
      </c>
      <c r="U11" s="702">
        <f t="shared" si="1"/>
        <v>100</v>
      </c>
      <c r="V11" s="701" t="s">
        <v>14</v>
      </c>
      <c r="W11" s="702">
        <f t="shared" si="2"/>
        <v>100</v>
      </c>
      <c r="X11" s="703"/>
      <c r="Y11" s="3602"/>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5"/>
      <c r="M12" s="2716"/>
      <c r="N12" s="2716"/>
      <c r="O12" s="2716"/>
      <c r="P12" s="3738"/>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0"/>
      <c r="M13" s="2714"/>
      <c r="N13" s="2714"/>
      <c r="O13" s="2714"/>
      <c r="P13" s="3738"/>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0"/>
      <c r="M14" s="2714"/>
      <c r="N14" s="2714"/>
      <c r="O14" s="2714"/>
      <c r="P14" s="3738"/>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1958">
        <f t="shared" si="5"/>
        <v>1</v>
      </c>
    </row>
    <row r="15" spans="1:29" ht="15">
      <c r="A15" s="391" t="s">
        <v>1686</v>
      </c>
      <c r="B15" s="577" t="s">
        <v>1807</v>
      </c>
      <c r="C15" s="1960">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36" t="s">
        <v>1687</v>
      </c>
      <c r="Q15" s="1351" t="str">
        <f t="shared" si="6"/>
        <v>办公集聚程度</v>
      </c>
      <c r="R15" s="705" t="s">
        <v>14</v>
      </c>
      <c r="S15" s="706">
        <f t="shared" si="0"/>
        <v>100</v>
      </c>
      <c r="T15" s="705" t="s">
        <v>14</v>
      </c>
      <c r="U15" s="706">
        <f t="shared" si="1"/>
        <v>100</v>
      </c>
      <c r="V15" s="705" t="s">
        <v>14</v>
      </c>
      <c r="W15" s="706">
        <f t="shared" si="2"/>
        <v>100</v>
      </c>
      <c r="X15" s="1354"/>
      <c r="Y15" s="3729" t="s">
        <v>1687</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0"/>
      <c r="M16" s="2714"/>
      <c r="N16" s="2714"/>
      <c r="O16" s="2714"/>
      <c r="P16" s="3737"/>
      <c r="Q16" s="1351"/>
      <c r="R16" s="705"/>
      <c r="S16" s="706"/>
      <c r="T16" s="705"/>
      <c r="U16" s="706"/>
      <c r="V16" s="705"/>
      <c r="W16" s="706"/>
      <c r="X16" s="1354"/>
      <c r="Y16" s="3730"/>
      <c r="Z16" s="1355"/>
      <c r="AA16" s="1352">
        <v>1</v>
      </c>
      <c r="AB16" s="1352">
        <v>1</v>
      </c>
      <c r="AC16" s="1961">
        <v>1</v>
      </c>
    </row>
    <row r="17" spans="1:29" ht="15">
      <c r="A17" s="379"/>
      <c r="B17" s="579" t="s">
        <v>1255</v>
      </c>
      <c r="C17" s="1962">
        <f>估价对象房地状况!C6</f>
        <v>0</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37"/>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0"/>
      <c r="M18" s="2714"/>
      <c r="N18" s="2714"/>
      <c r="O18" s="2714"/>
      <c r="P18" s="3737"/>
      <c r="Q18" s="1351"/>
      <c r="R18" s="705"/>
      <c r="S18" s="706"/>
      <c r="T18" s="705"/>
      <c r="U18" s="706"/>
      <c r="V18" s="705"/>
      <c r="W18" s="706"/>
      <c r="X18" s="1354"/>
      <c r="Y18" s="3730"/>
      <c r="Z18" s="1355"/>
      <c r="AA18" s="1352">
        <v>1</v>
      </c>
      <c r="AB18" s="1352">
        <v>1</v>
      </c>
      <c r="AC18" s="1961">
        <v>1</v>
      </c>
    </row>
    <row r="19" spans="1:29" ht="15">
      <c r="A19" s="379"/>
      <c r="B19" s="579" t="s">
        <v>1808</v>
      </c>
      <c r="C19" s="1962">
        <f>估价对象房地状况!C7</f>
        <v>0</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37"/>
      <c r="Q19" s="1351" t="str">
        <f>B19</f>
        <v>公共配套设施</v>
      </c>
      <c r="R19" s="705" t="s">
        <v>14</v>
      </c>
      <c r="S19" s="706">
        <f>F19</f>
        <v>100</v>
      </c>
      <c r="T19" s="705" t="s">
        <v>14</v>
      </c>
      <c r="U19" s="706">
        <f>H19</f>
        <v>100</v>
      </c>
      <c r="V19" s="705" t="s">
        <v>14</v>
      </c>
      <c r="W19" s="706">
        <f>J19</f>
        <v>100</v>
      </c>
      <c r="X19" s="1354"/>
      <c r="Y19" s="3730"/>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0"/>
      <c r="M20" s="2714"/>
      <c r="N20" s="2714"/>
      <c r="O20" s="2714"/>
      <c r="P20" s="3737"/>
      <c r="Q20" s="1351"/>
      <c r="R20" s="705"/>
      <c r="S20" s="706"/>
      <c r="T20" s="705"/>
      <c r="U20" s="706"/>
      <c r="V20" s="705"/>
      <c r="W20" s="706"/>
      <c r="X20" s="1354"/>
      <c r="Y20" s="3730"/>
      <c r="Z20" s="1355"/>
      <c r="AA20" s="1352">
        <v>1</v>
      </c>
      <c r="AB20" s="1352">
        <v>1</v>
      </c>
      <c r="AC20" s="1961">
        <v>1</v>
      </c>
    </row>
    <row r="21" spans="1:29" ht="15">
      <c r="A21" s="379"/>
      <c r="B21" s="581" t="s">
        <v>1809</v>
      </c>
      <c r="C21" s="1962">
        <f>估价对象房地状况!C8</f>
        <v>0</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37"/>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0"/>
      <c r="M22" s="2714"/>
      <c r="N22" s="2714"/>
      <c r="O22" s="2714"/>
      <c r="P22" s="3737"/>
      <c r="Q22" s="1351"/>
      <c r="R22" s="705"/>
      <c r="S22" s="706"/>
      <c r="T22" s="705"/>
      <c r="U22" s="706"/>
      <c r="V22" s="705"/>
      <c r="W22" s="706"/>
      <c r="X22" s="1354"/>
      <c r="Y22" s="3730"/>
      <c r="Z22" s="1355"/>
      <c r="AA22" s="1352">
        <v>1</v>
      </c>
      <c r="AB22" s="1352">
        <v>1</v>
      </c>
      <c r="AC22" s="1961">
        <v>1</v>
      </c>
    </row>
    <row r="23" spans="1:29" ht="15">
      <c r="A23" s="379"/>
      <c r="B23" s="579" t="s">
        <v>1810</v>
      </c>
      <c r="C23" s="1962">
        <f>估价对象房地状况!C9</f>
        <v>0</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37"/>
      <c r="Q23" s="1351" t="str">
        <f>B23</f>
        <v>环境质量</v>
      </c>
      <c r="R23" s="705" t="s">
        <v>14</v>
      </c>
      <c r="S23" s="706">
        <f>F23</f>
        <v>100</v>
      </c>
      <c r="T23" s="705" t="s">
        <v>14</v>
      </c>
      <c r="U23" s="706">
        <f>H23</f>
        <v>100</v>
      </c>
      <c r="V23" s="705" t="s">
        <v>14</v>
      </c>
      <c r="W23" s="706">
        <f>J23</f>
        <v>100</v>
      </c>
      <c r="X23" s="1354"/>
      <c r="Y23" s="3730"/>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0"/>
      <c r="M24" s="2714"/>
      <c r="N24" s="2714"/>
      <c r="O24" s="2714"/>
      <c r="P24" s="3737"/>
      <c r="Q24" s="1351"/>
      <c r="R24" s="705"/>
      <c r="S24" s="706"/>
      <c r="T24" s="705"/>
      <c r="U24" s="706"/>
      <c r="V24" s="705"/>
      <c r="W24" s="706"/>
      <c r="X24" s="1354"/>
      <c r="Y24" s="3730"/>
      <c r="Z24" s="1355"/>
      <c r="AA24" s="1352">
        <v>1</v>
      </c>
      <c r="AB24" s="1352">
        <v>1</v>
      </c>
      <c r="AC24" s="1961">
        <v>1</v>
      </c>
    </row>
    <row r="25" spans="1:29" ht="27">
      <c r="A25" s="358"/>
      <c r="B25" s="579" t="s">
        <v>1811</v>
      </c>
      <c r="C25" s="1907"/>
      <c r="D25" s="386">
        <v>100</v>
      </c>
      <c r="E25" s="385"/>
      <c r="F25" s="386">
        <f>SUMIF(87:87,E26,88:88)-SUMIF(87:87,C26,88:88)+100</f>
        <v>100</v>
      </c>
      <c r="G25" s="1907"/>
      <c r="H25" s="386">
        <f>SUMIF(87:87,G26,88:88)-SUMIF(87:87,C26,88:88)+100</f>
        <v>100</v>
      </c>
      <c r="I25" s="385"/>
      <c r="J25" s="386">
        <f>SUMIF(87:87,I26,88:88)-SUMIF(87:87,C26,88:88)+100</f>
        <v>100</v>
      </c>
      <c r="K25" s="563"/>
      <c r="L25" s="2720"/>
      <c r="M25" s="2714"/>
      <c r="N25" s="2714"/>
      <c r="O25" s="2714"/>
      <c r="P25" s="3737"/>
      <c r="Q25" s="1351" t="str">
        <f>B25</f>
        <v>毗邻道路的类型与等级</v>
      </c>
      <c r="R25" s="705" t="s">
        <v>14</v>
      </c>
      <c r="S25" s="706">
        <f>F25</f>
        <v>100</v>
      </c>
      <c r="T25" s="705" t="s">
        <v>14</v>
      </c>
      <c r="U25" s="706">
        <f>H25</f>
        <v>100</v>
      </c>
      <c r="V25" s="705" t="s">
        <v>14</v>
      </c>
      <c r="W25" s="706">
        <f>J25</f>
        <v>100</v>
      </c>
      <c r="X25" s="1354"/>
      <c r="Y25" s="3730"/>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0"/>
      <c r="M26" s="2714"/>
      <c r="N26" s="2714"/>
      <c r="O26" s="2714"/>
      <c r="P26" s="3737"/>
      <c r="Q26" s="1351"/>
      <c r="R26" s="705"/>
      <c r="S26" s="706"/>
      <c r="T26" s="705"/>
      <c r="U26" s="706"/>
      <c r="V26" s="705"/>
      <c r="W26" s="706"/>
      <c r="X26" s="1354"/>
      <c r="Y26" s="3730"/>
      <c r="Z26" s="1355"/>
      <c r="AA26" s="1352">
        <v>1</v>
      </c>
      <c r="AB26" s="1352">
        <v>1</v>
      </c>
      <c r="AC26" s="1961">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37"/>
      <c r="Q27" s="1351" t="str">
        <f t="shared" ref="Q27:Q47" si="11">B27</f>
        <v>楼层</v>
      </c>
      <c r="R27" s="705" t="s">
        <v>14</v>
      </c>
      <c r="S27" s="706">
        <f>F27</f>
        <v>100</v>
      </c>
      <c r="T27" s="705" t="s">
        <v>14</v>
      </c>
      <c r="U27" s="706">
        <f>H27</f>
        <v>100</v>
      </c>
      <c r="V27" s="705" t="s">
        <v>14</v>
      </c>
      <c r="W27" s="706">
        <f>J27</f>
        <v>100</v>
      </c>
      <c r="X27" s="1354"/>
      <c r="Y27" s="3730"/>
      <c r="Z27" s="1355" t="str">
        <f>Q27</f>
        <v>楼层</v>
      </c>
      <c r="AA27" s="1352">
        <f t="shared" si="3"/>
        <v>1</v>
      </c>
      <c r="AB27" s="1352">
        <f t="shared" si="4"/>
        <v>1</v>
      </c>
      <c r="AC27" s="1961">
        <f t="shared" si="5"/>
        <v>1</v>
      </c>
    </row>
    <row r="28" spans="1:29" s="108" customFormat="1" ht="15">
      <c r="A28" s="382"/>
      <c r="B28" s="579" t="s">
        <v>1812</v>
      </c>
      <c r="C28" s="1964"/>
      <c r="D28" s="413">
        <v>100</v>
      </c>
      <c r="E28" s="1955"/>
      <c r="F28" s="413">
        <f>SUMIF(91:91,E28,92:92)-SUMIF(91:91,C28,92:92)+100</f>
        <v>100</v>
      </c>
      <c r="G28" s="1964"/>
      <c r="H28" s="413">
        <f>SUMIF(91:91,G28,92:92)-SUMIF(91:91,C28,92:92)+100</f>
        <v>100</v>
      </c>
      <c r="I28" s="1955"/>
      <c r="J28" s="413">
        <f>SUMIF(91:91,I28,92:92)-SUMIF(91:91,C28,92:92)+100</f>
        <v>100</v>
      </c>
      <c r="K28" s="561"/>
      <c r="L28" s="2715"/>
      <c r="M28" s="2716"/>
      <c r="N28" s="2716"/>
      <c r="O28" s="2716"/>
      <c r="P28" s="3737"/>
      <c r="Q28" s="1342" t="str">
        <f t="shared" si="11"/>
        <v>朝向</v>
      </c>
      <c r="R28" s="701" t="s">
        <v>14</v>
      </c>
      <c r="S28" s="702">
        <f>F28</f>
        <v>100</v>
      </c>
      <c r="T28" s="701" t="s">
        <v>14</v>
      </c>
      <c r="U28" s="702">
        <f>H28</f>
        <v>100</v>
      </c>
      <c r="V28" s="701" t="s">
        <v>14</v>
      </c>
      <c r="W28" s="702">
        <f>J28</f>
        <v>100</v>
      </c>
      <c r="X28" s="703"/>
      <c r="Y28" s="3730"/>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0"/>
      <c r="M29" s="2714"/>
      <c r="N29" s="2714"/>
      <c r="O29" s="2714"/>
      <c r="P29" s="3737"/>
      <c r="Q29" s="1351">
        <f t="shared" si="11"/>
        <v>111</v>
      </c>
      <c r="R29" s="705" t="s">
        <v>14</v>
      </c>
      <c r="S29" s="706">
        <f t="shared" ref="S29:S47" si="12">F29</f>
        <v>100</v>
      </c>
      <c r="T29" s="705" t="s">
        <v>14</v>
      </c>
      <c r="U29" s="706">
        <f t="shared" ref="U29:U47" si="13">H29</f>
        <v>100</v>
      </c>
      <c r="V29" s="705" t="s">
        <v>14</v>
      </c>
      <c r="W29" s="706">
        <f t="shared" ref="W29:W47" si="14">J29</f>
        <v>100</v>
      </c>
      <c r="X29" s="1354"/>
      <c r="Y29" s="3730"/>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0"/>
      <c r="M30" s="2714"/>
      <c r="N30" s="2714"/>
      <c r="O30" s="2714"/>
      <c r="P30" s="3737"/>
      <c r="Q30" s="1351">
        <f t="shared" si="11"/>
        <v>111</v>
      </c>
      <c r="R30" s="705" t="s">
        <v>14</v>
      </c>
      <c r="S30" s="706">
        <f t="shared" si="12"/>
        <v>100</v>
      </c>
      <c r="T30" s="705" t="s">
        <v>14</v>
      </c>
      <c r="U30" s="706">
        <f t="shared" si="13"/>
        <v>100</v>
      </c>
      <c r="V30" s="705" t="s">
        <v>14</v>
      </c>
      <c r="W30" s="706">
        <f t="shared" si="14"/>
        <v>100</v>
      </c>
      <c r="X30" s="1354"/>
      <c r="Y30" s="3730"/>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0"/>
      <c r="M31" s="2714"/>
      <c r="N31" s="2714"/>
      <c r="O31" s="2714"/>
      <c r="P31" s="3737"/>
      <c r="Q31" s="1351">
        <f t="shared" si="11"/>
        <v>111</v>
      </c>
      <c r="R31" s="705" t="s">
        <v>14</v>
      </c>
      <c r="S31" s="706">
        <f t="shared" si="12"/>
        <v>100</v>
      </c>
      <c r="T31" s="705" t="s">
        <v>14</v>
      </c>
      <c r="U31" s="706">
        <f t="shared" si="13"/>
        <v>100</v>
      </c>
      <c r="V31" s="705" t="s">
        <v>14</v>
      </c>
      <c r="W31" s="706">
        <f t="shared" si="14"/>
        <v>100</v>
      </c>
      <c r="X31" s="1354"/>
      <c r="Y31" s="3730"/>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0"/>
      <c r="M32" s="2714"/>
      <c r="N32" s="2714"/>
      <c r="O32" s="2714"/>
      <c r="P32" s="3737"/>
      <c r="Q32" s="1351">
        <f t="shared" si="11"/>
        <v>111</v>
      </c>
      <c r="R32" s="705" t="s">
        <v>14</v>
      </c>
      <c r="S32" s="706">
        <f t="shared" si="12"/>
        <v>100</v>
      </c>
      <c r="T32" s="705" t="s">
        <v>14</v>
      </c>
      <c r="U32" s="706">
        <f t="shared" si="13"/>
        <v>100</v>
      </c>
      <c r="V32" s="705" t="s">
        <v>14</v>
      </c>
      <c r="W32" s="706">
        <f t="shared" si="14"/>
        <v>100</v>
      </c>
      <c r="X32" s="1354"/>
      <c r="Y32" s="3730"/>
      <c r="Z32" s="1355">
        <f t="shared" si="15"/>
        <v>111</v>
      </c>
      <c r="AA32" s="1352">
        <f t="shared" si="3"/>
        <v>1</v>
      </c>
      <c r="AB32" s="1352">
        <f t="shared" si="4"/>
        <v>1</v>
      </c>
      <c r="AC32" s="1961">
        <f t="shared" si="5"/>
        <v>1</v>
      </c>
    </row>
    <row r="33" spans="1:29" ht="15">
      <c r="A33" s="391" t="s">
        <v>1690</v>
      </c>
      <c r="B33" s="63" t="s">
        <v>1813</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0"/>
      <c r="M33" s="2714"/>
      <c r="N33" s="2714"/>
      <c r="O33" s="2714"/>
      <c r="P33" s="3731" t="s">
        <v>1692</v>
      </c>
      <c r="Q33" s="1351" t="str">
        <f t="shared" si="11"/>
        <v>建筑类型</v>
      </c>
      <c r="R33" s="705" t="s">
        <v>14</v>
      </c>
      <c r="S33" s="706">
        <f t="shared" si="12"/>
        <v>100</v>
      </c>
      <c r="T33" s="705" t="s">
        <v>14</v>
      </c>
      <c r="U33" s="706">
        <f t="shared" si="13"/>
        <v>100</v>
      </c>
      <c r="V33" s="705" t="s">
        <v>14</v>
      </c>
      <c r="W33" s="706">
        <f t="shared" si="14"/>
        <v>100</v>
      </c>
      <c r="X33" s="1354"/>
      <c r="Y33" s="3734" t="s">
        <v>1692</v>
      </c>
      <c r="Z33" s="1355" t="str">
        <f t="shared" si="15"/>
        <v>建筑类型</v>
      </c>
      <c r="AA33" s="1352">
        <f t="shared" si="3"/>
        <v>1</v>
      </c>
      <c r="AB33" s="1352">
        <f t="shared" si="4"/>
        <v>1</v>
      </c>
      <c r="AC33" s="1961">
        <f t="shared" si="5"/>
        <v>1</v>
      </c>
    </row>
    <row r="34" spans="1:29" s="422" customFormat="1" ht="15">
      <c r="A34" s="419"/>
      <c r="B34" s="375" t="s">
        <v>1693</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32"/>
      <c r="Q34" s="707" t="str">
        <f t="shared" si="11"/>
        <v>项目建筑规模</v>
      </c>
      <c r="R34" s="708" t="s">
        <v>14</v>
      </c>
      <c r="S34" s="709" t="e">
        <f t="shared" si="12"/>
        <v>#N/A</v>
      </c>
      <c r="T34" s="708" t="s">
        <v>14</v>
      </c>
      <c r="U34" s="709" t="e">
        <f t="shared" si="13"/>
        <v>#N/A</v>
      </c>
      <c r="V34" s="708" t="s">
        <v>14</v>
      </c>
      <c r="W34" s="709" t="e">
        <f t="shared" si="14"/>
        <v>#N/A</v>
      </c>
      <c r="X34" s="710"/>
      <c r="Y34" s="3734"/>
      <c r="Z34" s="711" t="str">
        <f t="shared" si="15"/>
        <v>项目建筑规模</v>
      </c>
      <c r="AA34" s="1352" t="e">
        <f t="shared" si="3"/>
        <v>#N/A</v>
      </c>
      <c r="AB34" s="1352" t="e">
        <f t="shared" si="4"/>
        <v>#N/A</v>
      </c>
      <c r="AC34" s="1961" t="e">
        <f t="shared" si="5"/>
        <v>#N/A</v>
      </c>
    </row>
    <row r="35" spans="1:29" ht="15">
      <c r="A35" s="423"/>
      <c r="B35" s="375" t="s">
        <v>1694</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32"/>
      <c r="Q35" s="1351" t="str">
        <f t="shared" si="11"/>
        <v>建筑结构</v>
      </c>
      <c r="R35" s="705" t="s">
        <v>14</v>
      </c>
      <c r="S35" s="706">
        <f t="shared" si="12"/>
        <v>100</v>
      </c>
      <c r="T35" s="705" t="s">
        <v>14</v>
      </c>
      <c r="U35" s="706">
        <f t="shared" si="13"/>
        <v>100</v>
      </c>
      <c r="V35" s="705" t="s">
        <v>14</v>
      </c>
      <c r="W35" s="706">
        <f t="shared" si="14"/>
        <v>100</v>
      </c>
      <c r="X35" s="1354"/>
      <c r="Y35" s="3734"/>
      <c r="Z35" s="1355" t="str">
        <f t="shared" si="15"/>
        <v>建筑结构</v>
      </c>
      <c r="AA35" s="1352">
        <f t="shared" si="3"/>
        <v>1</v>
      </c>
      <c r="AB35" s="1352">
        <f t="shared" si="4"/>
        <v>1</v>
      </c>
      <c r="AC35" s="1961">
        <f t="shared" si="5"/>
        <v>1</v>
      </c>
    </row>
    <row r="36" spans="1:29" ht="15">
      <c r="A36" s="423"/>
      <c r="B36" s="375" t="s">
        <v>1781</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32"/>
      <c r="Q36" s="1351" t="str">
        <f t="shared" si="11"/>
        <v>公共部分装修</v>
      </c>
      <c r="R36" s="705" t="s">
        <v>14</v>
      </c>
      <c r="S36" s="706">
        <f t="shared" si="12"/>
        <v>100</v>
      </c>
      <c r="T36" s="705" t="s">
        <v>14</v>
      </c>
      <c r="U36" s="706">
        <f t="shared" si="13"/>
        <v>100</v>
      </c>
      <c r="V36" s="705" t="s">
        <v>14</v>
      </c>
      <c r="W36" s="706">
        <f t="shared" si="14"/>
        <v>100</v>
      </c>
      <c r="X36" s="1354"/>
      <c r="Y36" s="3734"/>
      <c r="Z36" s="1355" t="str">
        <f t="shared" si="15"/>
        <v>公共部分装修</v>
      </c>
      <c r="AA36" s="1352">
        <f t="shared" si="3"/>
        <v>1</v>
      </c>
      <c r="AB36" s="1352">
        <f t="shared" si="4"/>
        <v>1</v>
      </c>
      <c r="AC36" s="1961">
        <f t="shared" si="5"/>
        <v>1</v>
      </c>
    </row>
    <row r="37" spans="1:29" ht="15">
      <c r="A37" s="423"/>
      <c r="B37" s="375" t="s">
        <v>1782</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32"/>
      <c r="Q37" s="1351" t="str">
        <f t="shared" si="11"/>
        <v>成新度</v>
      </c>
      <c r="R37" s="705" t="s">
        <v>14</v>
      </c>
      <c r="S37" s="706" t="e">
        <f t="shared" si="12"/>
        <v>#N/A</v>
      </c>
      <c r="T37" s="705" t="s">
        <v>14</v>
      </c>
      <c r="U37" s="706" t="e">
        <f t="shared" si="13"/>
        <v>#N/A</v>
      </c>
      <c r="V37" s="705" t="s">
        <v>14</v>
      </c>
      <c r="W37" s="706" t="e">
        <f t="shared" si="14"/>
        <v>#N/A</v>
      </c>
      <c r="X37" s="1354"/>
      <c r="Y37" s="3734"/>
      <c r="Z37" s="1355" t="str">
        <f t="shared" si="15"/>
        <v>成新度</v>
      </c>
      <c r="AA37" s="1352" t="e">
        <f t="shared" si="3"/>
        <v>#N/A</v>
      </c>
      <c r="AB37" s="1352" t="e">
        <f t="shared" si="4"/>
        <v>#N/A</v>
      </c>
      <c r="AC37" s="1961" t="e">
        <f t="shared" si="5"/>
        <v>#N/A</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32"/>
      <c r="Q38" s="1342" t="str">
        <f t="shared" si="11"/>
        <v>写字楼等级</v>
      </c>
      <c r="R38" s="701" t="s">
        <v>14</v>
      </c>
      <c r="S38" s="702">
        <f t="shared" si="12"/>
        <v>100</v>
      </c>
      <c r="T38" s="701" t="s">
        <v>14</v>
      </c>
      <c r="U38" s="702">
        <f t="shared" si="13"/>
        <v>100</v>
      </c>
      <c r="V38" s="701" t="s">
        <v>14</v>
      </c>
      <c r="W38" s="702">
        <f t="shared" si="14"/>
        <v>100</v>
      </c>
      <c r="X38" s="703"/>
      <c r="Y38" s="3734"/>
      <c r="Z38" s="52" t="str">
        <f t="shared" si="15"/>
        <v>写字楼等级</v>
      </c>
      <c r="AA38" s="704">
        <f t="shared" si="3"/>
        <v>1</v>
      </c>
      <c r="AB38" s="704">
        <f t="shared" si="4"/>
        <v>1</v>
      </c>
      <c r="AC38" s="1958">
        <f t="shared" si="5"/>
        <v>1</v>
      </c>
    </row>
    <row r="39" spans="1:29" ht="15">
      <c r="A39" s="423"/>
      <c r="B39" s="375" t="s">
        <v>1815</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32" t="s">
        <v>1692</v>
      </c>
      <c r="Q39" s="1351" t="str">
        <f t="shared" si="11"/>
        <v>物业管理</v>
      </c>
      <c r="R39" s="705" t="s">
        <v>14</v>
      </c>
      <c r="S39" s="706">
        <f t="shared" si="12"/>
        <v>100</v>
      </c>
      <c r="T39" s="705" t="s">
        <v>14</v>
      </c>
      <c r="U39" s="706">
        <f t="shared" si="13"/>
        <v>100</v>
      </c>
      <c r="V39" s="705" t="s">
        <v>14</v>
      </c>
      <c r="W39" s="706">
        <f t="shared" si="14"/>
        <v>100</v>
      </c>
      <c r="X39" s="1354"/>
      <c r="Y39" s="3734" t="s">
        <v>1692</v>
      </c>
      <c r="Z39" s="1355" t="str">
        <f t="shared" si="15"/>
        <v>物业管理</v>
      </c>
      <c r="AA39" s="1352">
        <f t="shared" si="3"/>
        <v>1</v>
      </c>
      <c r="AB39" s="1352">
        <f t="shared" si="4"/>
        <v>1</v>
      </c>
      <c r="AC39" s="1961">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32"/>
      <c r="Q40" s="1351" t="str">
        <f t="shared" si="11"/>
        <v>市政基础设施</v>
      </c>
      <c r="R40" s="705" t="s">
        <v>14</v>
      </c>
      <c r="S40" s="706">
        <f t="shared" si="12"/>
        <v>100</v>
      </c>
      <c r="T40" s="705" t="s">
        <v>14</v>
      </c>
      <c r="U40" s="706">
        <f t="shared" si="13"/>
        <v>100</v>
      </c>
      <c r="V40" s="705" t="s">
        <v>14</v>
      </c>
      <c r="W40" s="706">
        <f t="shared" si="14"/>
        <v>100</v>
      </c>
      <c r="X40" s="1354"/>
      <c r="Y40" s="3734"/>
      <c r="Z40" s="1355" t="str">
        <f t="shared" si="15"/>
        <v>市政基础设施</v>
      </c>
      <c r="AA40" s="1352">
        <f t="shared" si="3"/>
        <v>1</v>
      </c>
      <c r="AB40" s="1352">
        <f t="shared" si="4"/>
        <v>1</v>
      </c>
      <c r="AC40" s="1961">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32"/>
      <c r="Q41" s="1351" t="str">
        <f t="shared" si="11"/>
        <v>层高</v>
      </c>
      <c r="R41" s="705" t="s">
        <v>14</v>
      </c>
      <c r="S41" s="706">
        <f t="shared" si="12"/>
        <v>100</v>
      </c>
      <c r="T41" s="705" t="s">
        <v>14</v>
      </c>
      <c r="U41" s="706">
        <f t="shared" si="13"/>
        <v>100</v>
      </c>
      <c r="V41" s="705" t="s">
        <v>14</v>
      </c>
      <c r="W41" s="706">
        <f t="shared" si="14"/>
        <v>100</v>
      </c>
      <c r="X41" s="1354"/>
      <c r="Y41" s="3734"/>
      <c r="Z41" s="1355" t="str">
        <f t="shared" si="15"/>
        <v>层高</v>
      </c>
      <c r="AA41" s="1352">
        <f t="shared" si="3"/>
        <v>1</v>
      </c>
      <c r="AB41" s="1352">
        <f t="shared" si="4"/>
        <v>1</v>
      </c>
      <c r="AC41" s="1961">
        <f t="shared" si="5"/>
        <v>1</v>
      </c>
    </row>
    <row r="42" spans="1:29" s="422" customFormat="1" ht="15">
      <c r="A42" s="419"/>
      <c r="B42" s="1353"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32"/>
      <c r="Q42" s="707" t="str">
        <f t="shared" si="11"/>
        <v>单套建筑面积</v>
      </c>
      <c r="R42" s="708" t="s">
        <v>14</v>
      </c>
      <c r="S42" s="709">
        <f t="shared" si="12"/>
        <v>100</v>
      </c>
      <c r="T42" s="708" t="s">
        <v>14</v>
      </c>
      <c r="U42" s="709">
        <f t="shared" si="13"/>
        <v>100</v>
      </c>
      <c r="V42" s="708" t="s">
        <v>14</v>
      </c>
      <c r="W42" s="709">
        <f t="shared" si="14"/>
        <v>100</v>
      </c>
      <c r="X42" s="710"/>
      <c r="Y42" s="3734"/>
      <c r="Z42" s="711" t="str">
        <f t="shared" si="15"/>
        <v>单套建筑面积</v>
      </c>
      <c r="AA42" s="1352">
        <f t="shared" si="3"/>
        <v>1</v>
      </c>
      <c r="AB42" s="1352">
        <f t="shared" si="4"/>
        <v>1</v>
      </c>
      <c r="AC42" s="1961">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32"/>
      <c r="Q43" s="1351" t="str">
        <f t="shared" si="11"/>
        <v>内部装修</v>
      </c>
      <c r="R43" s="705" t="s">
        <v>14</v>
      </c>
      <c r="S43" s="706">
        <f t="shared" si="12"/>
        <v>100</v>
      </c>
      <c r="T43" s="705" t="s">
        <v>14</v>
      </c>
      <c r="U43" s="706">
        <f t="shared" si="13"/>
        <v>100</v>
      </c>
      <c r="V43" s="705" t="s">
        <v>14</v>
      </c>
      <c r="W43" s="706">
        <f t="shared" si="14"/>
        <v>100</v>
      </c>
      <c r="X43" s="1354"/>
      <c r="Y43" s="3734"/>
      <c r="Z43" s="1355" t="str">
        <f t="shared" si="15"/>
        <v>内部装修</v>
      </c>
      <c r="AA43" s="1352">
        <f t="shared" si="3"/>
        <v>1</v>
      </c>
      <c r="AB43" s="1352">
        <f t="shared" si="4"/>
        <v>1</v>
      </c>
      <c r="AC43" s="1961">
        <f t="shared" si="5"/>
        <v>1</v>
      </c>
    </row>
    <row r="44" spans="1:29" ht="15">
      <c r="A44" s="423"/>
      <c r="B44" s="375" t="s">
        <v>1703</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0"/>
      <c r="M44" s="2714"/>
      <c r="N44" s="2714"/>
      <c r="O44" s="2714"/>
      <c r="P44" s="3732"/>
      <c r="Q44" s="1351" t="str">
        <f t="shared" si="11"/>
        <v>内部装修维护情况</v>
      </c>
      <c r="R44" s="705" t="s">
        <v>14</v>
      </c>
      <c r="S44" s="706">
        <f t="shared" si="12"/>
        <v>100</v>
      </c>
      <c r="T44" s="705" t="s">
        <v>14</v>
      </c>
      <c r="U44" s="706">
        <f t="shared" si="13"/>
        <v>100</v>
      </c>
      <c r="V44" s="705" t="s">
        <v>14</v>
      </c>
      <c r="W44" s="706">
        <f t="shared" si="14"/>
        <v>100</v>
      </c>
      <c r="X44" s="1354"/>
      <c r="Y44" s="3734"/>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32"/>
      <c r="Q45" s="1342">
        <f t="shared" si="11"/>
        <v>111</v>
      </c>
      <c r="R45" s="701" t="s">
        <v>14</v>
      </c>
      <c r="S45" s="702">
        <f t="shared" si="12"/>
        <v>100</v>
      </c>
      <c r="T45" s="701" t="s">
        <v>14</v>
      </c>
      <c r="U45" s="702">
        <f t="shared" si="13"/>
        <v>100</v>
      </c>
      <c r="V45" s="701" t="s">
        <v>14</v>
      </c>
      <c r="W45" s="702">
        <f t="shared" si="14"/>
        <v>100</v>
      </c>
      <c r="X45" s="703"/>
      <c r="Y45" s="3734"/>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32"/>
      <c r="Q46" s="1351">
        <f t="shared" si="11"/>
        <v>111</v>
      </c>
      <c r="R46" s="705" t="s">
        <v>14</v>
      </c>
      <c r="S46" s="706">
        <f t="shared" si="12"/>
        <v>100</v>
      </c>
      <c r="T46" s="705" t="s">
        <v>14</v>
      </c>
      <c r="U46" s="706">
        <f t="shared" si="13"/>
        <v>100</v>
      </c>
      <c r="V46" s="705" t="s">
        <v>14</v>
      </c>
      <c r="W46" s="706">
        <f t="shared" si="14"/>
        <v>100</v>
      </c>
      <c r="X46" s="1354"/>
      <c r="Y46" s="3734"/>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33"/>
      <c r="Q47" s="1351">
        <f t="shared" si="11"/>
        <v>111</v>
      </c>
      <c r="R47" s="705" t="s">
        <v>14</v>
      </c>
      <c r="S47" s="706">
        <f t="shared" si="12"/>
        <v>100</v>
      </c>
      <c r="T47" s="705" t="s">
        <v>14</v>
      </c>
      <c r="U47" s="706">
        <f t="shared" si="13"/>
        <v>100</v>
      </c>
      <c r="V47" s="705" t="s">
        <v>14</v>
      </c>
      <c r="W47" s="706">
        <f t="shared" si="14"/>
        <v>100</v>
      </c>
      <c r="X47" s="1354"/>
      <c r="Y47" s="3735"/>
      <c r="Z47" s="1355">
        <f t="shared" si="15"/>
        <v>111</v>
      </c>
      <c r="AA47" s="1352">
        <f t="shared" si="3"/>
        <v>1</v>
      </c>
      <c r="AB47" s="1352">
        <f t="shared" si="4"/>
        <v>1</v>
      </c>
      <c r="AC47" s="1961">
        <f t="shared" si="5"/>
        <v>1</v>
      </c>
    </row>
    <row r="48" spans="1:29" ht="15">
      <c r="A48" s="430" t="s">
        <v>1704</v>
      </c>
      <c r="B48" s="431"/>
      <c r="C48" s="1154" t="s">
        <v>0</v>
      </c>
      <c r="D48" s="1155"/>
      <c r="E48" s="1156"/>
      <c r="F48" s="1157"/>
      <c r="G48" s="1158"/>
      <c r="H48" s="1159"/>
      <c r="I48" s="1156"/>
      <c r="J48" s="436"/>
      <c r="K48" s="714"/>
      <c r="L48" s="2722"/>
      <c r="M48" s="2714"/>
      <c r="N48" s="2714"/>
      <c r="O48" s="2714"/>
      <c r="P48" s="3738" t="str">
        <f>A48</f>
        <v>成交单价（元/平方米）</v>
      </c>
      <c r="Q48" s="3727"/>
      <c r="R48" s="3728">
        <f>E48</f>
        <v>0</v>
      </c>
      <c r="S48" s="3728"/>
      <c r="T48" s="3728">
        <f>G48</f>
        <v>0</v>
      </c>
      <c r="U48" s="3728"/>
      <c r="V48" s="3728">
        <f>I48</f>
        <v>0</v>
      </c>
      <c r="W48" s="3728"/>
      <c r="X48" s="397"/>
      <c r="Y48" s="712"/>
      <c r="Z48" s="397"/>
      <c r="AA48" s="397"/>
      <c r="AB48" s="397"/>
      <c r="AC48" s="578"/>
    </row>
    <row r="49" spans="1:29" ht="15.75" thickBot="1">
      <c r="A49" s="437" t="s">
        <v>1789</v>
      </c>
      <c r="B49" s="438"/>
      <c r="C49" s="1160" t="e">
        <f>R50</f>
        <v>#DIV/0!</v>
      </c>
      <c r="D49" s="2316" t="s">
        <v>2134</v>
      </c>
      <c r="E49" s="1161" t="e">
        <f>R49</f>
        <v>#DIV/0!</v>
      </c>
      <c r="F49" s="2317"/>
      <c r="G49" s="1160" t="e">
        <f>T49</f>
        <v>#DIV/0!</v>
      </c>
      <c r="H49" s="2317"/>
      <c r="I49" s="1161" t="e">
        <f>V49</f>
        <v>#DIV/0!</v>
      </c>
      <c r="J49" s="2317"/>
      <c r="K49" s="2319">
        <f>F49+H49+J49</f>
        <v>0</v>
      </c>
      <c r="L49" s="2722"/>
      <c r="M49" s="2714"/>
      <c r="N49" s="2714"/>
      <c r="O49" s="2714"/>
      <c r="P49" s="3738" t="str">
        <f>A49</f>
        <v>比较价值（元/平方米）</v>
      </c>
      <c r="Q49" s="3727"/>
      <c r="R49" s="3728" t="e">
        <f>IF(F1="售价",ROUND(PRODUCT(R48,AA7:AA47),0),ROUND(PRODUCT(R48,AA7:AA47),1))</f>
        <v>#DIV/0!</v>
      </c>
      <c r="S49" s="3728"/>
      <c r="T49" s="3728" t="e">
        <f>IF(F1="售价",ROUND(PRODUCT(T48,AB7:AB47),0),ROUND(PRODUCT(T48,AB7:AB47),1))</f>
        <v>#DIV/0!</v>
      </c>
      <c r="U49" s="3728"/>
      <c r="V49" s="3728" t="e">
        <f>IF(F1="售价",ROUND(PRODUCT(V48,AC7:AC47),0),ROUND(PRODUCT(V48,AC7:AC47),1))</f>
        <v>#DIV/0!</v>
      </c>
      <c r="W49" s="3728"/>
      <c r="X49" s="397"/>
      <c r="Y49" s="397"/>
      <c r="Z49" s="397"/>
      <c r="AA49" s="397"/>
      <c r="AB49" s="397"/>
      <c r="AC49" s="578"/>
    </row>
    <row r="50" spans="1:29" ht="15.75" thickBot="1">
      <c r="A50" s="441" t="s">
        <v>1790</v>
      </c>
      <c r="B50" s="442"/>
      <c r="C50" s="1163" t="e">
        <f>R50</f>
        <v>#DIV/0!</v>
      </c>
      <c r="D50" s="1163"/>
      <c r="E50" s="1163"/>
      <c r="F50" s="1163"/>
      <c r="G50" s="1163"/>
      <c r="H50" s="1163"/>
      <c r="I50" s="1163"/>
      <c r="J50" s="443"/>
      <c r="K50" s="715"/>
      <c r="L50" s="2722"/>
      <c r="M50" s="2714"/>
      <c r="N50" s="2714"/>
      <c r="O50" s="2714"/>
      <c r="P50" s="3770" t="str">
        <f>A50</f>
        <v>估价对象XX用房的比较价值（楼面单价，元/平方米）</v>
      </c>
      <c r="Q50" s="3771"/>
      <c r="R50" s="3772" t="e">
        <f>IF(F1="售价",ROUND(IF(D49="简单平均",AVERAGE(R49:V49),R49*F49+T49*H49+V49*J49),0),ROUND(IF(D49="简单平均",AVERAGE(R49:V49),R49*F49+T49*H49+V49*J49),1))</f>
        <v>#DIV/0!</v>
      </c>
      <c r="S50" s="3772"/>
      <c r="T50" s="3772"/>
      <c r="U50" s="3772"/>
      <c r="V50" s="3772"/>
      <c r="W50" s="3772"/>
      <c r="X50" s="1945"/>
      <c r="Y50" s="1945"/>
      <c r="Z50" s="1945"/>
      <c r="AA50" s="1945"/>
      <c r="AB50" s="1945"/>
      <c r="AC50" s="1946"/>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1791</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1792</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1793</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1794</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1675</v>
      </c>
      <c r="B59" s="455"/>
      <c r="C59" s="1183" t="str">
        <f>YEAR(C7)&amp;"-"&amp;MONTH(C7)</f>
        <v>2024-8</v>
      </c>
      <c r="D59" s="1184">
        <f>EDATE(C59,-1)</f>
        <v>45474</v>
      </c>
      <c r="E59" s="1184">
        <f>EDATE(D59,-1)</f>
        <v>45444</v>
      </c>
      <c r="F59" s="1184">
        <f t="shared" ref="F59:O59" si="16">EDATE(E59,-1)</f>
        <v>45413</v>
      </c>
      <c r="G59" s="1184">
        <f t="shared" si="16"/>
        <v>45383</v>
      </c>
      <c r="H59" s="1184">
        <f t="shared" si="16"/>
        <v>45352</v>
      </c>
      <c r="I59" s="1184">
        <f t="shared" si="16"/>
        <v>45323</v>
      </c>
      <c r="J59" s="1184">
        <f t="shared" si="16"/>
        <v>45292</v>
      </c>
      <c r="K59" s="1184">
        <f t="shared" si="16"/>
        <v>45261</v>
      </c>
      <c r="L59" s="1184">
        <f t="shared" si="16"/>
        <v>45231</v>
      </c>
      <c r="M59" s="1184">
        <f t="shared" si="16"/>
        <v>45200</v>
      </c>
      <c r="N59" s="1184">
        <f t="shared" si="16"/>
        <v>45170</v>
      </c>
      <c r="O59" s="1184">
        <f t="shared" si="16"/>
        <v>45139</v>
      </c>
      <c r="P59" s="2757"/>
      <c r="Q59" s="2739"/>
      <c r="R59" s="2739"/>
      <c r="S59" s="2739"/>
      <c r="T59" s="2739"/>
      <c r="U59" s="2739"/>
      <c r="V59" s="2739"/>
      <c r="W59" s="2739"/>
      <c r="X59" s="2739"/>
      <c r="Y59" s="2739"/>
      <c r="Z59" s="2739"/>
      <c r="AA59" s="2739"/>
      <c r="AB59" s="2739"/>
      <c r="AC59" s="2739"/>
    </row>
    <row r="60" spans="1:29" s="108" customFormat="1" ht="15">
      <c r="A60" s="458"/>
      <c r="B60" s="459"/>
      <c r="C60" s="1182">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1712</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1677</v>
      </c>
      <c r="B62" s="459"/>
      <c r="C62" s="471" t="s">
        <v>1772</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1715</v>
      </c>
      <c r="B64" s="477" t="s">
        <v>1681</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1684</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1686</v>
      </c>
      <c r="B77" s="477" t="s">
        <v>1817</v>
      </c>
      <c r="C77" s="522" t="s">
        <v>1717</v>
      </c>
      <c r="D77" s="522" t="s">
        <v>1718</v>
      </c>
      <c r="E77" s="522" t="s">
        <v>1719</v>
      </c>
      <c r="F77" s="522" t="s">
        <v>1720</v>
      </c>
      <c r="G77" s="522" t="s">
        <v>1721</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1722</v>
      </c>
      <c r="C79" s="527" t="s">
        <v>1717</v>
      </c>
      <c r="D79" s="527" t="s">
        <v>1718</v>
      </c>
      <c r="E79" s="527" t="s">
        <v>1719</v>
      </c>
      <c r="F79" s="527" t="s">
        <v>1720</v>
      </c>
      <c r="G79" s="527" t="s">
        <v>1721</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1723</v>
      </c>
      <c r="C81" s="527" t="s">
        <v>1717</v>
      </c>
      <c r="D81" s="527" t="s">
        <v>1718</v>
      </c>
      <c r="E81" s="527" t="s">
        <v>1719</v>
      </c>
      <c r="F81" s="527" t="s">
        <v>1720</v>
      </c>
      <c r="G81" s="527" t="s">
        <v>1721</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1809</v>
      </c>
      <c r="C83" s="608" t="s">
        <v>1795</v>
      </c>
      <c r="D83" s="608" t="s">
        <v>1796</v>
      </c>
      <c r="E83" s="608" t="s">
        <v>1797</v>
      </c>
      <c r="F83" s="608" t="s">
        <v>1798</v>
      </c>
      <c r="G83" s="608" t="s">
        <v>1799</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1818</v>
      </c>
      <c r="C85" s="527" t="s">
        <v>1717</v>
      </c>
      <c r="D85" s="527" t="s">
        <v>1718</v>
      </c>
      <c r="E85" s="527" t="s">
        <v>1719</v>
      </c>
      <c r="F85" s="527" t="s">
        <v>1720</v>
      </c>
      <c r="G85" s="527" t="s">
        <v>1721</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1819</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6"/>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7"/>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1690</v>
      </c>
      <c r="B101" s="477" t="s">
        <v>1732</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1733</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1734</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1736</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1820</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1737</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1738</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1821</v>
      </c>
      <c r="C119" s="532"/>
      <c r="D119" s="532"/>
      <c r="E119" s="532"/>
      <c r="F119" s="532"/>
      <c r="G119" s="532"/>
      <c r="H119" s="532"/>
      <c r="I119" s="532"/>
      <c r="J119" s="532"/>
      <c r="K119" s="532"/>
      <c r="L119" s="1967"/>
      <c r="M119" s="1968"/>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1804</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1740</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7"/>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1822</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1460</v>
      </c>
      <c r="B3" s="558">
        <f>IF(C2="——",C43,ROUND(B2*10000/D3,0))</f>
        <v>0</v>
      </c>
      <c r="C3" s="354" t="s">
        <v>1764</v>
      </c>
      <c r="D3" s="353">
        <f>IF(D1="",'数据-汇总表'!E3,SUMIF('数据-汇总表'!$C19:$C33,D1,'数据-汇总表'!$E19:$E33))</f>
        <v>37564.170000000006</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913"/>
      <c r="M4" s="914"/>
      <c r="N4" s="914"/>
      <c r="O4" s="9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913"/>
      <c r="M5" s="914"/>
      <c r="N5" s="914"/>
      <c r="O5" s="9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559" t="s">
        <v>1674</v>
      </c>
      <c r="L6" s="913"/>
      <c r="M6" s="914"/>
      <c r="N6" s="914"/>
      <c r="O6" s="9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5"/>
      <c r="M7" s="916"/>
      <c r="N7" s="916"/>
      <c r="O7" s="916"/>
      <c r="P7" s="376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63" t="s">
        <v>1679</v>
      </c>
      <c r="Q8" s="3764"/>
      <c r="R8" s="701" t="s">
        <v>14</v>
      </c>
      <c r="S8" s="702">
        <f t="shared" si="0"/>
        <v>100</v>
      </c>
      <c r="T8" s="701" t="s">
        <v>14</v>
      </c>
      <c r="U8" s="702">
        <f t="shared" si="1"/>
        <v>100</v>
      </c>
      <c r="V8" s="701" t="s">
        <v>14</v>
      </c>
      <c r="W8" s="702">
        <f t="shared" si="2"/>
        <v>100</v>
      </c>
      <c r="X8" s="703"/>
      <c r="Y8" s="3763" t="s">
        <v>1679</v>
      </c>
      <c r="Z8" s="3764"/>
      <c r="AA8" s="704">
        <f t="shared" ref="AA8:AA40" si="3">D8/F8</f>
        <v>1</v>
      </c>
      <c r="AB8" s="704">
        <f t="shared" ref="AB8:AB40" si="4">D8/H8</f>
        <v>1</v>
      </c>
      <c r="AC8" s="704">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7"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27"/>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7"/>
      <c r="Q11" s="1342" t="str">
        <f t="shared" si="6"/>
        <v>容积率</v>
      </c>
      <c r="R11" s="701" t="s">
        <v>14</v>
      </c>
      <c r="S11" s="702">
        <f t="shared" si="0"/>
        <v>100</v>
      </c>
      <c r="T11" s="701" t="s">
        <v>14</v>
      </c>
      <c r="U11" s="702">
        <f t="shared" si="1"/>
        <v>100</v>
      </c>
      <c r="V11" s="701" t="s">
        <v>14</v>
      </c>
      <c r="W11" s="702">
        <f t="shared" si="2"/>
        <v>100</v>
      </c>
      <c r="X11" s="703"/>
      <c r="Y11" s="3602"/>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27"/>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704">
        <f t="shared" si="5"/>
        <v>1</v>
      </c>
    </row>
    <row r="15" spans="1:29" ht="15">
      <c r="A15" s="391" t="s">
        <v>1686</v>
      </c>
      <c r="B15" s="61" t="s">
        <v>1823</v>
      </c>
      <c r="C15" s="1970">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9" t="s">
        <v>1687</v>
      </c>
      <c r="Q15" s="1351" t="str">
        <f t="shared" si="6"/>
        <v>产业集聚程度</v>
      </c>
      <c r="R15" s="705" t="s">
        <v>14</v>
      </c>
      <c r="S15" s="706">
        <f t="shared" si="0"/>
        <v>100</v>
      </c>
      <c r="T15" s="705" t="s">
        <v>14</v>
      </c>
      <c r="U15" s="706">
        <f t="shared" si="1"/>
        <v>100</v>
      </c>
      <c r="V15" s="705" t="s">
        <v>14</v>
      </c>
      <c r="W15" s="706">
        <f t="shared" si="2"/>
        <v>100</v>
      </c>
      <c r="X15" s="1354"/>
      <c r="Y15" s="3729" t="s">
        <v>1687</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30"/>
      <c r="Q16" s="1351"/>
      <c r="R16" s="705"/>
      <c r="S16" s="706"/>
      <c r="T16" s="705"/>
      <c r="U16" s="706"/>
      <c r="V16" s="705"/>
      <c r="W16" s="706"/>
      <c r="X16" s="1354"/>
      <c r="Y16" s="3730"/>
      <c r="Z16" s="1355"/>
      <c r="AA16" s="1352">
        <v>1</v>
      </c>
      <c r="AB16" s="1352">
        <v>1</v>
      </c>
      <c r="AC16" s="1352">
        <v>1</v>
      </c>
    </row>
    <row r="17" spans="1:29" ht="15">
      <c r="A17" s="379"/>
      <c r="B17" s="402" t="s">
        <v>1255</v>
      </c>
      <c r="C17" s="1899">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30"/>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30"/>
      <c r="Q18" s="1351"/>
      <c r="R18" s="705"/>
      <c r="S18" s="706"/>
      <c r="T18" s="705"/>
      <c r="U18" s="706"/>
      <c r="V18" s="705"/>
      <c r="W18" s="706"/>
      <c r="X18" s="1354"/>
      <c r="Y18" s="3730"/>
      <c r="Z18" s="1355"/>
      <c r="AA18" s="1352">
        <v>1</v>
      </c>
      <c r="AB18" s="1352">
        <v>1</v>
      </c>
      <c r="AC18" s="1352">
        <v>1</v>
      </c>
    </row>
    <row r="19" spans="1:29" ht="15">
      <c r="A19" s="379"/>
      <c r="B19" s="402" t="s">
        <v>1808</v>
      </c>
      <c r="C19" s="1899">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30"/>
      <c r="Q19" s="1351" t="str">
        <f>B19</f>
        <v>公共配套设施</v>
      </c>
      <c r="R19" s="705" t="s">
        <v>14</v>
      </c>
      <c r="S19" s="706">
        <f>F19</f>
        <v>100</v>
      </c>
      <c r="T19" s="705" t="s">
        <v>14</v>
      </c>
      <c r="U19" s="706">
        <f>H19</f>
        <v>100</v>
      </c>
      <c r="V19" s="705" t="s">
        <v>14</v>
      </c>
      <c r="W19" s="706">
        <f>J19</f>
        <v>100</v>
      </c>
      <c r="X19" s="1354"/>
      <c r="Y19" s="3730"/>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30"/>
      <c r="Q20" s="1351"/>
      <c r="R20" s="705"/>
      <c r="S20" s="706"/>
      <c r="T20" s="705"/>
      <c r="U20" s="706"/>
      <c r="V20" s="705"/>
      <c r="W20" s="706"/>
      <c r="X20" s="1354"/>
      <c r="Y20" s="3730"/>
      <c r="Z20" s="1355"/>
      <c r="AA20" s="1352">
        <v>1</v>
      </c>
      <c r="AB20" s="1352">
        <v>1</v>
      </c>
      <c r="AC20" s="1352">
        <v>1</v>
      </c>
    </row>
    <row r="21" spans="1:29" ht="15">
      <c r="A21" s="379"/>
      <c r="B21" s="1131" t="s">
        <v>1809</v>
      </c>
      <c r="C21" s="1899">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30"/>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30"/>
      <c r="Q22" s="1351"/>
      <c r="R22" s="705"/>
      <c r="S22" s="706"/>
      <c r="T22" s="705"/>
      <c r="U22" s="706"/>
      <c r="V22" s="705"/>
      <c r="W22" s="706"/>
      <c r="X22" s="1354"/>
      <c r="Y22" s="3730"/>
      <c r="Z22" s="1355"/>
      <c r="AA22" s="1352">
        <v>1</v>
      </c>
      <c r="AB22" s="1352">
        <v>1</v>
      </c>
      <c r="AC22" s="1352">
        <v>1</v>
      </c>
    </row>
    <row r="23" spans="1:29" ht="15">
      <c r="A23" s="379"/>
      <c r="B23" s="402" t="s">
        <v>1810</v>
      </c>
      <c r="C23" s="1899">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30"/>
      <c r="Q23" s="1351" t="str">
        <f>B23</f>
        <v>环境质量</v>
      </c>
      <c r="R23" s="705" t="s">
        <v>14</v>
      </c>
      <c r="S23" s="706">
        <f>F23</f>
        <v>100</v>
      </c>
      <c r="T23" s="705" t="s">
        <v>14</v>
      </c>
      <c r="U23" s="706">
        <f>H23</f>
        <v>100</v>
      </c>
      <c r="V23" s="705" t="s">
        <v>14</v>
      </c>
      <c r="W23" s="706">
        <f>J23</f>
        <v>100</v>
      </c>
      <c r="X23" s="1354"/>
      <c r="Y23" s="3730"/>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30"/>
      <c r="Q24" s="1351"/>
      <c r="R24" s="705"/>
      <c r="S24" s="706"/>
      <c r="T24" s="705"/>
      <c r="U24" s="706"/>
      <c r="V24" s="705"/>
      <c r="W24" s="706"/>
      <c r="X24" s="1354"/>
      <c r="Y24" s="3730"/>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30"/>
      <c r="Q25" s="1351">
        <f>B25</f>
        <v>111</v>
      </c>
      <c r="R25" s="705" t="s">
        <v>14</v>
      </c>
      <c r="S25" s="706">
        <f>F25</f>
        <v>100</v>
      </c>
      <c r="T25" s="705" t="s">
        <v>14</v>
      </c>
      <c r="U25" s="706">
        <f>H25</f>
        <v>100</v>
      </c>
      <c r="V25" s="705" t="s">
        <v>14</v>
      </c>
      <c r="W25" s="706">
        <f>J25</f>
        <v>100</v>
      </c>
      <c r="X25" s="1354"/>
      <c r="Y25" s="3730"/>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30"/>
      <c r="Q26" s="1351">
        <f t="shared" ref="Q26:Q40" si="11">B26</f>
        <v>111</v>
      </c>
      <c r="R26" s="705" t="s">
        <v>14</v>
      </c>
      <c r="S26" s="706">
        <f>F26</f>
        <v>100</v>
      </c>
      <c r="T26" s="705" t="s">
        <v>14</v>
      </c>
      <c r="U26" s="706">
        <f>H26</f>
        <v>100</v>
      </c>
      <c r="V26" s="705" t="s">
        <v>14</v>
      </c>
      <c r="W26" s="706">
        <f>J26</f>
        <v>100</v>
      </c>
      <c r="X26" s="1354"/>
      <c r="Y26" s="3730"/>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30"/>
      <c r="Q27" s="1342">
        <f t="shared" si="11"/>
        <v>111</v>
      </c>
      <c r="R27" s="701" t="s">
        <v>14</v>
      </c>
      <c r="S27" s="702">
        <f>F27</f>
        <v>100</v>
      </c>
      <c r="T27" s="701" t="s">
        <v>14</v>
      </c>
      <c r="U27" s="702">
        <f>H27</f>
        <v>100</v>
      </c>
      <c r="V27" s="701" t="s">
        <v>14</v>
      </c>
      <c r="W27" s="702">
        <f>J27</f>
        <v>100</v>
      </c>
      <c r="X27" s="703"/>
      <c r="Y27" s="3730"/>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30"/>
      <c r="Q28" s="1351">
        <f t="shared" si="11"/>
        <v>111</v>
      </c>
      <c r="R28" s="705" t="s">
        <v>14</v>
      </c>
      <c r="S28" s="706">
        <f t="shared" ref="S28:S40" si="12">F28</f>
        <v>100</v>
      </c>
      <c r="T28" s="705" t="s">
        <v>14</v>
      </c>
      <c r="U28" s="706">
        <f t="shared" ref="U28:U40" si="13">H28</f>
        <v>100</v>
      </c>
      <c r="V28" s="705" t="s">
        <v>14</v>
      </c>
      <c r="W28" s="706">
        <f t="shared" ref="W28:W40" si="14">J28</f>
        <v>100</v>
      </c>
      <c r="X28" s="1354"/>
      <c r="Y28" s="3730"/>
      <c r="Z28" s="1355">
        <f t="shared" ref="Z28:Z40" si="15">Q28</f>
        <v>111</v>
      </c>
      <c r="AA28" s="1352">
        <f t="shared" si="3"/>
        <v>1</v>
      </c>
      <c r="AB28" s="1352">
        <f t="shared" si="4"/>
        <v>1</v>
      </c>
      <c r="AC28" s="1352">
        <f t="shared" si="5"/>
        <v>1</v>
      </c>
    </row>
    <row r="29" spans="1:29" ht="28.5">
      <c r="A29" s="417" t="s">
        <v>1690</v>
      </c>
      <c r="B29" s="63" t="s">
        <v>1813</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85" t="s">
        <v>1692</v>
      </c>
      <c r="Q29" s="1351" t="str">
        <f t="shared" si="11"/>
        <v>建筑类型</v>
      </c>
      <c r="R29" s="705" t="s">
        <v>14</v>
      </c>
      <c r="S29" s="706">
        <f t="shared" si="12"/>
        <v>100</v>
      </c>
      <c r="T29" s="705" t="s">
        <v>14</v>
      </c>
      <c r="U29" s="706">
        <f t="shared" si="13"/>
        <v>100</v>
      </c>
      <c r="V29" s="705" t="s">
        <v>14</v>
      </c>
      <c r="W29" s="706">
        <f t="shared" si="14"/>
        <v>100</v>
      </c>
      <c r="X29" s="1354"/>
      <c r="Y29" s="3734" t="s">
        <v>1692</v>
      </c>
      <c r="Z29" s="1355" t="str">
        <f t="shared" si="15"/>
        <v>建筑类型</v>
      </c>
      <c r="AA29" s="1352">
        <f t="shared" si="3"/>
        <v>1</v>
      </c>
      <c r="AB29" s="1352">
        <f t="shared" si="4"/>
        <v>1</v>
      </c>
      <c r="AC29" s="1352">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34"/>
      <c r="Q30" s="707" t="str">
        <f t="shared" si="11"/>
        <v>项目建筑规模</v>
      </c>
      <c r="R30" s="708" t="s">
        <v>14</v>
      </c>
      <c r="S30" s="709" t="e">
        <f t="shared" si="12"/>
        <v>#N/A</v>
      </c>
      <c r="T30" s="708" t="s">
        <v>14</v>
      </c>
      <c r="U30" s="709" t="e">
        <f t="shared" si="13"/>
        <v>#N/A</v>
      </c>
      <c r="V30" s="708" t="s">
        <v>14</v>
      </c>
      <c r="W30" s="709" t="e">
        <f t="shared" si="14"/>
        <v>#N/A</v>
      </c>
      <c r="X30" s="710"/>
      <c r="Y30" s="3734"/>
      <c r="Z30" s="711" t="str">
        <f t="shared" si="15"/>
        <v>项目建筑规模</v>
      </c>
      <c r="AA30" s="1352" t="e">
        <f t="shared" si="3"/>
        <v>#N/A</v>
      </c>
      <c r="AB30" s="1352" t="e">
        <f t="shared" si="4"/>
        <v>#N/A</v>
      </c>
      <c r="AC30" s="1352"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34"/>
      <c r="Q31" s="1351" t="str">
        <f t="shared" si="11"/>
        <v>建筑结构</v>
      </c>
      <c r="R31" s="705" t="s">
        <v>14</v>
      </c>
      <c r="S31" s="706">
        <f t="shared" si="12"/>
        <v>100</v>
      </c>
      <c r="T31" s="705" t="s">
        <v>14</v>
      </c>
      <c r="U31" s="706">
        <f t="shared" si="13"/>
        <v>100</v>
      </c>
      <c r="V31" s="705" t="s">
        <v>14</v>
      </c>
      <c r="W31" s="706">
        <f t="shared" si="14"/>
        <v>100</v>
      </c>
      <c r="X31" s="1354"/>
      <c r="Y31" s="3734"/>
      <c r="Z31" s="1355" t="str">
        <f t="shared" si="15"/>
        <v>建筑结构</v>
      </c>
      <c r="AA31" s="1352">
        <f t="shared" si="3"/>
        <v>1</v>
      </c>
      <c r="AB31" s="1352">
        <f t="shared" si="4"/>
        <v>1</v>
      </c>
      <c r="AC31" s="1352">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34"/>
      <c r="Q32" s="1351" t="str">
        <f t="shared" si="11"/>
        <v>公共部分装修</v>
      </c>
      <c r="R32" s="705" t="s">
        <v>14</v>
      </c>
      <c r="S32" s="706">
        <f t="shared" si="12"/>
        <v>100</v>
      </c>
      <c r="T32" s="705" t="s">
        <v>14</v>
      </c>
      <c r="U32" s="706">
        <f t="shared" si="13"/>
        <v>100</v>
      </c>
      <c r="V32" s="705" t="s">
        <v>14</v>
      </c>
      <c r="W32" s="706">
        <f t="shared" si="14"/>
        <v>100</v>
      </c>
      <c r="X32" s="1354"/>
      <c r="Y32" s="3734"/>
      <c r="Z32" s="1355" t="str">
        <f t="shared" si="15"/>
        <v>公共部分装修</v>
      </c>
      <c r="AA32" s="1352">
        <f t="shared" si="3"/>
        <v>1</v>
      </c>
      <c r="AB32" s="1352">
        <f t="shared" si="4"/>
        <v>1</v>
      </c>
      <c r="AC32" s="1352">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34"/>
      <c r="Q33" s="1351" t="str">
        <f t="shared" si="11"/>
        <v>成新度</v>
      </c>
      <c r="R33" s="705" t="s">
        <v>14</v>
      </c>
      <c r="S33" s="706" t="e">
        <f t="shared" si="12"/>
        <v>#N/A</v>
      </c>
      <c r="T33" s="705" t="s">
        <v>14</v>
      </c>
      <c r="U33" s="706" t="e">
        <f t="shared" si="13"/>
        <v>#N/A</v>
      </c>
      <c r="V33" s="705" t="s">
        <v>14</v>
      </c>
      <c r="W33" s="706" t="e">
        <f t="shared" si="14"/>
        <v>#N/A</v>
      </c>
      <c r="X33" s="1354"/>
      <c r="Y33" s="3734"/>
      <c r="Z33" s="1355" t="str">
        <f t="shared" si="15"/>
        <v>成新度</v>
      </c>
      <c r="AA33" s="1352" t="e">
        <f t="shared" si="3"/>
        <v>#N/A</v>
      </c>
      <c r="AB33" s="1352" t="e">
        <f t="shared" si="4"/>
        <v>#N/A</v>
      </c>
      <c r="AC33" s="1352"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34"/>
      <c r="Q34" s="1342" t="str">
        <f t="shared" si="11"/>
        <v>物业管理</v>
      </c>
      <c r="R34" s="701" t="s">
        <v>14</v>
      </c>
      <c r="S34" s="702">
        <f t="shared" si="12"/>
        <v>100</v>
      </c>
      <c r="T34" s="701" t="s">
        <v>14</v>
      </c>
      <c r="U34" s="702">
        <f t="shared" si="13"/>
        <v>100</v>
      </c>
      <c r="V34" s="701" t="s">
        <v>14</v>
      </c>
      <c r="W34" s="702">
        <f t="shared" si="14"/>
        <v>100</v>
      </c>
      <c r="X34" s="703"/>
      <c r="Y34" s="3734"/>
      <c r="Z34" s="52" t="str">
        <f t="shared" si="15"/>
        <v>物业管理</v>
      </c>
      <c r="AA34" s="704">
        <f t="shared" si="3"/>
        <v>1</v>
      </c>
      <c r="AB34" s="704">
        <f t="shared" si="4"/>
        <v>1</v>
      </c>
      <c r="AC34" s="704">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34" t="s">
        <v>1692</v>
      </c>
      <c r="Q35" s="1351" t="str">
        <f t="shared" si="11"/>
        <v>市政基础设施</v>
      </c>
      <c r="R35" s="705" t="s">
        <v>14</v>
      </c>
      <c r="S35" s="706">
        <f t="shared" si="12"/>
        <v>100</v>
      </c>
      <c r="T35" s="705" t="s">
        <v>14</v>
      </c>
      <c r="U35" s="706">
        <f t="shared" si="13"/>
        <v>100</v>
      </c>
      <c r="V35" s="705" t="s">
        <v>14</v>
      </c>
      <c r="W35" s="706">
        <f t="shared" si="14"/>
        <v>100</v>
      </c>
      <c r="X35" s="1354"/>
      <c r="Y35" s="3734" t="s">
        <v>1692</v>
      </c>
      <c r="Z35" s="1355" t="str">
        <f t="shared" si="15"/>
        <v>市政基础设施</v>
      </c>
      <c r="AA35" s="1352">
        <f t="shared" si="3"/>
        <v>1</v>
      </c>
      <c r="AB35" s="1352">
        <f t="shared" si="4"/>
        <v>1</v>
      </c>
      <c r="AC35" s="1352">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34"/>
      <c r="Q36" s="1351" t="str">
        <f t="shared" si="11"/>
        <v>内部装修</v>
      </c>
      <c r="R36" s="705" t="s">
        <v>14</v>
      </c>
      <c r="S36" s="706">
        <f t="shared" si="12"/>
        <v>100</v>
      </c>
      <c r="T36" s="705" t="s">
        <v>14</v>
      </c>
      <c r="U36" s="706">
        <f t="shared" si="13"/>
        <v>100</v>
      </c>
      <c r="V36" s="705" t="s">
        <v>14</v>
      </c>
      <c r="W36" s="706">
        <f t="shared" si="14"/>
        <v>100</v>
      </c>
      <c r="X36" s="1354"/>
      <c r="Y36" s="3734"/>
      <c r="Z36" s="1355" t="str">
        <f t="shared" si="15"/>
        <v>内部装修</v>
      </c>
      <c r="AA36" s="1352">
        <f t="shared" si="3"/>
        <v>1</v>
      </c>
      <c r="AB36" s="1352">
        <f t="shared" si="4"/>
        <v>1</v>
      </c>
      <c r="AC36" s="1352">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34"/>
      <c r="Q37" s="1351" t="str">
        <f t="shared" si="11"/>
        <v>内部装修状况</v>
      </c>
      <c r="R37" s="705" t="s">
        <v>14</v>
      </c>
      <c r="S37" s="706">
        <f t="shared" si="12"/>
        <v>100</v>
      </c>
      <c r="T37" s="705" t="s">
        <v>14</v>
      </c>
      <c r="U37" s="706">
        <f t="shared" si="13"/>
        <v>100</v>
      </c>
      <c r="V37" s="705" t="s">
        <v>14</v>
      </c>
      <c r="W37" s="706">
        <f t="shared" si="14"/>
        <v>100</v>
      </c>
      <c r="X37" s="1354"/>
      <c r="Y37" s="3734"/>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34"/>
      <c r="Q38" s="707">
        <f t="shared" si="11"/>
        <v>111</v>
      </c>
      <c r="R38" s="708" t="s">
        <v>14</v>
      </c>
      <c r="S38" s="709">
        <f t="shared" si="12"/>
        <v>100</v>
      </c>
      <c r="T38" s="708" t="s">
        <v>14</v>
      </c>
      <c r="U38" s="709">
        <f t="shared" si="13"/>
        <v>100</v>
      </c>
      <c r="V38" s="708" t="s">
        <v>14</v>
      </c>
      <c r="W38" s="709">
        <f t="shared" si="14"/>
        <v>100</v>
      </c>
      <c r="X38" s="710"/>
      <c r="Y38" s="3734"/>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34"/>
      <c r="Q39" s="1351">
        <f t="shared" si="11"/>
        <v>111</v>
      </c>
      <c r="R39" s="705" t="s">
        <v>14</v>
      </c>
      <c r="S39" s="706">
        <f t="shared" si="12"/>
        <v>100</v>
      </c>
      <c r="T39" s="705" t="s">
        <v>14</v>
      </c>
      <c r="U39" s="706">
        <f t="shared" si="13"/>
        <v>100</v>
      </c>
      <c r="V39" s="705" t="s">
        <v>14</v>
      </c>
      <c r="W39" s="706">
        <f t="shared" si="14"/>
        <v>100</v>
      </c>
      <c r="X39" s="1354"/>
      <c r="Y39" s="3734"/>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35"/>
      <c r="Q40" s="1351">
        <f t="shared" si="11"/>
        <v>111</v>
      </c>
      <c r="R40" s="705" t="s">
        <v>14</v>
      </c>
      <c r="S40" s="706">
        <f t="shared" si="12"/>
        <v>100</v>
      </c>
      <c r="T40" s="705" t="s">
        <v>14</v>
      </c>
      <c r="U40" s="706">
        <f t="shared" si="13"/>
        <v>100</v>
      </c>
      <c r="V40" s="705" t="s">
        <v>14</v>
      </c>
      <c r="W40" s="706">
        <f t="shared" si="14"/>
        <v>100</v>
      </c>
      <c r="X40" s="1354"/>
      <c r="Y40" s="3735"/>
      <c r="Z40" s="1355">
        <f t="shared" si="15"/>
        <v>111</v>
      </c>
      <c r="AA40" s="1352">
        <f t="shared" si="3"/>
        <v>1</v>
      </c>
      <c r="AB40" s="1352">
        <f t="shared" si="4"/>
        <v>1</v>
      </c>
      <c r="AC40" s="1352">
        <f t="shared" si="5"/>
        <v>1</v>
      </c>
    </row>
    <row r="41" spans="1:29" ht="15">
      <c r="A41" s="430" t="s">
        <v>1704</v>
      </c>
      <c r="B41" s="431"/>
      <c r="C41" s="1154" t="s">
        <v>0</v>
      </c>
      <c r="D41" s="1155"/>
      <c r="E41" s="1156"/>
      <c r="F41" s="1157"/>
      <c r="G41" s="1158"/>
      <c r="H41" s="1159"/>
      <c r="I41" s="1156"/>
      <c r="J41" s="1159"/>
      <c r="K41" s="714"/>
      <c r="L41" s="926"/>
      <c r="M41" s="927"/>
      <c r="N41" s="914"/>
      <c r="O41" s="927"/>
      <c r="P41" s="3727" t="str">
        <f>A41</f>
        <v>成交单价（元/平方米）</v>
      </c>
      <c r="Q41" s="3727"/>
      <c r="R41" s="3728">
        <f>E41</f>
        <v>0</v>
      </c>
      <c r="S41" s="3728"/>
      <c r="T41" s="3728">
        <f>G41</f>
        <v>0</v>
      </c>
      <c r="U41" s="3728"/>
      <c r="V41" s="3728">
        <f>I41</f>
        <v>0</v>
      </c>
      <c r="W41" s="3728"/>
      <c r="X41" s="690"/>
      <c r="Y41" s="712"/>
      <c r="Z41" s="690"/>
      <c r="AA41" s="690"/>
      <c r="AB41" s="690"/>
      <c r="AC41" s="690"/>
    </row>
    <row r="42" spans="1:29" ht="15.75" thickBot="1">
      <c r="A42" s="437" t="s">
        <v>1789</v>
      </c>
      <c r="B42" s="438"/>
      <c r="C42" s="1160" t="e">
        <f>R43</f>
        <v>#DIV/0!</v>
      </c>
      <c r="D42" s="2316" t="s">
        <v>2134</v>
      </c>
      <c r="E42" s="1161" t="e">
        <f>R42</f>
        <v>#DIV/0!</v>
      </c>
      <c r="F42" s="2317"/>
      <c r="G42" s="1160" t="e">
        <f>T42</f>
        <v>#DIV/0!</v>
      </c>
      <c r="H42" s="2317"/>
      <c r="I42" s="1161" t="e">
        <f>V42</f>
        <v>#DIV/0!</v>
      </c>
      <c r="J42" s="2317"/>
      <c r="K42" s="2319">
        <f>F42+H42+J42</f>
        <v>0</v>
      </c>
      <c r="L42" s="926"/>
      <c r="M42" s="927"/>
      <c r="N42" s="914"/>
      <c r="O42" s="927"/>
      <c r="P42" s="3727" t="str">
        <f>A42</f>
        <v>比较价值（元/平方米）</v>
      </c>
      <c r="Q42" s="3727"/>
      <c r="R42" s="3728" t="e">
        <f>IF(F1="售价",ROUND(PRODUCT(R41,AA7:AA40),0),ROUND(PRODUCT(R41,AA7:AA40),1))</f>
        <v>#DIV/0!</v>
      </c>
      <c r="S42" s="3728"/>
      <c r="T42" s="3728" t="e">
        <f>IF(F1="售价",ROUND(PRODUCT(T41,AB7:AB40),0),ROUND(PRODUCT(T41,AB7:AB40),1))</f>
        <v>#DIV/0!</v>
      </c>
      <c r="U42" s="3728"/>
      <c r="V42" s="3728" t="e">
        <f>IF(F1="售价",ROUND(PRODUCT(V41,AC7:AC40),0),ROUND(PRODUCT(V41,AC7:AC40),1))</f>
        <v>#DIV/0!</v>
      </c>
      <c r="W42" s="3728"/>
      <c r="X42" s="690"/>
      <c r="Y42" s="690"/>
      <c r="Z42" s="690"/>
      <c r="AA42" s="690"/>
      <c r="AB42" s="690"/>
      <c r="AC42" s="690"/>
    </row>
    <row r="43" spans="1:29" ht="15.75" thickBot="1">
      <c r="A43" s="441" t="s">
        <v>1790</v>
      </c>
      <c r="B43" s="442"/>
      <c r="C43" s="1163" t="e">
        <f>R43</f>
        <v>#DIV/0!</v>
      </c>
      <c r="D43" s="1163"/>
      <c r="E43" s="1163"/>
      <c r="F43" s="1163"/>
      <c r="G43" s="1163"/>
      <c r="H43" s="1163"/>
      <c r="I43" s="1163"/>
      <c r="J43" s="1163"/>
      <c r="K43" s="715"/>
      <c r="L43" s="926"/>
      <c r="M43" s="927"/>
      <c r="N43" s="927"/>
      <c r="O43" s="927"/>
      <c r="P43" s="3724" t="str">
        <f>A43</f>
        <v>估价对象XX用房的比较价值（楼面单价，元/平方米）</v>
      </c>
      <c r="Q43" s="3725"/>
      <c r="R43" s="3726" t="e">
        <f>IF(F1="售价",ROUND(IF(D42="简单平均",AVERAGE(R42:V42),R42*F42+T42*H42+V42*J42),0),ROUND(IF(D42="简单平均",AVERAGE(R42:V42),R42*F42+T42*H42+V42*J42),1))</f>
        <v>#DIV/0!</v>
      </c>
      <c r="S43" s="3726"/>
      <c r="T43" s="3726"/>
      <c r="U43" s="3726"/>
      <c r="V43" s="3726"/>
      <c r="W43" s="3726"/>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1794</v>
      </c>
      <c r="B51" s="690"/>
      <c r="C51" s="695"/>
      <c r="D51" s="695"/>
      <c r="E51" s="695"/>
      <c r="F51" s="696"/>
      <c r="G51" s="696"/>
      <c r="H51" s="695"/>
      <c r="I51" s="695"/>
      <c r="J51" s="695"/>
      <c r="K51" s="941"/>
      <c r="L51" s="942"/>
      <c r="M51" s="940"/>
      <c r="N51" s="940"/>
      <c r="O51" s="940"/>
      <c r="P51" s="452"/>
      <c r="Q51" s="453"/>
    </row>
    <row r="52" spans="1:17" s="457" customFormat="1" ht="15">
      <c r="A52" s="454" t="s">
        <v>1675</v>
      </c>
      <c r="B52" s="455"/>
      <c r="C52" s="1183" t="str">
        <f>YEAR(C7)&amp;"-"&amp;MONTH(C7)</f>
        <v>2024-8</v>
      </c>
      <c r="D52" s="1184">
        <f>EDATE(C52,-1)</f>
        <v>45474</v>
      </c>
      <c r="E52" s="1184">
        <f t="shared" ref="E52:O52" si="16">EDATE(D52,-1)</f>
        <v>45444</v>
      </c>
      <c r="F52" s="1184">
        <f t="shared" si="16"/>
        <v>45413</v>
      </c>
      <c r="G52" s="1184">
        <f t="shared" si="16"/>
        <v>45383</v>
      </c>
      <c r="H52" s="1184">
        <f t="shared" si="16"/>
        <v>45352</v>
      </c>
      <c r="I52" s="1184">
        <f t="shared" si="16"/>
        <v>45323</v>
      </c>
      <c r="J52" s="1184">
        <f t="shared" si="16"/>
        <v>45292</v>
      </c>
      <c r="K52" s="1184">
        <f t="shared" si="16"/>
        <v>45261</v>
      </c>
      <c r="L52" s="1184">
        <f t="shared" si="16"/>
        <v>45231</v>
      </c>
      <c r="M52" s="1184">
        <f t="shared" si="16"/>
        <v>45200</v>
      </c>
      <c r="N52" s="1184">
        <f t="shared" si="16"/>
        <v>45170</v>
      </c>
      <c r="O52" s="1184">
        <f t="shared" si="16"/>
        <v>45139</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8"/>
      <c r="O54" s="2769"/>
      <c r="P54" s="453"/>
      <c r="Q54" s="453"/>
    </row>
    <row r="55" spans="1:17" s="108" customFormat="1" ht="15">
      <c r="A55" s="470" t="s">
        <v>1677</v>
      </c>
      <c r="B55" s="459"/>
      <c r="C55" s="471" t="s">
        <v>1772</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1715</v>
      </c>
      <c r="B57" s="477" t="s">
        <v>1681</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1684</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1690</v>
      </c>
      <c r="B88" s="477" t="s">
        <v>1732</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1734</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1736</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1737</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1738</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1740</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3322</v>
      </c>
      <c r="C1" s="1223" t="s">
        <v>1658</v>
      </c>
      <c r="D1" s="1224"/>
      <c r="E1" s="3431"/>
      <c r="F1" s="1878"/>
      <c r="G1" s="1226" t="s">
        <v>1763</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1460</v>
      </c>
      <c r="B3" s="558" t="e">
        <f>IF(AND(C2="——",B37="元/平方米"),C39,ROUND(B2*10000/D3,0))</f>
        <v>#DIV/0!</v>
      </c>
      <c r="C3" s="354" t="s">
        <v>1764</v>
      </c>
      <c r="D3" s="353">
        <f>SUMIF('数据-汇总表'!$C19:$C33,D1,'数据-汇总表'!$E19:$E33)</f>
        <v>0</v>
      </c>
      <c r="E3" s="354" t="s">
        <v>1828</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63" t="s">
        <v>1676</v>
      </c>
      <c r="Q7" s="3765"/>
      <c r="R7" s="701" t="s">
        <v>14</v>
      </c>
      <c r="S7" s="702">
        <f t="shared" ref="S7:S14" si="0">F7</f>
        <v>0</v>
      </c>
      <c r="T7" s="701" t="s">
        <v>14</v>
      </c>
      <c r="U7" s="702">
        <f t="shared" ref="U7:U14" si="1">H7</f>
        <v>0</v>
      </c>
      <c r="V7" s="701" t="s">
        <v>14</v>
      </c>
      <c r="W7" s="702">
        <f t="shared" ref="W7:W14"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36" si="3">D8/F8</f>
        <v>1</v>
      </c>
      <c r="AB8" s="704">
        <f t="shared" ref="AB8:AB36" si="4">D8/H8</f>
        <v>1</v>
      </c>
      <c r="AC8" s="704">
        <f t="shared" ref="AC8:AC36" si="5">D8/J8</f>
        <v>1</v>
      </c>
    </row>
    <row r="9" spans="1:29" s="108" customFormat="1">
      <c r="A9" s="60" t="s">
        <v>1680</v>
      </c>
      <c r="B9" s="588" t="s">
        <v>1681</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27" t="s">
        <v>1682</v>
      </c>
      <c r="Q9" s="1342" t="str">
        <f t="shared" ref="Q9:Q14" si="6">B9</f>
        <v>用途</v>
      </c>
      <c r="R9" s="701" t="s">
        <v>14</v>
      </c>
      <c r="S9" s="702">
        <f t="shared" si="0"/>
        <v>100</v>
      </c>
      <c r="T9" s="701" t="s">
        <v>14</v>
      </c>
      <c r="U9" s="702">
        <f t="shared" si="1"/>
        <v>100</v>
      </c>
      <c r="V9" s="701" t="s">
        <v>14</v>
      </c>
      <c r="W9" s="702">
        <f t="shared" si="2"/>
        <v>100</v>
      </c>
      <c r="X9" s="703"/>
      <c r="Y9" s="3602" t="s">
        <v>1683</v>
      </c>
      <c r="Z9" s="52" t="str">
        <f t="shared" ref="Z9:Z14" si="7">Q9</f>
        <v>用途</v>
      </c>
      <c r="AA9" s="704">
        <f t="shared" si="3"/>
        <v>1</v>
      </c>
      <c r="AB9" s="704">
        <f t="shared" si="4"/>
        <v>1</v>
      </c>
      <c r="AC9" s="704">
        <f t="shared" si="5"/>
        <v>1</v>
      </c>
    </row>
    <row r="10" spans="1:29" s="378" customFormat="1" ht="27">
      <c r="A10" s="589"/>
      <c r="B10" s="590" t="s">
        <v>1684</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27"/>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27"/>
      <c r="Q11" s="1342">
        <f t="shared" si="6"/>
        <v>111</v>
      </c>
      <c r="R11" s="701" t="s">
        <v>14</v>
      </c>
      <c r="S11" s="702">
        <f t="shared" si="0"/>
        <v>100</v>
      </c>
      <c r="T11" s="701" t="s">
        <v>14</v>
      </c>
      <c r="U11" s="702">
        <f t="shared" si="1"/>
        <v>100</v>
      </c>
      <c r="V11" s="701" t="s">
        <v>14</v>
      </c>
      <c r="W11" s="702">
        <f t="shared" si="2"/>
        <v>100</v>
      </c>
      <c r="X11" s="703"/>
      <c r="Y11" s="360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
      <c r="A14" s="355" t="s">
        <v>1686</v>
      </c>
      <c r="B14" s="577" t="s">
        <v>1829</v>
      </c>
      <c r="C14" s="1970">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29" t="s">
        <v>1687</v>
      </c>
      <c r="Q14" s="1351" t="str">
        <f t="shared" si="6"/>
        <v>交通便捷度</v>
      </c>
      <c r="R14" s="705" t="s">
        <v>14</v>
      </c>
      <c r="S14" s="706">
        <f t="shared" si="0"/>
        <v>100</v>
      </c>
      <c r="T14" s="705" t="s">
        <v>14</v>
      </c>
      <c r="U14" s="706">
        <f t="shared" si="1"/>
        <v>100</v>
      </c>
      <c r="V14" s="705" t="s">
        <v>14</v>
      </c>
      <c r="W14" s="706">
        <f t="shared" si="2"/>
        <v>100</v>
      </c>
      <c r="X14" s="1354"/>
      <c r="Y14" s="3729" t="s">
        <v>1687</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0"/>
      <c r="M15" s="2714"/>
      <c r="N15" s="2714"/>
      <c r="O15" s="2714"/>
      <c r="P15" s="3730"/>
      <c r="Q15" s="1351"/>
      <c r="R15" s="705"/>
      <c r="S15" s="706"/>
      <c r="T15" s="705"/>
      <c r="U15" s="706"/>
      <c r="V15" s="705"/>
      <c r="W15" s="706"/>
      <c r="X15" s="1354"/>
      <c r="Y15" s="3730"/>
      <c r="Z15" s="1355"/>
      <c r="AA15" s="1352">
        <v>1</v>
      </c>
      <c r="AB15" s="1352">
        <v>1</v>
      </c>
      <c r="AC15" s="1352">
        <v>1</v>
      </c>
    </row>
    <row r="16" spans="1:29" ht="15">
      <c r="A16" s="358"/>
      <c r="B16" s="579" t="s">
        <v>1808</v>
      </c>
      <c r="C16" s="1899">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30"/>
      <c r="Q16" s="1351" t="str">
        <f>B16</f>
        <v>公共配套设施</v>
      </c>
      <c r="R16" s="705" t="s">
        <v>14</v>
      </c>
      <c r="S16" s="706">
        <f>F16</f>
        <v>100</v>
      </c>
      <c r="T16" s="705" t="s">
        <v>14</v>
      </c>
      <c r="U16" s="706">
        <f>H16</f>
        <v>100</v>
      </c>
      <c r="V16" s="705" t="s">
        <v>14</v>
      </c>
      <c r="W16" s="706">
        <f>J16</f>
        <v>100</v>
      </c>
      <c r="X16" s="1354"/>
      <c r="Y16" s="3730"/>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0"/>
      <c r="M17" s="2714"/>
      <c r="N17" s="2714"/>
      <c r="O17" s="2714"/>
      <c r="P17" s="3730"/>
      <c r="Q17" s="1351"/>
      <c r="R17" s="705"/>
      <c r="S17" s="706"/>
      <c r="T17" s="705"/>
      <c r="U17" s="706"/>
      <c r="V17" s="705"/>
      <c r="W17" s="706"/>
      <c r="X17" s="1354"/>
      <c r="Y17" s="3730"/>
      <c r="Z17" s="1355"/>
      <c r="AA17" s="1352">
        <v>1</v>
      </c>
      <c r="AB17" s="1352">
        <v>1</v>
      </c>
      <c r="AC17" s="1352">
        <v>1</v>
      </c>
    </row>
    <row r="18" spans="1:29" ht="15">
      <c r="A18" s="358"/>
      <c r="B18" s="581" t="s">
        <v>1809</v>
      </c>
      <c r="C18" s="1899">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30"/>
      <c r="Q18" s="1351" t="str">
        <f>B18</f>
        <v>基础设施水平</v>
      </c>
      <c r="R18" s="705" t="s">
        <v>14</v>
      </c>
      <c r="S18" s="706">
        <f>F18</f>
        <v>100</v>
      </c>
      <c r="T18" s="705" t="s">
        <v>14</v>
      </c>
      <c r="U18" s="706">
        <f>H18</f>
        <v>100</v>
      </c>
      <c r="V18" s="705" t="s">
        <v>14</v>
      </c>
      <c r="W18" s="706">
        <f>J18</f>
        <v>100</v>
      </c>
      <c r="X18" s="1354"/>
      <c r="Y18" s="3730"/>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0"/>
      <c r="M19" s="2714"/>
      <c r="N19" s="2714"/>
      <c r="O19" s="2714"/>
      <c r="P19" s="3730"/>
      <c r="Q19" s="1351"/>
      <c r="R19" s="705"/>
      <c r="S19" s="706"/>
      <c r="T19" s="705"/>
      <c r="U19" s="706"/>
      <c r="V19" s="705"/>
      <c r="W19" s="706"/>
      <c r="X19" s="1354"/>
      <c r="Y19" s="3730"/>
      <c r="Z19" s="1355"/>
      <c r="AA19" s="1352">
        <v>1</v>
      </c>
      <c r="AB19" s="1352">
        <v>1</v>
      </c>
      <c r="AC19" s="1352">
        <v>1</v>
      </c>
    </row>
    <row r="20" spans="1:29" ht="15">
      <c r="A20" s="358"/>
      <c r="B20" s="579" t="s">
        <v>1830</v>
      </c>
      <c r="C20" s="1899">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30"/>
      <c r="Q20" s="1351" t="str">
        <f>B20</f>
        <v>自然及人文环境</v>
      </c>
      <c r="R20" s="705" t="s">
        <v>14</v>
      </c>
      <c r="S20" s="706">
        <f>F20</f>
        <v>100</v>
      </c>
      <c r="T20" s="705" t="s">
        <v>14</v>
      </c>
      <c r="U20" s="706">
        <f>H20</f>
        <v>100</v>
      </c>
      <c r="V20" s="705" t="s">
        <v>14</v>
      </c>
      <c r="W20" s="706">
        <f>J20</f>
        <v>100</v>
      </c>
      <c r="X20" s="1354"/>
      <c r="Y20" s="3730"/>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0"/>
      <c r="M21" s="2714"/>
      <c r="N21" s="2714"/>
      <c r="O21" s="2714"/>
      <c r="P21" s="3730"/>
      <c r="Q21" s="1351"/>
      <c r="R21" s="705"/>
      <c r="S21" s="706"/>
      <c r="T21" s="705"/>
      <c r="U21" s="706"/>
      <c r="V21" s="705"/>
      <c r="W21" s="706"/>
      <c r="X21" s="1354"/>
      <c r="Y21" s="3730"/>
      <c r="Z21" s="1355"/>
      <c r="AA21" s="1352">
        <v>1</v>
      </c>
      <c r="AB21" s="1352">
        <v>1</v>
      </c>
      <c r="AC21" s="1352">
        <v>1</v>
      </c>
    </row>
    <row r="22" spans="1:29" ht="15">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30"/>
      <c r="Q22" s="1351" t="str">
        <f>B22</f>
        <v>楼层</v>
      </c>
      <c r="R22" s="705" t="s">
        <v>14</v>
      </c>
      <c r="S22" s="706">
        <f>F22</f>
        <v>100</v>
      </c>
      <c r="T22" s="705" t="s">
        <v>14</v>
      </c>
      <c r="U22" s="706">
        <f>H22</f>
        <v>100</v>
      </c>
      <c r="V22" s="705" t="s">
        <v>14</v>
      </c>
      <c r="W22" s="706">
        <f>J22</f>
        <v>100</v>
      </c>
      <c r="X22" s="1354"/>
      <c r="Y22" s="3730"/>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30"/>
      <c r="Q23" s="1351">
        <f>B23</f>
        <v>111</v>
      </c>
      <c r="R23" s="705" t="s">
        <v>14</v>
      </c>
      <c r="S23" s="706">
        <f>F23</f>
        <v>100</v>
      </c>
      <c r="T23" s="705" t="s">
        <v>14</v>
      </c>
      <c r="U23" s="706">
        <f>H23</f>
        <v>100</v>
      </c>
      <c r="V23" s="705" t="s">
        <v>14</v>
      </c>
      <c r="W23" s="706">
        <f>J23</f>
        <v>100</v>
      </c>
      <c r="X23" s="1354"/>
      <c r="Y23" s="3730"/>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30"/>
      <c r="Q24" s="1351">
        <f t="shared" ref="Q24:Q36" si="11">B24</f>
        <v>111</v>
      </c>
      <c r="R24" s="705" t="s">
        <v>14</v>
      </c>
      <c r="S24" s="706">
        <f>F24</f>
        <v>100</v>
      </c>
      <c r="T24" s="705" t="s">
        <v>14</v>
      </c>
      <c r="U24" s="706">
        <f>H24</f>
        <v>100</v>
      </c>
      <c r="V24" s="705" t="s">
        <v>14</v>
      </c>
      <c r="W24" s="706">
        <f>J24</f>
        <v>100</v>
      </c>
      <c r="X24" s="1354"/>
      <c r="Y24" s="3730"/>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30"/>
      <c r="Q25" s="1342">
        <f t="shared" si="11"/>
        <v>111</v>
      </c>
      <c r="R25" s="701" t="s">
        <v>14</v>
      </c>
      <c r="S25" s="702">
        <f>F25</f>
        <v>100</v>
      </c>
      <c r="T25" s="701" t="s">
        <v>14</v>
      </c>
      <c r="U25" s="702">
        <f>H25</f>
        <v>100</v>
      </c>
      <c r="V25" s="701" t="s">
        <v>14</v>
      </c>
      <c r="W25" s="702">
        <f>J25</f>
        <v>100</v>
      </c>
      <c r="X25" s="703"/>
      <c r="Y25" s="3730"/>
      <c r="Z25" s="52">
        <f>Q25</f>
        <v>111</v>
      </c>
      <c r="AA25" s="1352">
        <f>D25/F25</f>
        <v>1</v>
      </c>
      <c r="AB25" s="1352">
        <f>D25/H25</f>
        <v>1</v>
      </c>
      <c r="AC25" s="1352">
        <f>D25/J25</f>
        <v>1</v>
      </c>
    </row>
    <row r="26" spans="1:29" ht="28.5">
      <c r="A26" s="600" t="s">
        <v>1690</v>
      </c>
      <c r="B26" s="62" t="s">
        <v>1832</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85" t="s">
        <v>1692</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34" t="s">
        <v>1692</v>
      </c>
      <c r="Z26" s="1355" t="str">
        <f t="shared" ref="Z26:Z36" si="15">Q26</f>
        <v>配套类型</v>
      </c>
      <c r="AA26" s="1352" t="e">
        <f t="shared" si="3"/>
        <v>#DIV/0!</v>
      </c>
      <c r="AB26" s="1352" t="e">
        <f t="shared" si="4"/>
        <v>#DIV/0!</v>
      </c>
      <c r="AC26" s="1352" t="e">
        <f t="shared" si="5"/>
        <v>#DIV/0!</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34"/>
      <c r="Q27" s="707" t="str">
        <f t="shared" si="11"/>
        <v>项目停车位配比</v>
      </c>
      <c r="R27" s="708" t="s">
        <v>14</v>
      </c>
      <c r="S27" s="709">
        <f t="shared" si="12"/>
        <v>100</v>
      </c>
      <c r="T27" s="708" t="s">
        <v>14</v>
      </c>
      <c r="U27" s="709">
        <f t="shared" si="13"/>
        <v>100</v>
      </c>
      <c r="V27" s="708" t="s">
        <v>14</v>
      </c>
      <c r="W27" s="709">
        <f t="shared" si="14"/>
        <v>100</v>
      </c>
      <c r="X27" s="710"/>
      <c r="Y27" s="3734"/>
      <c r="Z27" s="711" t="str">
        <f t="shared" si="15"/>
        <v>项目停车位配比</v>
      </c>
      <c r="AA27" s="1352">
        <f t="shared" si="3"/>
        <v>1</v>
      </c>
      <c r="AB27" s="1352">
        <f t="shared" si="4"/>
        <v>1</v>
      </c>
      <c r="AC27" s="1352">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34"/>
      <c r="Q28" s="1351" t="str">
        <f t="shared" si="11"/>
        <v>公共部分装修</v>
      </c>
      <c r="R28" s="705" t="s">
        <v>14</v>
      </c>
      <c r="S28" s="706">
        <f t="shared" si="12"/>
        <v>100</v>
      </c>
      <c r="T28" s="705" t="s">
        <v>14</v>
      </c>
      <c r="U28" s="706">
        <f t="shared" si="13"/>
        <v>100</v>
      </c>
      <c r="V28" s="705" t="s">
        <v>14</v>
      </c>
      <c r="W28" s="706">
        <f t="shared" si="14"/>
        <v>100</v>
      </c>
      <c r="X28" s="1354"/>
      <c r="Y28" s="3734"/>
      <c r="Z28" s="1355" t="str">
        <f t="shared" si="15"/>
        <v>公共部分装修</v>
      </c>
      <c r="AA28" s="1352">
        <f t="shared" si="3"/>
        <v>1</v>
      </c>
      <c r="AB28" s="1352">
        <f t="shared" si="4"/>
        <v>1</v>
      </c>
      <c r="AC28" s="1352">
        <f t="shared" si="5"/>
        <v>1</v>
      </c>
    </row>
    <row r="29" spans="1:29" ht="15">
      <c r="A29" s="604"/>
      <c r="B29" s="602" t="s">
        <v>1835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34"/>
      <c r="Q29" s="1351" t="str">
        <f t="shared" si="11"/>
        <v>成新率</v>
      </c>
      <c r="R29" s="705" t="s">
        <v>14</v>
      </c>
      <c r="S29" s="706" t="e">
        <f t="shared" si="12"/>
        <v>#N/A</v>
      </c>
      <c r="T29" s="705" t="s">
        <v>14</v>
      </c>
      <c r="U29" s="706" t="e">
        <f t="shared" si="13"/>
        <v>#N/A</v>
      </c>
      <c r="V29" s="705" t="s">
        <v>14</v>
      </c>
      <c r="W29" s="706" t="e">
        <f t="shared" si="14"/>
        <v>#N/A</v>
      </c>
      <c r="X29" s="1354"/>
      <c r="Y29" s="3734"/>
      <c r="Z29" s="1355" t="str">
        <f t="shared" si="15"/>
        <v>成新率</v>
      </c>
      <c r="AA29" s="1352" t="e">
        <f t="shared" si="3"/>
        <v>#N/A</v>
      </c>
      <c r="AB29" s="1352" t="e">
        <f t="shared" si="4"/>
        <v>#N/A</v>
      </c>
      <c r="AC29" s="1352" t="e">
        <f t="shared" si="5"/>
        <v>#N/A</v>
      </c>
    </row>
    <row r="30" spans="1:29" ht="15">
      <c r="A30" s="604"/>
      <c r="B30" s="602" t="s">
        <v>1836</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34"/>
      <c r="Q30" s="1351" t="str">
        <f t="shared" si="11"/>
        <v>物业等级</v>
      </c>
      <c r="R30" s="705" t="s">
        <v>14</v>
      </c>
      <c r="S30" s="706">
        <f t="shared" si="12"/>
        <v>100</v>
      </c>
      <c r="T30" s="705" t="s">
        <v>14</v>
      </c>
      <c r="U30" s="706">
        <f t="shared" si="13"/>
        <v>100</v>
      </c>
      <c r="V30" s="705" t="s">
        <v>14</v>
      </c>
      <c r="W30" s="706">
        <f t="shared" si="14"/>
        <v>100</v>
      </c>
      <c r="X30" s="1354"/>
      <c r="Y30" s="3734"/>
      <c r="Z30" s="1355" t="str">
        <f t="shared" si="15"/>
        <v>物业等级</v>
      </c>
      <c r="AA30" s="1352">
        <f t="shared" si="3"/>
        <v>1</v>
      </c>
      <c r="AB30" s="1352">
        <f t="shared" si="4"/>
        <v>1</v>
      </c>
      <c r="AC30" s="1352">
        <f t="shared" si="5"/>
        <v>1</v>
      </c>
    </row>
    <row r="31" spans="1:29" s="108" customFormat="1" ht="15">
      <c r="A31" s="606"/>
      <c r="B31" s="602" t="s">
        <v>1837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34"/>
      <c r="Q31" s="1342" t="str">
        <f t="shared" si="11"/>
        <v>停车位面积</v>
      </c>
      <c r="R31" s="701" t="s">
        <v>14</v>
      </c>
      <c r="S31" s="702" t="e">
        <f t="shared" si="12"/>
        <v>#N/A</v>
      </c>
      <c r="T31" s="701" t="s">
        <v>14</v>
      </c>
      <c r="U31" s="702" t="e">
        <f t="shared" si="13"/>
        <v>#N/A</v>
      </c>
      <c r="V31" s="701" t="s">
        <v>14</v>
      </c>
      <c r="W31" s="702" t="e">
        <f t="shared" si="14"/>
        <v>#N/A</v>
      </c>
      <c r="X31" s="703"/>
      <c r="Y31" s="3734"/>
      <c r="Z31" s="52" t="str">
        <f t="shared" si="15"/>
        <v>停车位面积</v>
      </c>
      <c r="AA31" s="704" t="e">
        <f t="shared" si="3"/>
        <v>#N/A</v>
      </c>
      <c r="AB31" s="704" t="e">
        <f t="shared" si="4"/>
        <v>#N/A</v>
      </c>
      <c r="AC31" s="704" t="e">
        <f t="shared" si="5"/>
        <v>#N/A</v>
      </c>
    </row>
    <row r="32" spans="1:29" ht="15">
      <c r="A32" s="604"/>
      <c r="B32" s="602" t="s">
        <v>1838</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34" t="s">
        <v>1692</v>
      </c>
      <c r="Q32" s="1351" t="str">
        <f t="shared" si="11"/>
        <v>车位类型</v>
      </c>
      <c r="R32" s="705" t="s">
        <v>14</v>
      </c>
      <c r="S32" s="706">
        <f t="shared" si="12"/>
        <v>100</v>
      </c>
      <c r="T32" s="705" t="s">
        <v>14</v>
      </c>
      <c r="U32" s="706">
        <f t="shared" si="13"/>
        <v>100</v>
      </c>
      <c r="V32" s="705" t="s">
        <v>14</v>
      </c>
      <c r="W32" s="706">
        <f t="shared" si="14"/>
        <v>100</v>
      </c>
      <c r="X32" s="1354"/>
      <c r="Y32" s="3734" t="s">
        <v>1692</v>
      </c>
      <c r="Z32" s="1355" t="str">
        <f t="shared" si="15"/>
        <v>车位类型</v>
      </c>
      <c r="AA32" s="1352">
        <f t="shared" si="3"/>
        <v>1</v>
      </c>
      <c r="AB32" s="1352">
        <f t="shared" si="4"/>
        <v>1</v>
      </c>
      <c r="AC32" s="1352">
        <f t="shared" si="5"/>
        <v>1</v>
      </c>
    </row>
    <row r="33" spans="1:29" ht="15">
      <c r="A33" s="604"/>
      <c r="B33" s="602" t="s">
        <v>1839</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34"/>
      <c r="Q33" s="1351" t="str">
        <f t="shared" si="11"/>
        <v>是否直接入户</v>
      </c>
      <c r="R33" s="705" t="s">
        <v>14</v>
      </c>
      <c r="S33" s="706">
        <f t="shared" si="12"/>
        <v>100</v>
      </c>
      <c r="T33" s="705" t="s">
        <v>14</v>
      </c>
      <c r="U33" s="706">
        <f t="shared" si="13"/>
        <v>100</v>
      </c>
      <c r="V33" s="705" t="s">
        <v>14</v>
      </c>
      <c r="W33" s="706">
        <f t="shared" si="14"/>
        <v>100</v>
      </c>
      <c r="X33" s="1354"/>
      <c r="Y33" s="3734"/>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34"/>
      <c r="Q34" s="1351">
        <f t="shared" si="11"/>
        <v>111</v>
      </c>
      <c r="R34" s="705" t="s">
        <v>14</v>
      </c>
      <c r="S34" s="706">
        <f t="shared" si="12"/>
        <v>100</v>
      </c>
      <c r="T34" s="705" t="s">
        <v>14</v>
      </c>
      <c r="U34" s="706">
        <f t="shared" si="13"/>
        <v>100</v>
      </c>
      <c r="V34" s="705" t="s">
        <v>14</v>
      </c>
      <c r="W34" s="706">
        <f t="shared" si="14"/>
        <v>100</v>
      </c>
      <c r="X34" s="1354"/>
      <c r="Y34" s="3734"/>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34"/>
      <c r="Q35" s="707">
        <f t="shared" si="11"/>
        <v>111</v>
      </c>
      <c r="R35" s="708" t="s">
        <v>14</v>
      </c>
      <c r="S35" s="709">
        <f t="shared" si="12"/>
        <v>100</v>
      </c>
      <c r="T35" s="708" t="s">
        <v>14</v>
      </c>
      <c r="U35" s="709">
        <f t="shared" si="13"/>
        <v>100</v>
      </c>
      <c r="V35" s="708" t="s">
        <v>14</v>
      </c>
      <c r="W35" s="709">
        <f t="shared" si="14"/>
        <v>100</v>
      </c>
      <c r="X35" s="710"/>
      <c r="Y35" s="3734"/>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34"/>
      <c r="Q36" s="1351">
        <f t="shared" si="11"/>
        <v>111</v>
      </c>
      <c r="R36" s="705" t="s">
        <v>14</v>
      </c>
      <c r="S36" s="706">
        <f t="shared" si="12"/>
        <v>100</v>
      </c>
      <c r="T36" s="705" t="s">
        <v>14</v>
      </c>
      <c r="U36" s="706">
        <f t="shared" si="13"/>
        <v>100</v>
      </c>
      <c r="V36" s="705" t="s">
        <v>14</v>
      </c>
      <c r="W36" s="706">
        <f t="shared" si="14"/>
        <v>100</v>
      </c>
      <c r="X36" s="1354"/>
      <c r="Y36" s="3734"/>
      <c r="Z36" s="1355">
        <f t="shared" si="15"/>
        <v>111</v>
      </c>
      <c r="AA36" s="1352">
        <f t="shared" si="3"/>
        <v>1</v>
      </c>
      <c r="AB36" s="1352">
        <f t="shared" si="4"/>
        <v>1</v>
      </c>
      <c r="AC36" s="1352">
        <f t="shared" si="5"/>
        <v>1</v>
      </c>
    </row>
    <row r="37" spans="1:29" ht="15">
      <c r="A37" s="430" t="s">
        <v>1840</v>
      </c>
      <c r="B37" s="1972" t="s">
        <v>3342</v>
      </c>
      <c r="C37" s="1154" t="s">
        <v>0</v>
      </c>
      <c r="D37" s="1155"/>
      <c r="E37" s="1156"/>
      <c r="F37" s="1157"/>
      <c r="G37" s="1158"/>
      <c r="H37" s="1159"/>
      <c r="I37" s="1156"/>
      <c r="J37" s="1159"/>
      <c r="K37" s="568"/>
      <c r="L37" s="2722"/>
      <c r="M37" s="2723"/>
      <c r="N37" s="2714"/>
      <c r="O37" s="2723"/>
      <c r="P37" s="3727" t="str">
        <f>A37</f>
        <v>成交单价</v>
      </c>
      <c r="Q37" s="3727"/>
      <c r="R37" s="3728">
        <f>E37</f>
        <v>0</v>
      </c>
      <c r="S37" s="3728"/>
      <c r="T37" s="3728">
        <f>G37</f>
        <v>0</v>
      </c>
      <c r="U37" s="3728"/>
      <c r="V37" s="3728">
        <f>I37</f>
        <v>0</v>
      </c>
      <c r="W37" s="3728"/>
      <c r="X37" s="690"/>
      <c r="Y37" s="712"/>
      <c r="Z37" s="690"/>
      <c r="AA37" s="690"/>
      <c r="AB37" s="690"/>
      <c r="AC37" s="690"/>
    </row>
    <row r="38" spans="1:29" ht="15.75" thickBot="1">
      <c r="A38" s="437" t="s">
        <v>1841</v>
      </c>
      <c r="B38" s="438" t="str">
        <f>B37</f>
        <v>元/平方米</v>
      </c>
      <c r="C38" s="1160" t="e">
        <f>R39</f>
        <v>#DIV/0!</v>
      </c>
      <c r="D38" s="2316" t="s">
        <v>2134</v>
      </c>
      <c r="E38" s="1161" t="e">
        <f>R38</f>
        <v>#DIV/0!</v>
      </c>
      <c r="F38" s="2317"/>
      <c r="G38" s="1160" t="e">
        <f>T38</f>
        <v>#DIV/0!</v>
      </c>
      <c r="H38" s="2317"/>
      <c r="I38" s="1161" t="e">
        <f>V38</f>
        <v>#DIV/0!</v>
      </c>
      <c r="J38" s="2317"/>
      <c r="K38" s="2319">
        <f>F38+H38+J38</f>
        <v>0</v>
      </c>
      <c r="L38" s="2722"/>
      <c r="M38" s="2723"/>
      <c r="N38" s="2723"/>
      <c r="O38" s="2723"/>
      <c r="P38" s="3727" t="str">
        <f>A38</f>
        <v>比较价值（元/平方米）</v>
      </c>
      <c r="Q38" s="3727"/>
      <c r="R38" s="3728" t="e">
        <f>IF(F1="售价",ROUND(PRODUCT(R37,AA7:AA36),0),ROUND(PRODUCT(R37,AA7:AA36),1))</f>
        <v>#DIV/0!</v>
      </c>
      <c r="S38" s="3728"/>
      <c r="T38" s="3728" t="e">
        <f>IF(F1="售价",ROUND(PRODUCT(T37,AB7:AB36),0),ROUND(PRODUCT(T37,AB7:AB36),1))</f>
        <v>#DIV/0!</v>
      </c>
      <c r="U38" s="3728"/>
      <c r="V38" s="3728" t="e">
        <f>IF(F1="售价",ROUND(PRODUCT(V37,AC7:AC36),0),ROUND(PRODUCT(V37,AC7:AC36),1))</f>
        <v>#DIV/0!</v>
      </c>
      <c r="W38" s="3728"/>
      <c r="X38" s="690"/>
      <c r="Y38" s="690"/>
      <c r="Z38" s="690"/>
      <c r="AA38" s="690"/>
      <c r="AB38" s="690"/>
      <c r="AC38" s="690"/>
    </row>
    <row r="39" spans="1:29" ht="15.75" thickBot="1">
      <c r="A39" s="441" t="s">
        <v>1842</v>
      </c>
      <c r="B39" s="442"/>
      <c r="C39" s="1163" t="e">
        <f>R39</f>
        <v>#DIV/0!</v>
      </c>
      <c r="D39" s="1163"/>
      <c r="E39" s="1163"/>
      <c r="F39" s="1163"/>
      <c r="G39" s="1163"/>
      <c r="H39" s="1163"/>
      <c r="I39" s="1163"/>
      <c r="J39" s="1163"/>
      <c r="K39" s="569"/>
      <c r="L39" s="2722"/>
      <c r="M39" s="2723"/>
      <c r="N39" s="2723"/>
      <c r="O39" s="2723"/>
      <c r="P39" s="3724" t="str">
        <f>A39</f>
        <v>估价对象XX用房的比较价值（楼面单价，元/平方米）</v>
      </c>
      <c r="Q39" s="3725"/>
      <c r="R39" s="3786" t="e">
        <f>IF(F1="售价",ROUND(IF(D38="简单平均",AVERAGE(R38:W38),R38*F38+T38*H38+V38*J38),0),ROUND(IF(D38="简单平均",AVERAGE(R38:V38),R38*F38+T38*H38+V38*J38),1))</f>
        <v>#DIV/0!</v>
      </c>
      <c r="S39" s="3786"/>
      <c r="T39" s="3786"/>
      <c r="U39" s="3786"/>
      <c r="V39" s="3786"/>
      <c r="W39" s="3786"/>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1846</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1847</v>
      </c>
      <c r="B48" s="455"/>
      <c r="C48" s="1183" t="str">
        <f>YEAR(C7)&amp;"-"&amp;MONTH(C7)</f>
        <v>2024-8</v>
      </c>
      <c r="D48" s="1184">
        <f>EDATE(C48,-1)</f>
        <v>45474</v>
      </c>
      <c r="E48" s="1184">
        <f t="shared" ref="E48:O48" si="16">EDATE(D48,-1)</f>
        <v>45444</v>
      </c>
      <c r="F48" s="1184">
        <f t="shared" si="16"/>
        <v>45413</v>
      </c>
      <c r="G48" s="1184">
        <f t="shared" si="16"/>
        <v>45383</v>
      </c>
      <c r="H48" s="1184">
        <f t="shared" si="16"/>
        <v>45352</v>
      </c>
      <c r="I48" s="1184">
        <f t="shared" si="16"/>
        <v>45323</v>
      </c>
      <c r="J48" s="1184">
        <f t="shared" si="16"/>
        <v>45292</v>
      </c>
      <c r="K48" s="1184">
        <f t="shared" si="16"/>
        <v>45261</v>
      </c>
      <c r="L48" s="1184">
        <f t="shared" si="16"/>
        <v>45231</v>
      </c>
      <c r="M48" s="1184">
        <f t="shared" si="16"/>
        <v>45200</v>
      </c>
      <c r="N48" s="1184">
        <f t="shared" si="16"/>
        <v>45170</v>
      </c>
      <c r="O48" s="1184">
        <f t="shared" si="16"/>
        <v>45139</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1712</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1677</v>
      </c>
      <c r="B51" s="459"/>
      <c r="C51" s="471" t="s">
        <v>1772</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1715</v>
      </c>
      <c r="B53" s="477" t="s">
        <v>1681</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1684</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1723</v>
      </c>
      <c r="C65" s="527" t="s">
        <v>1717</v>
      </c>
      <c r="D65" s="527" t="s">
        <v>1718</v>
      </c>
      <c r="E65" s="527" t="s">
        <v>1719</v>
      </c>
      <c r="F65" s="527" t="s">
        <v>1720</v>
      </c>
      <c r="G65" s="527" t="s">
        <v>1721</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1809</v>
      </c>
      <c r="C67" s="608" t="s">
        <v>1795</v>
      </c>
      <c r="D67" s="608" t="s">
        <v>1796</v>
      </c>
      <c r="E67" s="608" t="s">
        <v>1797</v>
      </c>
      <c r="F67" s="608" t="s">
        <v>1798</v>
      </c>
      <c r="G67" s="608" t="s">
        <v>1799</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1729</v>
      </c>
      <c r="C69" s="527" t="s">
        <v>1717</v>
      </c>
      <c r="D69" s="527" t="s">
        <v>1718</v>
      </c>
      <c r="E69" s="527" t="s">
        <v>1719</v>
      </c>
      <c r="F69" s="527" t="s">
        <v>1720</v>
      </c>
      <c r="G69" s="527" t="s">
        <v>1721</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1848</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1690</v>
      </c>
      <c r="B79" s="477" t="s">
        <v>1849</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1850</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1736</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1852</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1854</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1855</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3323</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IF(C2="——",C37,ROUND(B2*10000/D3,0))</f>
        <v>#DIV/0!</v>
      </c>
      <c r="C3" s="354" t="s">
        <v>1764</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SUMIF(46:46,YEAR(E7)&amp;"-"&amp;MONTH(E7),47:47)</f>
        <v>0</v>
      </c>
      <c r="G7" s="1973"/>
      <c r="H7" s="365">
        <f>SUMIF(46:46,YEAR(G7)&amp;"-"&amp;MONTH(G7),47:47)</f>
        <v>0</v>
      </c>
      <c r="I7" s="366"/>
      <c r="J7" s="365">
        <f>SUMIF(46:46,YEAR(I7)&amp;"-"&amp;MONTH(I7),47:47)</f>
        <v>0</v>
      </c>
      <c r="K7" s="560"/>
      <c r="L7" s="2715"/>
      <c r="M7" s="2716"/>
      <c r="N7" s="2716"/>
      <c r="O7" s="2716"/>
      <c r="P7" s="3763" t="s">
        <v>1676</v>
      </c>
      <c r="Q7" s="3765"/>
      <c r="R7" s="701" t="s">
        <v>14</v>
      </c>
      <c r="S7" s="702">
        <f t="shared" ref="S7:S14" si="0">F7</f>
        <v>0</v>
      </c>
      <c r="T7" s="701" t="s">
        <v>14</v>
      </c>
      <c r="U7" s="702">
        <f t="shared" ref="U7:U14" si="1">H7</f>
        <v>0</v>
      </c>
      <c r="V7" s="701" t="s">
        <v>14</v>
      </c>
      <c r="W7" s="702">
        <f t="shared" ref="W7:W14"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34" si="3">D8/F8</f>
        <v>1</v>
      </c>
      <c r="AB8" s="704">
        <f t="shared" ref="AB8:AB34" si="4">D8/H8</f>
        <v>1</v>
      </c>
      <c r="AC8" s="704">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27" t="s">
        <v>1682</v>
      </c>
      <c r="Q9" s="1342" t="str">
        <f t="shared" ref="Q9:Q14" si="6">B9</f>
        <v>用途</v>
      </c>
      <c r="R9" s="701" t="s">
        <v>14</v>
      </c>
      <c r="S9" s="702">
        <f t="shared" si="0"/>
        <v>100</v>
      </c>
      <c r="T9" s="701" t="s">
        <v>14</v>
      </c>
      <c r="U9" s="702">
        <f t="shared" si="1"/>
        <v>100</v>
      </c>
      <c r="V9" s="701" t="s">
        <v>14</v>
      </c>
      <c r="W9" s="702">
        <f t="shared" si="2"/>
        <v>100</v>
      </c>
      <c r="X9" s="703"/>
      <c r="Y9" s="3602" t="s">
        <v>1683</v>
      </c>
      <c r="Z9" s="52" t="str">
        <f t="shared" ref="Z9:Z14" si="7">Q9</f>
        <v>用途</v>
      </c>
      <c r="AA9" s="704">
        <f t="shared" si="3"/>
        <v>1</v>
      </c>
      <c r="AB9" s="704">
        <f t="shared" si="4"/>
        <v>1</v>
      </c>
      <c r="AC9" s="704">
        <f t="shared" si="5"/>
        <v>1</v>
      </c>
    </row>
    <row r="10" spans="1:29" s="378" customFormat="1" ht="27">
      <c r="A10" s="374"/>
      <c r="B10" s="375" t="s">
        <v>1684</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27"/>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27"/>
      <c r="Q11" s="1342">
        <f t="shared" si="6"/>
        <v>111</v>
      </c>
      <c r="R11" s="701" t="s">
        <v>14</v>
      </c>
      <c r="S11" s="702">
        <f t="shared" si="0"/>
        <v>100</v>
      </c>
      <c r="T11" s="701" t="s">
        <v>14</v>
      </c>
      <c r="U11" s="702">
        <f t="shared" si="1"/>
        <v>100</v>
      </c>
      <c r="V11" s="701" t="s">
        <v>14</v>
      </c>
      <c r="W11" s="702">
        <f t="shared" si="2"/>
        <v>100</v>
      </c>
      <c r="X11" s="703"/>
      <c r="Y11" s="3602"/>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0"/>
      <c r="M13" s="2714"/>
      <c r="N13" s="2714"/>
      <c r="O13" s="277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
      <c r="A14" s="391" t="s">
        <v>1686</v>
      </c>
      <c r="B14" s="61" t="s">
        <v>1829</v>
      </c>
      <c r="C14" s="1970">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29" t="s">
        <v>1687</v>
      </c>
      <c r="Q14" s="1351" t="str">
        <f t="shared" si="6"/>
        <v>交通便捷度</v>
      </c>
      <c r="R14" s="705" t="s">
        <v>14</v>
      </c>
      <c r="S14" s="706">
        <f t="shared" si="0"/>
        <v>100</v>
      </c>
      <c r="T14" s="705" t="s">
        <v>14</v>
      </c>
      <c r="U14" s="706">
        <f t="shared" si="1"/>
        <v>100</v>
      </c>
      <c r="V14" s="705" t="s">
        <v>14</v>
      </c>
      <c r="W14" s="706">
        <f t="shared" si="2"/>
        <v>100</v>
      </c>
      <c r="X14" s="1354"/>
      <c r="Y14" s="3729" t="s">
        <v>1687</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0"/>
      <c r="M15" s="2714"/>
      <c r="N15" s="2714"/>
      <c r="O15" s="2772"/>
      <c r="P15" s="3730"/>
      <c r="Q15" s="1351"/>
      <c r="R15" s="705"/>
      <c r="S15" s="706"/>
      <c r="T15" s="705"/>
      <c r="U15" s="706"/>
      <c r="V15" s="705"/>
      <c r="W15" s="706"/>
      <c r="X15" s="1354"/>
      <c r="Y15" s="3730"/>
      <c r="Z15" s="1355"/>
      <c r="AA15" s="1352">
        <v>1</v>
      </c>
      <c r="AB15" s="1352">
        <v>1</v>
      </c>
      <c r="AC15" s="1352">
        <v>1</v>
      </c>
    </row>
    <row r="16" spans="1:29" ht="15">
      <c r="A16" s="379"/>
      <c r="B16" s="402" t="s">
        <v>1808</v>
      </c>
      <c r="C16" s="1899">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30"/>
      <c r="Q16" s="1351" t="str">
        <f>B16</f>
        <v>公共配套设施</v>
      </c>
      <c r="R16" s="705" t="s">
        <v>14</v>
      </c>
      <c r="S16" s="706">
        <f>F16</f>
        <v>100</v>
      </c>
      <c r="T16" s="705" t="s">
        <v>14</v>
      </c>
      <c r="U16" s="706">
        <f>H16</f>
        <v>100</v>
      </c>
      <c r="V16" s="705" t="s">
        <v>14</v>
      </c>
      <c r="W16" s="706">
        <f>J16</f>
        <v>100</v>
      </c>
      <c r="X16" s="1354"/>
      <c r="Y16" s="3730"/>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0"/>
      <c r="M17" s="2714"/>
      <c r="N17" s="2714"/>
      <c r="O17" s="2772"/>
      <c r="P17" s="3730"/>
      <c r="Q17" s="1351"/>
      <c r="R17" s="705"/>
      <c r="S17" s="706"/>
      <c r="T17" s="705"/>
      <c r="U17" s="706"/>
      <c r="V17" s="705"/>
      <c r="W17" s="706"/>
      <c r="X17" s="1354"/>
      <c r="Y17" s="3730"/>
      <c r="Z17" s="1355"/>
      <c r="AA17" s="1352">
        <v>1</v>
      </c>
      <c r="AB17" s="1352">
        <v>1</v>
      </c>
      <c r="AC17" s="1352">
        <v>1</v>
      </c>
    </row>
    <row r="18" spans="1:29" ht="15">
      <c r="A18" s="379"/>
      <c r="B18" s="1131" t="s">
        <v>1809</v>
      </c>
      <c r="C18" s="1899">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30"/>
      <c r="Q18" s="1351" t="str">
        <f>B18</f>
        <v>基础设施水平</v>
      </c>
      <c r="R18" s="705" t="s">
        <v>14</v>
      </c>
      <c r="S18" s="706">
        <f>F18</f>
        <v>100</v>
      </c>
      <c r="T18" s="705" t="s">
        <v>14</v>
      </c>
      <c r="U18" s="706">
        <f>H18</f>
        <v>100</v>
      </c>
      <c r="V18" s="705" t="s">
        <v>14</v>
      </c>
      <c r="W18" s="706">
        <f>J18</f>
        <v>100</v>
      </c>
      <c r="X18" s="1354"/>
      <c r="Y18" s="3730"/>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0"/>
      <c r="M19" s="2714"/>
      <c r="N19" s="2714"/>
      <c r="O19" s="2772"/>
      <c r="P19" s="3730"/>
      <c r="Q19" s="1351"/>
      <c r="R19" s="705"/>
      <c r="S19" s="706"/>
      <c r="T19" s="705"/>
      <c r="U19" s="706"/>
      <c r="V19" s="705"/>
      <c r="W19" s="706"/>
      <c r="X19" s="1354"/>
      <c r="Y19" s="3730"/>
      <c r="Z19" s="1355"/>
      <c r="AA19" s="1352">
        <v>1</v>
      </c>
      <c r="AB19" s="1352">
        <v>1</v>
      </c>
      <c r="AC19" s="1352">
        <v>1</v>
      </c>
    </row>
    <row r="20" spans="1:29" ht="15">
      <c r="A20" s="379"/>
      <c r="B20" s="402" t="s">
        <v>1830</v>
      </c>
      <c r="C20" s="1899">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30"/>
      <c r="Q20" s="1351" t="str">
        <f>B20</f>
        <v>自然及人文环境</v>
      </c>
      <c r="R20" s="705" t="s">
        <v>14</v>
      </c>
      <c r="S20" s="706">
        <f>F20</f>
        <v>100</v>
      </c>
      <c r="T20" s="705" t="s">
        <v>14</v>
      </c>
      <c r="U20" s="706">
        <f>H20</f>
        <v>100</v>
      </c>
      <c r="V20" s="705" t="s">
        <v>14</v>
      </c>
      <c r="W20" s="706">
        <f>J20</f>
        <v>100</v>
      </c>
      <c r="X20" s="1354"/>
      <c r="Y20" s="3730"/>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0"/>
      <c r="M21" s="2714"/>
      <c r="N21" s="2714"/>
      <c r="O21" s="2772"/>
      <c r="P21" s="3730"/>
      <c r="Q21" s="1351"/>
      <c r="R21" s="705"/>
      <c r="S21" s="706"/>
      <c r="T21" s="705"/>
      <c r="U21" s="706"/>
      <c r="V21" s="705"/>
      <c r="W21" s="706"/>
      <c r="X21" s="1354"/>
      <c r="Y21" s="3730"/>
      <c r="Z21" s="1355"/>
      <c r="AA21" s="1352">
        <v>1</v>
      </c>
      <c r="AB21" s="1352">
        <v>1</v>
      </c>
      <c r="AC21" s="1352">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30"/>
      <c r="Q22" s="1351" t="str">
        <f>B22</f>
        <v>楼层</v>
      </c>
      <c r="R22" s="705" t="s">
        <v>14</v>
      </c>
      <c r="S22" s="706">
        <f>F22</f>
        <v>100</v>
      </c>
      <c r="T22" s="705" t="s">
        <v>14</v>
      </c>
      <c r="U22" s="706">
        <f>H22</f>
        <v>100</v>
      </c>
      <c r="V22" s="705" t="s">
        <v>14</v>
      </c>
      <c r="W22" s="706">
        <f>J22</f>
        <v>100</v>
      </c>
      <c r="X22" s="1354"/>
      <c r="Y22" s="3730"/>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30"/>
      <c r="Q23" s="1351">
        <f>B23</f>
        <v>111</v>
      </c>
      <c r="R23" s="705" t="s">
        <v>14</v>
      </c>
      <c r="S23" s="706">
        <f>F23</f>
        <v>100</v>
      </c>
      <c r="T23" s="705" t="s">
        <v>14</v>
      </c>
      <c r="U23" s="706">
        <f>H23</f>
        <v>100</v>
      </c>
      <c r="V23" s="705" t="s">
        <v>14</v>
      </c>
      <c r="W23" s="706">
        <f>J23</f>
        <v>100</v>
      </c>
      <c r="X23" s="1354"/>
      <c r="Y23" s="3730"/>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30"/>
      <c r="Q24" s="1351">
        <f t="shared" ref="Q24:Q34" si="11">B24</f>
        <v>111</v>
      </c>
      <c r="R24" s="705" t="s">
        <v>14</v>
      </c>
      <c r="S24" s="706">
        <f>F24</f>
        <v>100</v>
      </c>
      <c r="T24" s="705" t="s">
        <v>14</v>
      </c>
      <c r="U24" s="706">
        <f>H24</f>
        <v>100</v>
      </c>
      <c r="V24" s="705" t="s">
        <v>14</v>
      </c>
      <c r="W24" s="706">
        <f>J24</f>
        <v>100</v>
      </c>
      <c r="X24" s="1354"/>
      <c r="Y24" s="3730"/>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5"/>
      <c r="M25" s="2716"/>
      <c r="N25" s="2716"/>
      <c r="O25" s="2770"/>
      <c r="P25" s="3730"/>
      <c r="Q25" s="1342">
        <f t="shared" si="11"/>
        <v>111</v>
      </c>
      <c r="R25" s="701" t="s">
        <v>14</v>
      </c>
      <c r="S25" s="702">
        <f>F25</f>
        <v>100</v>
      </c>
      <c r="T25" s="701" t="s">
        <v>14</v>
      </c>
      <c r="U25" s="702">
        <f>H25</f>
        <v>100</v>
      </c>
      <c r="V25" s="701" t="s">
        <v>14</v>
      </c>
      <c r="W25" s="702">
        <f>J25</f>
        <v>100</v>
      </c>
      <c r="X25" s="703"/>
      <c r="Y25" s="3730"/>
      <c r="Z25" s="52">
        <f>Q25</f>
        <v>111</v>
      </c>
      <c r="AA25" s="1352">
        <f>D25/F25</f>
        <v>1</v>
      </c>
      <c r="AB25" s="1352">
        <f>D25/H25</f>
        <v>1</v>
      </c>
      <c r="AC25" s="1352">
        <f>D25/J25</f>
        <v>1</v>
      </c>
    </row>
    <row r="26" spans="1:29" ht="28.5">
      <c r="A26" s="417" t="s">
        <v>1690</v>
      </c>
      <c r="B26" s="63" t="s">
        <v>1834</v>
      </c>
      <c r="C26" s="1966"/>
      <c r="D26" s="418">
        <v>100</v>
      </c>
      <c r="E26" s="1966"/>
      <c r="F26" s="615">
        <f>SUMIF(77:77,E26,78:78)-SUMIF(77:77,C26,78:78)+100</f>
        <v>100</v>
      </c>
      <c r="G26" s="1966"/>
      <c r="H26" s="418">
        <f>SUMIF(77:77,G26,78:78)-SUMIF(77:77,C26,78:78)+100</f>
        <v>100</v>
      </c>
      <c r="I26" s="1966"/>
      <c r="J26" s="418">
        <f>SUMIF(77:77,I26,78:78)-SUMIF(77:77,C26,78:78)+100</f>
        <v>100</v>
      </c>
      <c r="K26" s="561"/>
      <c r="L26" s="2720"/>
      <c r="M26" s="2714"/>
      <c r="N26" s="2714"/>
      <c r="O26" s="2772"/>
      <c r="P26" s="3785" t="s">
        <v>1692</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34" t="s">
        <v>1692</v>
      </c>
      <c r="Z26" s="1355" t="str">
        <f t="shared" ref="Z26:Z34" si="15">Q26</f>
        <v>公共部分装修</v>
      </c>
      <c r="AA26" s="1352">
        <f t="shared" si="3"/>
        <v>1</v>
      </c>
      <c r="AB26" s="1352">
        <f t="shared" si="4"/>
        <v>1</v>
      </c>
      <c r="AC26" s="1352">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34"/>
      <c r="Q27" s="707" t="str">
        <f t="shared" si="11"/>
        <v>成新率</v>
      </c>
      <c r="R27" s="708" t="s">
        <v>14</v>
      </c>
      <c r="S27" s="709" t="e">
        <f t="shared" si="12"/>
        <v>#N/A</v>
      </c>
      <c r="T27" s="708" t="s">
        <v>14</v>
      </c>
      <c r="U27" s="709" t="e">
        <f t="shared" si="13"/>
        <v>#N/A</v>
      </c>
      <c r="V27" s="708" t="s">
        <v>14</v>
      </c>
      <c r="W27" s="709" t="e">
        <f t="shared" si="14"/>
        <v>#N/A</v>
      </c>
      <c r="X27" s="710"/>
      <c r="Y27" s="3734"/>
      <c r="Z27" s="711" t="str">
        <f t="shared" si="15"/>
        <v>成新率</v>
      </c>
      <c r="AA27" s="1352" t="e">
        <f t="shared" si="3"/>
        <v>#N/A</v>
      </c>
      <c r="AB27" s="1352" t="e">
        <f t="shared" si="4"/>
        <v>#N/A</v>
      </c>
      <c r="AC27" s="1352"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34"/>
      <c r="Q28" s="1351" t="str">
        <f t="shared" si="11"/>
        <v>物业等级</v>
      </c>
      <c r="R28" s="705" t="s">
        <v>14</v>
      </c>
      <c r="S28" s="706">
        <f t="shared" si="12"/>
        <v>100</v>
      </c>
      <c r="T28" s="705" t="s">
        <v>14</v>
      </c>
      <c r="U28" s="706">
        <f t="shared" si="13"/>
        <v>100</v>
      </c>
      <c r="V28" s="705" t="s">
        <v>14</v>
      </c>
      <c r="W28" s="706">
        <f t="shared" si="14"/>
        <v>100</v>
      </c>
      <c r="X28" s="1354"/>
      <c r="Y28" s="3734"/>
      <c r="Z28" s="1355" t="str">
        <f t="shared" si="15"/>
        <v>物业等级</v>
      </c>
      <c r="AA28" s="1352">
        <f t="shared" si="3"/>
        <v>1</v>
      </c>
      <c r="AB28" s="1352">
        <f t="shared" si="4"/>
        <v>1</v>
      </c>
      <c r="AC28" s="1352">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34"/>
      <c r="Q29" s="1351" t="str">
        <f t="shared" si="11"/>
        <v>有无电梯</v>
      </c>
      <c r="R29" s="705" t="s">
        <v>14</v>
      </c>
      <c r="S29" s="706">
        <f t="shared" si="12"/>
        <v>100</v>
      </c>
      <c r="T29" s="705" t="s">
        <v>14</v>
      </c>
      <c r="U29" s="706">
        <f t="shared" si="13"/>
        <v>100</v>
      </c>
      <c r="V29" s="705" t="s">
        <v>14</v>
      </c>
      <c r="W29" s="706">
        <f t="shared" si="14"/>
        <v>100</v>
      </c>
      <c r="X29" s="1354"/>
      <c r="Y29" s="3734"/>
      <c r="Z29" s="1355" t="str">
        <f t="shared" si="15"/>
        <v>有无电梯</v>
      </c>
      <c r="AA29" s="1352">
        <f t="shared" si="3"/>
        <v>1</v>
      </c>
      <c r="AB29" s="1352">
        <f t="shared" si="4"/>
        <v>1</v>
      </c>
      <c r="AC29" s="1352">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34"/>
      <c r="Q30" s="1351" t="str">
        <f t="shared" si="11"/>
        <v>建筑面积</v>
      </c>
      <c r="R30" s="705" t="s">
        <v>14</v>
      </c>
      <c r="S30" s="706" t="e">
        <f t="shared" si="12"/>
        <v>#N/A</v>
      </c>
      <c r="T30" s="705" t="s">
        <v>14</v>
      </c>
      <c r="U30" s="706" t="e">
        <f t="shared" si="13"/>
        <v>#N/A</v>
      </c>
      <c r="V30" s="705" t="s">
        <v>14</v>
      </c>
      <c r="W30" s="706" t="e">
        <f t="shared" si="14"/>
        <v>#N/A</v>
      </c>
      <c r="X30" s="1354"/>
      <c r="Y30" s="3734"/>
      <c r="Z30" s="1355" t="str">
        <f t="shared" si="15"/>
        <v>建筑面积</v>
      </c>
      <c r="AA30" s="1352" t="e">
        <f t="shared" si="3"/>
        <v>#N/A</v>
      </c>
      <c r="AB30" s="1352" t="e">
        <f t="shared" si="4"/>
        <v>#N/A</v>
      </c>
      <c r="AC30" s="1352"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34"/>
      <c r="Q31" s="1342" t="str">
        <f t="shared" si="11"/>
        <v>是否封闭</v>
      </c>
      <c r="R31" s="701" t="s">
        <v>14</v>
      </c>
      <c r="S31" s="702">
        <f t="shared" si="12"/>
        <v>100</v>
      </c>
      <c r="T31" s="701" t="s">
        <v>14</v>
      </c>
      <c r="U31" s="702">
        <f t="shared" si="13"/>
        <v>100</v>
      </c>
      <c r="V31" s="701" t="s">
        <v>14</v>
      </c>
      <c r="W31" s="702">
        <f t="shared" si="14"/>
        <v>100</v>
      </c>
      <c r="X31" s="703"/>
      <c r="Y31" s="3734"/>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34" t="s">
        <v>1692</v>
      </c>
      <c r="Q32" s="1351">
        <f t="shared" si="11"/>
        <v>111</v>
      </c>
      <c r="R32" s="705" t="s">
        <v>14</v>
      </c>
      <c r="S32" s="706">
        <f t="shared" si="12"/>
        <v>100</v>
      </c>
      <c r="T32" s="705" t="s">
        <v>14</v>
      </c>
      <c r="U32" s="706">
        <f t="shared" si="13"/>
        <v>100</v>
      </c>
      <c r="V32" s="705" t="s">
        <v>14</v>
      </c>
      <c r="W32" s="706">
        <f t="shared" si="14"/>
        <v>100</v>
      </c>
      <c r="X32" s="1354"/>
      <c r="Y32" s="3734" t="s">
        <v>1692</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34"/>
      <c r="Q33" s="1351">
        <f t="shared" si="11"/>
        <v>111</v>
      </c>
      <c r="R33" s="705" t="s">
        <v>14</v>
      </c>
      <c r="S33" s="706">
        <f t="shared" si="12"/>
        <v>100</v>
      </c>
      <c r="T33" s="705" t="s">
        <v>14</v>
      </c>
      <c r="U33" s="706">
        <f t="shared" si="13"/>
        <v>100</v>
      </c>
      <c r="V33" s="705" t="s">
        <v>14</v>
      </c>
      <c r="W33" s="706">
        <f t="shared" si="14"/>
        <v>100</v>
      </c>
      <c r="X33" s="1354"/>
      <c r="Y33" s="3734"/>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0"/>
      <c r="M34" s="2714"/>
      <c r="N34" s="2714"/>
      <c r="O34" s="2772"/>
      <c r="P34" s="3734"/>
      <c r="Q34" s="1351">
        <f t="shared" si="11"/>
        <v>111</v>
      </c>
      <c r="R34" s="705" t="s">
        <v>14</v>
      </c>
      <c r="S34" s="706">
        <f t="shared" si="12"/>
        <v>100</v>
      </c>
      <c r="T34" s="705" t="s">
        <v>14</v>
      </c>
      <c r="U34" s="706">
        <f t="shared" si="13"/>
        <v>100</v>
      </c>
      <c r="V34" s="705" t="s">
        <v>14</v>
      </c>
      <c r="W34" s="706">
        <f t="shared" si="14"/>
        <v>100</v>
      </c>
      <c r="X34" s="1354"/>
      <c r="Y34" s="3734"/>
      <c r="Z34" s="1355">
        <f t="shared" si="15"/>
        <v>111</v>
      </c>
      <c r="AA34" s="1352">
        <f t="shared" si="3"/>
        <v>1</v>
      </c>
      <c r="AB34" s="1352">
        <f t="shared" si="4"/>
        <v>1</v>
      </c>
      <c r="AC34" s="1352">
        <f t="shared" si="5"/>
        <v>1</v>
      </c>
    </row>
    <row r="35" spans="1:30" ht="15">
      <c r="A35" s="430" t="s">
        <v>1704</v>
      </c>
      <c r="B35" s="431"/>
      <c r="C35" s="1154" t="s">
        <v>0</v>
      </c>
      <c r="D35" s="1155"/>
      <c r="E35" s="1156"/>
      <c r="F35" s="1157"/>
      <c r="G35" s="1158"/>
      <c r="H35" s="1159"/>
      <c r="I35" s="1156"/>
      <c r="J35" s="1159"/>
      <c r="K35" s="714"/>
      <c r="L35" s="2722"/>
      <c r="M35" s="2723"/>
      <c r="N35" s="2714"/>
      <c r="O35" s="2723"/>
      <c r="P35" s="3727" t="str">
        <f>A35</f>
        <v>成交单价（元/平方米）</v>
      </c>
      <c r="Q35" s="3727"/>
      <c r="R35" s="3728">
        <f>E35</f>
        <v>0</v>
      </c>
      <c r="S35" s="3728"/>
      <c r="T35" s="3728">
        <f>G35</f>
        <v>0</v>
      </c>
      <c r="U35" s="3728"/>
      <c r="V35" s="3728">
        <f>I35</f>
        <v>0</v>
      </c>
      <c r="W35" s="3728"/>
      <c r="X35" s="690"/>
      <c r="Y35" s="712"/>
      <c r="Z35" s="690"/>
      <c r="AA35" s="690"/>
      <c r="AB35" s="690"/>
      <c r="AC35" s="690"/>
    </row>
    <row r="36" spans="1:30" ht="15.75" thickBot="1">
      <c r="A36" s="437" t="s">
        <v>1789</v>
      </c>
      <c r="B36" s="438"/>
      <c r="C36" s="1160" t="e">
        <f>R37</f>
        <v>#DIV/0!</v>
      </c>
      <c r="D36" s="2316" t="s">
        <v>2134</v>
      </c>
      <c r="E36" s="1161" t="e">
        <f>R36</f>
        <v>#DIV/0!</v>
      </c>
      <c r="F36" s="2317"/>
      <c r="G36" s="1160" t="e">
        <f>T36</f>
        <v>#DIV/0!</v>
      </c>
      <c r="H36" s="2317"/>
      <c r="I36" s="1161" t="e">
        <f>V36</f>
        <v>#DIV/0!</v>
      </c>
      <c r="J36" s="2317"/>
      <c r="K36" s="2319">
        <f>F36+H36+J36</f>
        <v>0</v>
      </c>
      <c r="L36" s="2722"/>
      <c r="M36" s="2723"/>
      <c r="N36" s="2714"/>
      <c r="O36" s="2723"/>
      <c r="P36" s="3727" t="str">
        <f>A36</f>
        <v>比较价值（元/平方米）</v>
      </c>
      <c r="Q36" s="3727"/>
      <c r="R36" s="3728" t="e">
        <f>IF(F1="售价",ROUND(PRODUCT(R35,AA7:AA34),0),ROUND(PRODUCT(R35,AA7:AA34),1))</f>
        <v>#DIV/0!</v>
      </c>
      <c r="S36" s="3728"/>
      <c r="T36" s="3728" t="e">
        <f>IF(F1="售价",ROUND(PRODUCT(T35,AB7:AB34),0),ROUND(PRODUCT(T35,AB7:AB34),1))</f>
        <v>#DIV/0!</v>
      </c>
      <c r="U36" s="3728"/>
      <c r="V36" s="3728" t="e">
        <f>IF(F1="售价",ROUND(PRODUCT(V35,AC7:AC34),0),ROUND(PRODUCT(V35,AC7:AC34),1))</f>
        <v>#DIV/0!</v>
      </c>
      <c r="W36" s="3728"/>
      <c r="X36" s="690"/>
      <c r="Y36" s="690"/>
      <c r="Z36" s="690"/>
      <c r="AA36" s="690"/>
      <c r="AB36" s="690"/>
      <c r="AC36" s="690"/>
    </row>
    <row r="37" spans="1:30" ht="15.75" thickBot="1">
      <c r="A37" s="441" t="s">
        <v>1790</v>
      </c>
      <c r="B37" s="442"/>
      <c r="C37" s="1163" t="e">
        <f>R37</f>
        <v>#DIV/0!</v>
      </c>
      <c r="D37" s="1163"/>
      <c r="E37" s="1163"/>
      <c r="F37" s="1163"/>
      <c r="G37" s="1163"/>
      <c r="H37" s="1163"/>
      <c r="I37" s="1163"/>
      <c r="J37" s="1163"/>
      <c r="K37" s="715"/>
      <c r="L37" s="2722"/>
      <c r="M37" s="2723"/>
      <c r="N37" s="2723"/>
      <c r="O37" s="2723"/>
      <c r="P37" s="3724" t="str">
        <f>A37</f>
        <v>估价对象XX用房的比较价值（楼面单价，元/平方米）</v>
      </c>
      <c r="Q37" s="3725"/>
      <c r="R37" s="3786" t="e">
        <f>IF(F1="售价",ROUND(IF(D36="简单平均",AVERAGE(R36:W36),R36*F36+T36*H36+V36*J36),0),ROUND(IF(D36="简单平均",AVERAGE(R36:V36),R36*F36+T36*H36+V36*J36),1))</f>
        <v>#DIV/0!</v>
      </c>
      <c r="S37" s="3786"/>
      <c r="T37" s="3786"/>
      <c r="U37" s="3786"/>
      <c r="V37" s="3786"/>
      <c r="W37" s="3786"/>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1794</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1675</v>
      </c>
      <c r="B46" s="455"/>
      <c r="C46" s="1183" t="str">
        <f>YEAR(C7)&amp;"-"&amp;MONTH(C7)</f>
        <v>2024-8</v>
      </c>
      <c r="D46" s="1184">
        <f>EDATE(C46,-1)</f>
        <v>45474</v>
      </c>
      <c r="E46" s="1184">
        <f t="shared" ref="E46:O46" si="16">EDATE(D46,-1)</f>
        <v>45444</v>
      </c>
      <c r="F46" s="1184">
        <f t="shared" si="16"/>
        <v>45413</v>
      </c>
      <c r="G46" s="1184">
        <f t="shared" si="16"/>
        <v>45383</v>
      </c>
      <c r="H46" s="1184">
        <f t="shared" si="16"/>
        <v>45352</v>
      </c>
      <c r="I46" s="1184">
        <f t="shared" si="16"/>
        <v>45323</v>
      </c>
      <c r="J46" s="1184">
        <f t="shared" si="16"/>
        <v>45292</v>
      </c>
      <c r="K46" s="1184">
        <f t="shared" si="16"/>
        <v>45261</v>
      </c>
      <c r="L46" s="1184">
        <f t="shared" si="16"/>
        <v>45231</v>
      </c>
      <c r="M46" s="1184">
        <f t="shared" si="16"/>
        <v>45200</v>
      </c>
      <c r="N46" s="1184">
        <f t="shared" si="16"/>
        <v>45170</v>
      </c>
      <c r="O46" s="1184">
        <f t="shared" si="16"/>
        <v>45139</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2">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1712</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1677</v>
      </c>
      <c r="B49" s="459"/>
      <c r="C49" s="471" t="s">
        <v>1772</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1715</v>
      </c>
      <c r="B51" s="477" t="s">
        <v>1681</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1684</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1859</v>
      </c>
      <c r="C63" s="527" t="s">
        <v>1717</v>
      </c>
      <c r="D63" s="527" t="s">
        <v>1718</v>
      </c>
      <c r="E63" s="527" t="s">
        <v>1719</v>
      </c>
      <c r="F63" s="527" t="s">
        <v>1720</v>
      </c>
      <c r="G63" s="527" t="s">
        <v>1721</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1809</v>
      </c>
      <c r="C65" s="608" t="s">
        <v>1795</v>
      </c>
      <c r="D65" s="608" t="s">
        <v>1796</v>
      </c>
      <c r="E65" s="608" t="s">
        <v>1797</v>
      </c>
      <c r="F65" s="608" t="s">
        <v>1798</v>
      </c>
      <c r="G65" s="608" t="s">
        <v>1799</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1729</v>
      </c>
      <c r="C67" s="527" t="s">
        <v>1717</v>
      </c>
      <c r="D67" s="527" t="s">
        <v>1718</v>
      </c>
      <c r="E67" s="527" t="s">
        <v>1719</v>
      </c>
      <c r="F67" s="527" t="s">
        <v>1720</v>
      </c>
      <c r="G67" s="527" t="s">
        <v>1721</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1848</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1690</v>
      </c>
      <c r="B77" s="477" t="s">
        <v>1736</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1852</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1860</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1862</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1458</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ROUND(IF(D3="",B2*10000/'数据-汇总表'!E3,B2*10000/D3),0)</f>
        <v>#DIV/0!</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88" t="s">
        <v>1915</v>
      </c>
      <c r="D6" s="3789"/>
      <c r="E6" s="3790" t="s">
        <v>1915</v>
      </c>
      <c r="F6" s="3791"/>
      <c r="G6" s="3788" t="s">
        <v>1915</v>
      </c>
      <c r="H6" s="3789"/>
      <c r="I6" s="3788" t="s">
        <v>1915</v>
      </c>
      <c r="J6" s="3789"/>
      <c r="K6" s="55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SUMIF(65:65,YEAR(E7)&amp;"-"&amp;INT((MONTH(E7)+2)/3),66:66)</f>
        <v>0</v>
      </c>
      <c r="G7" s="1973"/>
      <c r="H7" s="365">
        <f>SUMIF(65:65,YEAR(G7)&amp;"-"&amp;INT((MONTH(G7)+2)/3),66:66)</f>
        <v>0</v>
      </c>
      <c r="I7" s="1973"/>
      <c r="J7" s="365">
        <f>SUMIF(65:65,YEAR(I7)&amp;"-"&amp;INT((MONTH(I7)+2)/3),66:66)</f>
        <v>0</v>
      </c>
      <c r="K7" s="560"/>
      <c r="L7" s="2715"/>
      <c r="M7" s="2716"/>
      <c r="N7" s="2716"/>
      <c r="O7" s="2716"/>
      <c r="P7" s="376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63" t="s">
        <v>1679</v>
      </c>
      <c r="Q8" s="3764"/>
      <c r="R8" s="701" t="s">
        <v>14</v>
      </c>
      <c r="S8" s="702">
        <f t="shared" si="0"/>
        <v>0</v>
      </c>
      <c r="T8" s="701" t="s">
        <v>14</v>
      </c>
      <c r="U8" s="702">
        <f t="shared" si="1"/>
        <v>0</v>
      </c>
      <c r="V8" s="701" t="s">
        <v>14</v>
      </c>
      <c r="W8" s="702">
        <f t="shared" si="2"/>
        <v>0</v>
      </c>
      <c r="X8" s="703"/>
      <c r="Y8" s="3763" t="s">
        <v>1679</v>
      </c>
      <c r="Z8" s="3764"/>
      <c r="AA8" s="704" t="e">
        <f t="shared" ref="AA8:AA40" si="3">D8/F8</f>
        <v>#DIV/0!</v>
      </c>
      <c r="AB8" s="704" t="e">
        <f t="shared" ref="AB8:AB40" si="4">D8/H8</f>
        <v>#DIV/0!</v>
      </c>
      <c r="AC8" s="704" t="e">
        <f t="shared" ref="AC8:AC40" si="5">D8/J8</f>
        <v>#DIV/0!</v>
      </c>
    </row>
    <row r="9" spans="1:29" s="108" customFormat="1">
      <c r="A9" s="369" t="s">
        <v>1680</v>
      </c>
      <c r="B9" s="63" t="s">
        <v>1681</v>
      </c>
      <c r="C9" s="1976"/>
      <c r="D9" s="126">
        <v>100</v>
      </c>
      <c r="E9" s="1976"/>
      <c r="F9" s="126">
        <f>SUMIF(70:70,E9,71:71)-SUMIF(70:70,C9,71:71)+100</f>
        <v>100</v>
      </c>
      <c r="G9" s="1976"/>
      <c r="H9" s="126">
        <f>SUMIF(70:70,G9,71:71)-SUMIF(70:70,C9,71:71)+100</f>
        <v>100</v>
      </c>
      <c r="I9" s="1976"/>
      <c r="J9" s="126">
        <f>SUMIF(70:70,I9,71:71)-SUMIF(70:70,C9,71:71)+100</f>
        <v>100</v>
      </c>
      <c r="K9" s="560"/>
      <c r="L9" s="2715"/>
      <c r="M9" s="2716"/>
      <c r="N9" s="2716"/>
      <c r="O9" s="2770"/>
      <c r="P9" s="3727"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83"/>
      <c r="D10" s="127">
        <v>100</v>
      </c>
      <c r="E10" s="383"/>
      <c r="F10" s="127">
        <f>ROUND(100/'数据-取费表'!G16,0)</f>
        <v>120</v>
      </c>
      <c r="G10" s="383"/>
      <c r="H10" s="127">
        <f>ROUND(100/'数据-取费表'!G16,0)</f>
        <v>120</v>
      </c>
      <c r="I10" s="383"/>
      <c r="J10" s="127">
        <f>ROUND(100/'数据-取费表'!G16,0)</f>
        <v>120</v>
      </c>
      <c r="K10" s="620"/>
      <c r="L10" s="2717"/>
      <c r="M10" s="2718"/>
      <c r="N10" s="2718"/>
      <c r="O10" s="2771"/>
      <c r="P10" s="3727"/>
      <c r="Q10" s="1342" t="str">
        <f t="shared" si="6"/>
        <v>土地使用年限（年）</v>
      </c>
      <c r="R10" s="701" t="s">
        <v>14</v>
      </c>
      <c r="S10" s="702">
        <f t="shared" si="0"/>
        <v>120</v>
      </c>
      <c r="T10" s="701" t="s">
        <v>14</v>
      </c>
      <c r="U10" s="702">
        <f t="shared" si="1"/>
        <v>120</v>
      </c>
      <c r="V10" s="701" t="s">
        <v>14</v>
      </c>
      <c r="W10" s="702">
        <f t="shared" si="2"/>
        <v>120</v>
      </c>
      <c r="X10" s="703"/>
      <c r="Y10" s="3602"/>
      <c r="Z10" s="52" t="str">
        <f t="shared" si="7"/>
        <v>土地使用年限（年）</v>
      </c>
      <c r="AA10" s="704">
        <f t="shared" si="3"/>
        <v>0.83333333333333337</v>
      </c>
      <c r="AB10" s="704">
        <f t="shared" si="4"/>
        <v>0.83333333333333337</v>
      </c>
      <c r="AC10" s="704">
        <f t="shared" si="5"/>
        <v>0.83333333333333337</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27"/>
      <c r="Q11" s="1342" t="str">
        <f t="shared" si="6"/>
        <v>容积率</v>
      </c>
      <c r="R11" s="701" t="s">
        <v>14</v>
      </c>
      <c r="S11" s="702" t="e">
        <f t="shared" si="0"/>
        <v>#N/A</v>
      </c>
      <c r="T11" s="701" t="s">
        <v>14</v>
      </c>
      <c r="U11" s="702" t="e">
        <f t="shared" si="1"/>
        <v>#N/A</v>
      </c>
      <c r="V11" s="701" t="s">
        <v>14</v>
      </c>
      <c r="W11" s="702" t="e">
        <f t="shared" si="2"/>
        <v>#N/A</v>
      </c>
      <c r="X11" s="703"/>
      <c r="Y11" s="3602"/>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27"/>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704">
        <f t="shared" si="5"/>
        <v>1</v>
      </c>
    </row>
    <row r="15" spans="1:29" ht="15">
      <c r="A15" s="391" t="s">
        <v>1686</v>
      </c>
      <c r="B15" s="577" t="s">
        <v>1916</v>
      </c>
      <c r="C15" s="1970">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29" t="s">
        <v>1687</v>
      </c>
      <c r="Q15" s="1351" t="str">
        <f t="shared" si="6"/>
        <v>产业集聚程度</v>
      </c>
      <c r="R15" s="705" t="s">
        <v>14</v>
      </c>
      <c r="S15" s="706">
        <f t="shared" si="0"/>
        <v>100</v>
      </c>
      <c r="T15" s="705" t="s">
        <v>14</v>
      </c>
      <c r="U15" s="706">
        <f t="shared" si="1"/>
        <v>100</v>
      </c>
      <c r="V15" s="705" t="s">
        <v>14</v>
      </c>
      <c r="W15" s="706">
        <f t="shared" si="2"/>
        <v>100</v>
      </c>
      <c r="X15" s="1354"/>
      <c r="Y15" s="3729" t="s">
        <v>1687</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0"/>
      <c r="M16" s="2714"/>
      <c r="N16" s="2714"/>
      <c r="O16" s="2772"/>
      <c r="P16" s="3730"/>
      <c r="Q16" s="1351"/>
      <c r="R16" s="705"/>
      <c r="S16" s="706"/>
      <c r="T16" s="705"/>
      <c r="U16" s="706"/>
      <c r="V16" s="705"/>
      <c r="W16" s="706"/>
      <c r="X16" s="1354"/>
      <c r="Y16" s="3730"/>
      <c r="Z16" s="1355"/>
      <c r="AA16" s="1352">
        <v>1</v>
      </c>
      <c r="AB16" s="1352">
        <v>1</v>
      </c>
      <c r="AC16" s="1352">
        <v>1</v>
      </c>
    </row>
    <row r="17" spans="1:29" ht="15">
      <c r="A17" s="379"/>
      <c r="B17" s="579" t="s">
        <v>1829</v>
      </c>
      <c r="C17" s="1899">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30"/>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0"/>
      <c r="M18" s="2714"/>
      <c r="N18" s="2714"/>
      <c r="O18" s="2772"/>
      <c r="P18" s="3730"/>
      <c r="Q18" s="1351"/>
      <c r="R18" s="705"/>
      <c r="S18" s="706"/>
      <c r="T18" s="705"/>
      <c r="U18" s="706"/>
      <c r="V18" s="705"/>
      <c r="W18" s="706"/>
      <c r="X18" s="1354"/>
      <c r="Y18" s="3730"/>
      <c r="Z18" s="1355"/>
      <c r="AA18" s="1352">
        <v>1</v>
      </c>
      <c r="AB18" s="1352">
        <v>1</v>
      </c>
      <c r="AC18" s="1352">
        <v>1</v>
      </c>
    </row>
    <row r="19" spans="1:29" ht="15">
      <c r="A19" s="379"/>
      <c r="B19" s="579" t="s">
        <v>1867</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30"/>
      <c r="Q19" s="1351" t="str">
        <f t="shared" ref="Q19:Q33" si="8">B19</f>
        <v>区域土地利用方向</v>
      </c>
      <c r="R19" s="705" t="s">
        <v>14</v>
      </c>
      <c r="S19" s="706">
        <f>F19</f>
        <v>100</v>
      </c>
      <c r="T19" s="705" t="s">
        <v>14</v>
      </c>
      <c r="U19" s="706">
        <f>H19</f>
        <v>100</v>
      </c>
      <c r="V19" s="705" t="s">
        <v>14</v>
      </c>
      <c r="W19" s="706">
        <f>J19</f>
        <v>100</v>
      </c>
      <c r="X19" s="1354"/>
      <c r="Y19" s="3730"/>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0"/>
      <c r="M20" s="2714"/>
      <c r="N20" s="2714"/>
      <c r="O20" s="2772"/>
      <c r="P20" s="3730"/>
      <c r="Q20" s="1351"/>
      <c r="R20" s="705"/>
      <c r="S20" s="706"/>
      <c r="T20" s="705"/>
      <c r="U20" s="706"/>
      <c r="V20" s="705"/>
      <c r="W20" s="706"/>
      <c r="X20" s="1354"/>
      <c r="Y20" s="3730"/>
      <c r="Z20" s="1355"/>
      <c r="AA20" s="1352"/>
      <c r="AB20" s="1352"/>
      <c r="AC20" s="1352"/>
    </row>
    <row r="21" spans="1:29" ht="15">
      <c r="A21" s="358"/>
      <c r="B21" s="579" t="s">
        <v>1917</v>
      </c>
      <c r="C21" s="1899">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30"/>
      <c r="Q21" s="1351" t="str">
        <f t="shared" si="8"/>
        <v>环境状况</v>
      </c>
      <c r="R21" s="705" t="s">
        <v>14</v>
      </c>
      <c r="S21" s="706">
        <f>F21</f>
        <v>100</v>
      </c>
      <c r="T21" s="705" t="s">
        <v>14</v>
      </c>
      <c r="U21" s="706">
        <f>H21</f>
        <v>100</v>
      </c>
      <c r="V21" s="705" t="s">
        <v>14</v>
      </c>
      <c r="W21" s="706">
        <f>J21</f>
        <v>100</v>
      </c>
      <c r="X21" s="1354"/>
      <c r="Y21" s="3730"/>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0"/>
      <c r="M22" s="2714"/>
      <c r="N22" s="2714"/>
      <c r="O22" s="2772"/>
      <c r="P22" s="3730"/>
      <c r="Q22" s="1351"/>
      <c r="R22" s="705"/>
      <c r="S22" s="706"/>
      <c r="T22" s="705"/>
      <c r="U22" s="706"/>
      <c r="V22" s="705"/>
      <c r="W22" s="706"/>
      <c r="X22" s="1354"/>
      <c r="Y22" s="3730"/>
      <c r="Z22" s="1355"/>
      <c r="AA22" s="1352">
        <v>1</v>
      </c>
      <c r="AB22" s="1352">
        <v>1</v>
      </c>
      <c r="AC22" s="1352">
        <v>1</v>
      </c>
    </row>
    <row r="23" spans="1:29" s="108" customFormat="1" ht="15">
      <c r="A23" s="597"/>
      <c r="B23" s="581" t="s">
        <v>1774</v>
      </c>
      <c r="C23" s="1899">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30"/>
      <c r="Q23" s="1342" t="str">
        <f t="shared" si="8"/>
        <v>公共配套设施</v>
      </c>
      <c r="R23" s="701" t="s">
        <v>14</v>
      </c>
      <c r="S23" s="702">
        <f>F23</f>
        <v>100</v>
      </c>
      <c r="T23" s="701" t="s">
        <v>14</v>
      </c>
      <c r="U23" s="702">
        <f>H23</f>
        <v>100</v>
      </c>
      <c r="V23" s="701" t="s">
        <v>14</v>
      </c>
      <c r="W23" s="702">
        <f>J23</f>
        <v>100</v>
      </c>
      <c r="X23" s="703"/>
      <c r="Y23" s="3730"/>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5"/>
      <c r="M24" s="2716"/>
      <c r="N24" s="2716"/>
      <c r="O24" s="2770"/>
      <c r="P24" s="3730"/>
      <c r="Q24" s="1342"/>
      <c r="R24" s="701"/>
      <c r="S24" s="702"/>
      <c r="T24" s="701"/>
      <c r="U24" s="702"/>
      <c r="V24" s="701"/>
      <c r="W24" s="702"/>
      <c r="X24" s="703"/>
      <c r="Y24" s="3730"/>
      <c r="Z24" s="52"/>
      <c r="AA24" s="704">
        <v>1</v>
      </c>
      <c r="AB24" s="704">
        <v>1</v>
      </c>
      <c r="AC24" s="704">
        <v>1</v>
      </c>
    </row>
    <row r="25" spans="1:29" s="108" customFormat="1" ht="15">
      <c r="A25" s="597"/>
      <c r="B25" s="581" t="s">
        <v>1775</v>
      </c>
      <c r="C25" s="1899">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30"/>
      <c r="Q25" s="1342" t="str">
        <f t="shared" ref="Q25" si="9">B25</f>
        <v>基础设施水平</v>
      </c>
      <c r="R25" s="701" t="s">
        <v>14</v>
      </c>
      <c r="S25" s="702">
        <f>F25</f>
        <v>100</v>
      </c>
      <c r="T25" s="701" t="s">
        <v>14</v>
      </c>
      <c r="U25" s="702">
        <f>H25</f>
        <v>100</v>
      </c>
      <c r="V25" s="701" t="s">
        <v>14</v>
      </c>
      <c r="W25" s="702">
        <f>J25</f>
        <v>100</v>
      </c>
      <c r="X25" s="703"/>
      <c r="Y25" s="3730"/>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5"/>
      <c r="M26" s="2716"/>
      <c r="N26" s="2716"/>
      <c r="O26" s="2770"/>
      <c r="P26" s="3730"/>
      <c r="Q26" s="1342"/>
      <c r="R26" s="701"/>
      <c r="S26" s="702"/>
      <c r="T26" s="701"/>
      <c r="U26" s="702"/>
      <c r="V26" s="701"/>
      <c r="W26" s="702"/>
      <c r="X26" s="703"/>
      <c r="Y26" s="3730"/>
      <c r="Z26" s="52"/>
      <c r="AA26" s="704">
        <v>1</v>
      </c>
      <c r="AB26" s="704">
        <v>1</v>
      </c>
      <c r="AC26" s="704">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30"/>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30"/>
      <c r="Z27" s="1355" t="str">
        <f t="shared" ref="Z27:Z40" si="13">Q27</f>
        <v>临街状况</v>
      </c>
      <c r="AA27" s="1352">
        <f t="shared" si="3"/>
        <v>1</v>
      </c>
      <c r="AB27" s="1352">
        <f t="shared" si="4"/>
        <v>1</v>
      </c>
      <c r="AC27" s="1352">
        <f t="shared" si="5"/>
        <v>1</v>
      </c>
    </row>
    <row r="28" spans="1:29" ht="27">
      <c r="A28" s="379"/>
      <c r="B28" s="581" t="s">
        <v>1811</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30"/>
      <c r="Q28" s="1351" t="str">
        <f t="shared" si="8"/>
        <v>毗邻道路的类型与等级</v>
      </c>
      <c r="R28" s="705" t="s">
        <v>14</v>
      </c>
      <c r="S28" s="706">
        <f t="shared" si="10"/>
        <v>100</v>
      </c>
      <c r="T28" s="705" t="s">
        <v>14</v>
      </c>
      <c r="U28" s="706">
        <f t="shared" si="11"/>
        <v>100</v>
      </c>
      <c r="V28" s="705" t="s">
        <v>14</v>
      </c>
      <c r="W28" s="706">
        <f t="shared" si="12"/>
        <v>100</v>
      </c>
      <c r="X28" s="1354"/>
      <c r="Y28" s="3730"/>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0"/>
      <c r="M29" s="2714"/>
      <c r="N29" s="2714"/>
      <c r="O29" s="2772"/>
      <c r="P29" s="3730"/>
      <c r="Q29" s="1351"/>
      <c r="R29" s="705"/>
      <c r="S29" s="706"/>
      <c r="T29" s="705"/>
      <c r="U29" s="706"/>
      <c r="V29" s="705"/>
      <c r="W29" s="706"/>
      <c r="X29" s="1354"/>
      <c r="Y29" s="3730"/>
      <c r="Z29" s="1355"/>
      <c r="AA29" s="1352">
        <v>1</v>
      </c>
      <c r="AB29" s="1352">
        <v>1</v>
      </c>
      <c r="AC29" s="1352">
        <v>1</v>
      </c>
    </row>
    <row r="30" spans="1:29" ht="15">
      <c r="A30" s="379"/>
      <c r="B30" s="602" t="s">
        <v>1869</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30"/>
      <c r="Q30" s="1351" t="str">
        <f t="shared" si="8"/>
        <v>土地级别</v>
      </c>
      <c r="R30" s="705" t="s">
        <v>14</v>
      </c>
      <c r="S30" s="706">
        <f t="shared" si="10"/>
        <v>100</v>
      </c>
      <c r="T30" s="705" t="s">
        <v>14</v>
      </c>
      <c r="U30" s="706">
        <f t="shared" si="11"/>
        <v>100</v>
      </c>
      <c r="V30" s="705" t="s">
        <v>14</v>
      </c>
      <c r="W30" s="706">
        <f t="shared" si="12"/>
        <v>100</v>
      </c>
      <c r="X30" s="1354"/>
      <c r="Y30" s="3730"/>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30"/>
      <c r="Q31" s="1351">
        <f t="shared" si="8"/>
        <v>111</v>
      </c>
      <c r="R31" s="705" t="s">
        <v>14</v>
      </c>
      <c r="S31" s="706">
        <f t="shared" si="10"/>
        <v>100</v>
      </c>
      <c r="T31" s="705" t="s">
        <v>14</v>
      </c>
      <c r="U31" s="706">
        <f t="shared" si="11"/>
        <v>100</v>
      </c>
      <c r="V31" s="705" t="s">
        <v>14</v>
      </c>
      <c r="W31" s="706">
        <f t="shared" si="12"/>
        <v>100</v>
      </c>
      <c r="X31" s="1354"/>
      <c r="Y31" s="3730"/>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85" t="s">
        <v>1692</v>
      </c>
      <c r="Q32" s="1351">
        <f t="shared" si="8"/>
        <v>111</v>
      </c>
      <c r="R32" s="705" t="s">
        <v>14</v>
      </c>
      <c r="S32" s="706">
        <f t="shared" si="10"/>
        <v>100</v>
      </c>
      <c r="T32" s="705" t="s">
        <v>14</v>
      </c>
      <c r="U32" s="706">
        <f t="shared" si="11"/>
        <v>100</v>
      </c>
      <c r="V32" s="705" t="s">
        <v>14</v>
      </c>
      <c r="W32" s="706">
        <f t="shared" si="12"/>
        <v>100</v>
      </c>
      <c r="X32" s="1354"/>
      <c r="Y32" s="3734" t="s">
        <v>1692</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34"/>
      <c r="Q33" s="1351">
        <f t="shared" si="8"/>
        <v>111</v>
      </c>
      <c r="R33" s="708" t="s">
        <v>14</v>
      </c>
      <c r="S33" s="709">
        <f t="shared" si="10"/>
        <v>100</v>
      </c>
      <c r="T33" s="708" t="s">
        <v>14</v>
      </c>
      <c r="U33" s="709">
        <f t="shared" si="11"/>
        <v>100</v>
      </c>
      <c r="V33" s="708" t="s">
        <v>14</v>
      </c>
      <c r="W33" s="709">
        <f t="shared" si="12"/>
        <v>100</v>
      </c>
      <c r="X33" s="710"/>
      <c r="Y33" s="3734"/>
      <c r="Z33" s="711">
        <f t="shared" si="13"/>
        <v>111</v>
      </c>
      <c r="AA33" s="1352">
        <f t="shared" si="3"/>
        <v>1</v>
      </c>
      <c r="AB33" s="1352">
        <f t="shared" si="4"/>
        <v>1</v>
      </c>
      <c r="AC33" s="1352">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34"/>
      <c r="Q34" s="1351" t="str">
        <f>B34</f>
        <v>宗地面积</v>
      </c>
      <c r="R34" s="705" t="s">
        <v>14</v>
      </c>
      <c r="S34" s="706" t="e">
        <f t="shared" si="10"/>
        <v>#N/A</v>
      </c>
      <c r="T34" s="705" t="s">
        <v>14</v>
      </c>
      <c r="U34" s="706" t="e">
        <f t="shared" si="11"/>
        <v>#N/A</v>
      </c>
      <c r="V34" s="705" t="s">
        <v>14</v>
      </c>
      <c r="W34" s="706" t="e">
        <f t="shared" si="12"/>
        <v>#N/A</v>
      </c>
      <c r="X34" s="1354"/>
      <c r="Y34" s="3734"/>
      <c r="Z34" s="1355" t="str">
        <f t="shared" si="13"/>
        <v>宗地面积</v>
      </c>
      <c r="AA34" s="1352" t="e">
        <f t="shared" si="3"/>
        <v>#N/A</v>
      </c>
      <c r="AB34" s="1352" t="e">
        <f t="shared" si="4"/>
        <v>#N/A</v>
      </c>
      <c r="AC34" s="1352" t="e">
        <f t="shared" si="5"/>
        <v>#N/A</v>
      </c>
    </row>
    <row r="35" spans="1:31" ht="15">
      <c r="A35" s="423"/>
      <c r="B35" s="375" t="s">
        <v>1871</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0"/>
      <c r="M35" s="2714"/>
      <c r="N35" s="2714"/>
      <c r="O35" s="2772"/>
      <c r="P35" s="3734"/>
      <c r="Q35" s="1351" t="str">
        <f t="shared" ref="Q35:Q40" si="14">B35</f>
        <v>宗地形状</v>
      </c>
      <c r="R35" s="705" t="s">
        <v>14</v>
      </c>
      <c r="S35" s="706">
        <f t="shared" si="10"/>
        <v>100</v>
      </c>
      <c r="T35" s="705" t="s">
        <v>14</v>
      </c>
      <c r="U35" s="706">
        <f t="shared" si="11"/>
        <v>100</v>
      </c>
      <c r="V35" s="705" t="s">
        <v>14</v>
      </c>
      <c r="W35" s="706">
        <f t="shared" si="12"/>
        <v>100</v>
      </c>
      <c r="X35" s="1354"/>
      <c r="Y35" s="3734"/>
      <c r="Z35" s="1355" t="str">
        <f t="shared" si="13"/>
        <v>宗地形状</v>
      </c>
      <c r="AA35" s="1352">
        <f t="shared" si="3"/>
        <v>1</v>
      </c>
      <c r="AB35" s="1352">
        <f t="shared" si="4"/>
        <v>1</v>
      </c>
      <c r="AC35" s="1352">
        <f t="shared" si="5"/>
        <v>1</v>
      </c>
    </row>
    <row r="36" spans="1:31" s="108" customFormat="1" ht="15">
      <c r="A36" s="424"/>
      <c r="B36" s="375" t="s">
        <v>1873</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5"/>
      <c r="M36" s="2716"/>
      <c r="N36" s="2716"/>
      <c r="O36" s="2770"/>
      <c r="P36" s="3734"/>
      <c r="Q36" s="1351" t="str">
        <f t="shared" si="14"/>
        <v>宗地开发程度</v>
      </c>
      <c r="R36" s="701" t="s">
        <v>14</v>
      </c>
      <c r="S36" s="702">
        <f t="shared" si="10"/>
        <v>100</v>
      </c>
      <c r="T36" s="701" t="s">
        <v>14</v>
      </c>
      <c r="U36" s="702">
        <f t="shared" si="11"/>
        <v>100</v>
      </c>
      <c r="V36" s="701" t="s">
        <v>14</v>
      </c>
      <c r="W36" s="702">
        <f t="shared" si="12"/>
        <v>100</v>
      </c>
      <c r="X36" s="703"/>
      <c r="Y36" s="3734"/>
      <c r="Z36" s="52" t="str">
        <f t="shared" si="13"/>
        <v>宗地开发程度</v>
      </c>
      <c r="AA36" s="704">
        <f t="shared" si="3"/>
        <v>1</v>
      </c>
      <c r="AB36" s="704">
        <f t="shared" si="4"/>
        <v>1</v>
      </c>
      <c r="AC36" s="704">
        <f t="shared" si="5"/>
        <v>1</v>
      </c>
    </row>
    <row r="37" spans="1:31" ht="15">
      <c r="A37" s="423"/>
      <c r="B37" s="375" t="s">
        <v>1874</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0"/>
      <c r="M37" s="2714"/>
      <c r="N37" s="2714"/>
      <c r="O37" s="2772"/>
      <c r="P37" s="3734" t="s">
        <v>1692</v>
      </c>
      <c r="Q37" s="1351" t="str">
        <f t="shared" si="14"/>
        <v>工程地质条件</v>
      </c>
      <c r="R37" s="705" t="s">
        <v>14</v>
      </c>
      <c r="S37" s="706">
        <f t="shared" si="10"/>
        <v>100</v>
      </c>
      <c r="T37" s="705" t="s">
        <v>14</v>
      </c>
      <c r="U37" s="706">
        <f t="shared" si="11"/>
        <v>100</v>
      </c>
      <c r="V37" s="705" t="s">
        <v>14</v>
      </c>
      <c r="W37" s="706">
        <f t="shared" si="12"/>
        <v>100</v>
      </c>
      <c r="X37" s="1354"/>
      <c r="Y37" s="3734" t="s">
        <v>1692</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34"/>
      <c r="Q38" s="1351">
        <f t="shared" si="14"/>
        <v>111</v>
      </c>
      <c r="R38" s="705" t="s">
        <v>14</v>
      </c>
      <c r="S38" s="706">
        <f t="shared" si="10"/>
        <v>100</v>
      </c>
      <c r="T38" s="705" t="s">
        <v>14</v>
      </c>
      <c r="U38" s="706">
        <f t="shared" si="11"/>
        <v>100</v>
      </c>
      <c r="V38" s="705" t="s">
        <v>14</v>
      </c>
      <c r="W38" s="706">
        <f t="shared" si="12"/>
        <v>100</v>
      </c>
      <c r="X38" s="1354"/>
      <c r="Y38" s="3734"/>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34"/>
      <c r="Q39" s="1351">
        <f t="shared" si="14"/>
        <v>111</v>
      </c>
      <c r="R39" s="705" t="s">
        <v>14</v>
      </c>
      <c r="S39" s="706">
        <f t="shared" si="10"/>
        <v>100</v>
      </c>
      <c r="T39" s="705" t="s">
        <v>14</v>
      </c>
      <c r="U39" s="706">
        <f t="shared" si="11"/>
        <v>100</v>
      </c>
      <c r="V39" s="705" t="s">
        <v>14</v>
      </c>
      <c r="W39" s="706">
        <f t="shared" si="12"/>
        <v>100</v>
      </c>
      <c r="X39" s="1354"/>
      <c r="Y39" s="3734"/>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34"/>
      <c r="Q40" s="1351">
        <f t="shared" si="14"/>
        <v>111</v>
      </c>
      <c r="R40" s="708" t="s">
        <v>14</v>
      </c>
      <c r="S40" s="709">
        <f t="shared" si="10"/>
        <v>100</v>
      </c>
      <c r="T40" s="708" t="s">
        <v>14</v>
      </c>
      <c r="U40" s="709">
        <f t="shared" si="11"/>
        <v>100</v>
      </c>
      <c r="V40" s="708" t="s">
        <v>14</v>
      </c>
      <c r="W40" s="709">
        <f t="shared" si="12"/>
        <v>100</v>
      </c>
      <c r="X40" s="710"/>
      <c r="Y40" s="3734"/>
      <c r="Z40" s="711">
        <f t="shared" si="13"/>
        <v>111</v>
      </c>
      <c r="AA40" s="1352">
        <f t="shared" si="3"/>
        <v>1</v>
      </c>
      <c r="AB40" s="1352">
        <f t="shared" si="4"/>
        <v>1</v>
      </c>
      <c r="AC40" s="1352">
        <f t="shared" si="5"/>
        <v>1</v>
      </c>
    </row>
    <row r="41" spans="1:31" ht="15">
      <c r="A41" s="430" t="s">
        <v>1840</v>
      </c>
      <c r="B41" s="1981" t="s">
        <v>1918</v>
      </c>
      <c r="C41" s="630" t="s">
        <v>0</v>
      </c>
      <c r="D41" s="432"/>
      <c r="E41" s="433"/>
      <c r="F41" s="434"/>
      <c r="G41" s="435"/>
      <c r="H41" s="436"/>
      <c r="I41" s="433"/>
      <c r="J41" s="436"/>
      <c r="K41" s="714"/>
      <c r="L41" s="2722"/>
      <c r="M41" s="2714"/>
      <c r="N41" s="2714"/>
      <c r="O41" s="2723"/>
      <c r="P41" s="3727" t="str">
        <f>A41</f>
        <v>成交单价</v>
      </c>
      <c r="Q41" s="3727"/>
      <c r="R41" s="3758">
        <f>E41</f>
        <v>0</v>
      </c>
      <c r="S41" s="3758"/>
      <c r="T41" s="3758">
        <f>G41</f>
        <v>0</v>
      </c>
      <c r="U41" s="3758"/>
      <c r="V41" s="3758">
        <f>I41</f>
        <v>0</v>
      </c>
      <c r="W41" s="3758"/>
      <c r="X41" s="690"/>
      <c r="Y41" s="712"/>
      <c r="Z41" s="690"/>
      <c r="AA41" s="690"/>
      <c r="AB41" s="690"/>
      <c r="AC41" s="690"/>
    </row>
    <row r="42" spans="1:31" ht="15.75" thickBot="1">
      <c r="A42" s="437" t="s">
        <v>1789</v>
      </c>
      <c r="B42" s="631"/>
      <c r="C42" s="440" t="e">
        <f>R43</f>
        <v>#DIV/0!</v>
      </c>
      <c r="D42" s="2316" t="s">
        <v>2134</v>
      </c>
      <c r="E42" s="440" t="e">
        <f>R42</f>
        <v>#DIV/0!</v>
      </c>
      <c r="F42" s="2317"/>
      <c r="G42" s="439" t="e">
        <f>T42</f>
        <v>#DIV/0!</v>
      </c>
      <c r="H42" s="2317"/>
      <c r="I42" s="440" t="e">
        <f>V42</f>
        <v>#DIV/0!</v>
      </c>
      <c r="J42" s="2317"/>
      <c r="K42" s="2319">
        <f>F42+H42+J42</f>
        <v>0</v>
      </c>
      <c r="L42" s="2722"/>
      <c r="M42" s="2714"/>
      <c r="N42" s="2714"/>
      <c r="O42" s="2723"/>
      <c r="P42" s="3727" t="str">
        <f>A42</f>
        <v>比较价值（元/平方米）</v>
      </c>
      <c r="Q42" s="3727"/>
      <c r="R42" s="3793" t="e">
        <f>ROUND(PRODUCT(R41,AA7:AA40),0)</f>
        <v>#DIV/0!</v>
      </c>
      <c r="S42" s="3793"/>
      <c r="T42" s="3793" t="e">
        <f>ROUND(PRODUCT(T41,AB7:AB40),0)</f>
        <v>#DIV/0!</v>
      </c>
      <c r="U42" s="3793"/>
      <c r="V42" s="3793" t="e">
        <f>ROUND(PRODUCT(V41,AC7:AC40),0)</f>
        <v>#DIV/0!</v>
      </c>
      <c r="W42" s="3793"/>
      <c r="X42" s="690"/>
      <c r="Y42" s="690"/>
      <c r="Z42" s="690"/>
      <c r="AA42" s="690"/>
      <c r="AB42" s="690"/>
      <c r="AC42" s="690"/>
    </row>
    <row r="43" spans="1:31" ht="15.75" thickBot="1">
      <c r="A43" s="441" t="s">
        <v>1790</v>
      </c>
      <c r="B43" s="442"/>
      <c r="C43" s="443" t="e">
        <f>R43</f>
        <v>#DIV/0!</v>
      </c>
      <c r="D43" s="443"/>
      <c r="E43" s="443"/>
      <c r="F43" s="443"/>
      <c r="G43" s="443"/>
      <c r="H43" s="443"/>
      <c r="I43" s="443"/>
      <c r="J43" s="443"/>
      <c r="K43" s="715"/>
      <c r="L43" s="2722"/>
      <c r="M43" s="2714"/>
      <c r="N43" s="2714"/>
      <c r="O43" s="2723"/>
      <c r="P43" s="3724" t="str">
        <f>A43</f>
        <v>估价对象XX用房的比较价值（楼面单价，元/平方米）</v>
      </c>
      <c r="Q43" s="3725"/>
      <c r="R43" s="3792" t="e">
        <f>ROUND(IF(D42="简单平均",AVERAGE(R42:W42),R42*F42+T42*H42+V42*J42),0)</f>
        <v>#DIV/0!</v>
      </c>
      <c r="S43" s="3792"/>
      <c r="T43" s="3792"/>
      <c r="U43" s="3792"/>
      <c r="V43" s="3792"/>
      <c r="W43" s="3792"/>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1877</v>
      </c>
      <c r="B50" s="633" t="s">
        <v>1878</v>
      </c>
      <c r="C50" s="1982" t="s">
        <v>1879</v>
      </c>
      <c r="D50" s="1983" t="s">
        <v>1880</v>
      </c>
      <c r="E50" s="634" t="s">
        <v>1881</v>
      </c>
      <c r="F50" s="635" t="s">
        <v>1882</v>
      </c>
      <c r="G50" s="3742" t="s">
        <v>1883</v>
      </c>
      <c r="H50" s="3787"/>
      <c r="I50" s="1355" t="s">
        <v>1919</v>
      </c>
      <c r="J50" s="1355">
        <f>项目基本情况!F35</f>
        <v>0</v>
      </c>
      <c r="K50" s="1985" t="s">
        <v>1885</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1886</v>
      </c>
      <c r="B51" s="637" t="e">
        <f>C43</f>
        <v>#DIV/0!</v>
      </c>
      <c r="C51" s="638">
        <v>1</v>
      </c>
      <c r="D51" s="944">
        <v>1</v>
      </c>
      <c r="E51" s="638">
        <f>'数据-汇总表'!E8+'数据-汇总表'!E9</f>
        <v>37564.170000000006</v>
      </c>
      <c r="F51" s="639" t="e">
        <f t="shared" ref="F51:F60" si="15">ROUND(B51*E51/10000,0)</f>
        <v>#DIV/0!</v>
      </c>
      <c r="G51" s="3738"/>
      <c r="H51" s="3727"/>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1887</v>
      </c>
      <c r="B52" s="218" t="e">
        <f>ROUND($C$43*C52*D52,0)</f>
        <v>#DIV/0!</v>
      </c>
      <c r="C52" s="171">
        <f t="shared" ref="C52:C60" si="16">IF($C$50="北京市系数",I52,J52)</f>
        <v>0.6</v>
      </c>
      <c r="D52" s="945">
        <v>0.25</v>
      </c>
      <c r="E52" s="642"/>
      <c r="F52" s="639" t="e">
        <f t="shared" si="15"/>
        <v>#DIV/0!</v>
      </c>
      <c r="G52" s="3004" t="s">
        <v>1888</v>
      </c>
      <c r="H52" s="887" t="str">
        <f>项目基本情况!B37</f>
        <v>六级</v>
      </c>
      <c r="I52" s="773">
        <f>SUMIF(修正!A57:A68,H52,修正!B57:B68)</f>
        <v>0.6</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1889</v>
      </c>
      <c r="B53" s="218" t="e">
        <f t="shared" ref="B53:B60" si="17">ROUND($C$43*C53*D53,0)</f>
        <v>#DIV/0!</v>
      </c>
      <c r="C53" s="171">
        <f t="shared" si="16"/>
        <v>0.3</v>
      </c>
      <c r="D53" s="945">
        <v>0.25</v>
      </c>
      <c r="E53" s="642"/>
      <c r="F53" s="639" t="e">
        <f t="shared" si="15"/>
        <v>#DIV/0!</v>
      </c>
      <c r="G53" s="3005"/>
      <c r="H53" s="887" t="str">
        <f>项目基本情况!B37</f>
        <v>六级</v>
      </c>
      <c r="I53" s="773">
        <f>SUMIF(修正!A57:A68,H53,修正!C57:C68)</f>
        <v>0.3</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1890</v>
      </c>
      <c r="B54" s="218" t="e">
        <f t="shared" si="17"/>
        <v>#DIV/0!</v>
      </c>
      <c r="C54" s="171">
        <f t="shared" si="16"/>
        <v>0.25</v>
      </c>
      <c r="D54" s="945">
        <v>0.25</v>
      </c>
      <c r="E54" s="642"/>
      <c r="F54" s="639" t="e">
        <f t="shared" si="15"/>
        <v>#DIV/0!</v>
      </c>
      <c r="G54" s="3005"/>
      <c r="H54" s="887" t="str">
        <f>项目基本情况!B37</f>
        <v>六级</v>
      </c>
      <c r="I54" s="773">
        <f>SUMIF(修正!A57:A68,H54,修正!D57:D68)</f>
        <v>0.25</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1891</v>
      </c>
      <c r="B56" s="218" t="e">
        <f t="shared" si="17"/>
        <v>#DIV/0!</v>
      </c>
      <c r="C56" s="171">
        <f t="shared" si="16"/>
        <v>0</v>
      </c>
      <c r="D56" s="945">
        <v>0.25</v>
      </c>
      <c r="E56" s="217">
        <f>'数据-汇总表'!E11</f>
        <v>0</v>
      </c>
      <c r="F56" s="639" t="e">
        <f t="shared" si="15"/>
        <v>#DIV/0!</v>
      </c>
      <c r="G56" s="1986" t="s">
        <v>1892</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1893</v>
      </c>
      <c r="B57" s="218" t="e">
        <f t="shared" si="17"/>
        <v>#DIV/0!</v>
      </c>
      <c r="C57" s="171">
        <f t="shared" si="16"/>
        <v>0</v>
      </c>
      <c r="D57" s="945">
        <v>0.25</v>
      </c>
      <c r="E57" s="217">
        <f>'数据-汇总表'!E12</f>
        <v>0</v>
      </c>
      <c r="F57" s="639" t="e">
        <f t="shared" si="15"/>
        <v>#DIV/0!</v>
      </c>
      <c r="G57" s="892" t="s">
        <v>1894</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1895</v>
      </c>
      <c r="B58" s="218" t="e">
        <f t="shared" si="17"/>
        <v>#DIV/0!</v>
      </c>
      <c r="C58" s="171">
        <f t="shared" si="16"/>
        <v>0</v>
      </c>
      <c r="D58" s="945">
        <v>0.25</v>
      </c>
      <c r="E58" s="217">
        <f>'数据-汇总表'!E13</f>
        <v>0</v>
      </c>
      <c r="F58" s="639" t="e">
        <f t="shared" si="15"/>
        <v>#DIV/0!</v>
      </c>
      <c r="G58" s="892" t="s">
        <v>1896</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1897</v>
      </c>
      <c r="B59" s="218" t="e">
        <f t="shared" si="17"/>
        <v>#DIV/0!</v>
      </c>
      <c r="C59" s="171">
        <f t="shared" si="16"/>
        <v>0.15</v>
      </c>
      <c r="D59" s="945">
        <v>0.25</v>
      </c>
      <c r="E59" s="217">
        <f>'数据-汇总表'!E14</f>
        <v>0</v>
      </c>
      <c r="F59" s="639" t="e">
        <f t="shared" si="15"/>
        <v>#DIV/0!</v>
      </c>
      <c r="G59" s="1986" t="s">
        <v>1888</v>
      </c>
      <c r="H59" s="887" t="str">
        <f>项目基本情况!B37</f>
        <v>六级</v>
      </c>
      <c r="I59" s="773">
        <f>SUMIF(修正!A57:A68,H59,修正!G57:G68)</f>
        <v>0.15</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1898</v>
      </c>
      <c r="B60" s="218" t="e">
        <f t="shared" si="17"/>
        <v>#DIV/0!</v>
      </c>
      <c r="C60" s="171">
        <f t="shared" si="16"/>
        <v>0</v>
      </c>
      <c r="D60" s="945">
        <v>0.25</v>
      </c>
      <c r="E60" s="217">
        <f>'数据-汇总表'!E15</f>
        <v>0</v>
      </c>
      <c r="F60" s="639" t="e">
        <f t="shared" si="15"/>
        <v>#DIV/0!</v>
      </c>
      <c r="G60" s="1987" t="s">
        <v>1892</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1899</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2024-8-1</v>
      </c>
      <c r="D63" s="692">
        <f>EDATE(C63,-3)</f>
        <v>45413</v>
      </c>
      <c r="E63" s="692">
        <f>EDATE(D63,-3)</f>
        <v>45323</v>
      </c>
      <c r="F63" s="692">
        <f t="shared" ref="F63:O63" si="18">EDATE(E63,-3)</f>
        <v>45231</v>
      </c>
      <c r="G63" s="692">
        <f t="shared" si="18"/>
        <v>45139</v>
      </c>
      <c r="H63" s="692">
        <f t="shared" si="18"/>
        <v>45047</v>
      </c>
      <c r="I63" s="692">
        <f t="shared" si="18"/>
        <v>44958</v>
      </c>
      <c r="J63" s="692">
        <f t="shared" si="18"/>
        <v>44866</v>
      </c>
      <c r="K63" s="692">
        <f t="shared" si="18"/>
        <v>44774</v>
      </c>
      <c r="L63" s="692">
        <f t="shared" si="18"/>
        <v>44682</v>
      </c>
      <c r="M63" s="692">
        <f t="shared" si="18"/>
        <v>44593</v>
      </c>
      <c r="N63" s="692">
        <f t="shared" si="18"/>
        <v>44501</v>
      </c>
      <c r="O63" s="692">
        <f t="shared" si="18"/>
        <v>44409</v>
      </c>
      <c r="P63" s="2723"/>
      <c r="Q63" s="2723"/>
      <c r="R63" s="2723"/>
      <c r="S63" s="2723"/>
      <c r="T63" s="2723"/>
      <c r="U63" s="2723"/>
      <c r="V63" s="2723"/>
      <c r="W63" s="2723"/>
      <c r="X63" s="2723"/>
      <c r="Y63" s="2723"/>
      <c r="Z63" s="2723"/>
      <c r="AA63" s="2723"/>
      <c r="AB63" s="2723"/>
      <c r="AC63" s="2723"/>
      <c r="AD63" s="2723"/>
      <c r="AE63" s="2723"/>
    </row>
    <row r="64" spans="1:31" ht="21.75" thickBot="1">
      <c r="A64" s="694" t="s">
        <v>1794</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8" t="s">
        <v>1900</v>
      </c>
      <c r="B65" s="1109"/>
      <c r="C65" s="1181" t="str">
        <f>YEAR(C63)&amp;"-"&amp;ROUNDUP(MONTH(C63)/3,0)</f>
        <v>2024-3</v>
      </c>
      <c r="D65" s="1181" t="str">
        <f t="shared" ref="D65:O65" si="19">YEAR(D63)&amp;"-"&amp;ROUNDUP(MONTH(D63)/3,0)</f>
        <v>2024-2</v>
      </c>
      <c r="E65" s="1181" t="str">
        <f t="shared" si="19"/>
        <v>2024-1</v>
      </c>
      <c r="F65" s="1181" t="str">
        <f t="shared" si="19"/>
        <v>2023-4</v>
      </c>
      <c r="G65" s="1181" t="str">
        <f t="shared" si="19"/>
        <v>2023-3</v>
      </c>
      <c r="H65" s="1181" t="str">
        <f t="shared" si="19"/>
        <v>2023-2</v>
      </c>
      <c r="I65" s="1181" t="str">
        <f t="shared" si="19"/>
        <v>2023-1</v>
      </c>
      <c r="J65" s="1181" t="str">
        <f t="shared" si="19"/>
        <v>2022-4</v>
      </c>
      <c r="K65" s="1181" t="str">
        <f t="shared" si="19"/>
        <v>2022-3</v>
      </c>
      <c r="L65" s="1181" t="str">
        <f t="shared" si="19"/>
        <v>2022-2</v>
      </c>
      <c r="M65" s="1181" t="str">
        <f t="shared" si="19"/>
        <v>2022-1</v>
      </c>
      <c r="N65" s="1181" t="str">
        <f t="shared" si="19"/>
        <v>2021-4</v>
      </c>
      <c r="O65" s="1181" t="str">
        <f t="shared" si="19"/>
        <v>2021-3</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3" t="s">
        <v>1920</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1712</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1677</v>
      </c>
      <c r="B68" s="459"/>
      <c r="C68" s="471" t="s">
        <v>1772</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1715</v>
      </c>
      <c r="B70" s="477" t="s">
        <v>1681</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1684</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1686</v>
      </c>
      <c r="B83" s="477" t="s">
        <v>1825</v>
      </c>
      <c r="C83" s="522" t="s">
        <v>1717</v>
      </c>
      <c r="D83" s="522" t="s">
        <v>1718</v>
      </c>
      <c r="E83" s="522" t="s">
        <v>1719</v>
      </c>
      <c r="F83" s="522" t="s">
        <v>1720</v>
      </c>
      <c r="G83" s="522" t="s">
        <v>1721</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1722</v>
      </c>
      <c r="C85" s="527" t="s">
        <v>1717</v>
      </c>
      <c r="D85" s="527" t="s">
        <v>1718</v>
      </c>
      <c r="E85" s="527" t="s">
        <v>1719</v>
      </c>
      <c r="F85" s="527" t="s">
        <v>1720</v>
      </c>
      <c r="G85" s="527" t="s">
        <v>1721</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1811</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1869</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1910</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1912</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1913</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42" priority="18" stopIfTrue="1" operator="containsText" text="超过">
      <formula>NOT(ISERROR(SEARCH("超过",F46)))</formula>
    </cfRule>
  </conditionalFormatting>
  <conditionalFormatting sqref="J48">
    <cfRule type="containsText" dxfId="41" priority="17" stopIfTrue="1" operator="containsText" text="超过">
      <formula>NOT(ISERROR(SEARCH("超过",J48)))</formula>
    </cfRule>
  </conditionalFormatting>
  <conditionalFormatting sqref="H48">
    <cfRule type="containsText" dxfId="40" priority="16" stopIfTrue="1" operator="containsText" text="超过">
      <formula>NOT(ISERROR(SEARCH("超过",H48)))</formula>
    </cfRule>
  </conditionalFormatting>
  <conditionalFormatting sqref="F48">
    <cfRule type="containsText" dxfId="39" priority="15" stopIfTrue="1" operator="containsText" text="超过">
      <formula>NOT(ISERROR(SEARCH("超过",F48)))</formula>
    </cfRule>
  </conditionalFormatting>
  <conditionalFormatting sqref="F47 H47 J47">
    <cfRule type="containsText" dxfId="38" priority="14" stopIfTrue="1" operator="containsText" text="超过">
      <formula>NOT(ISERROR(SEARCH("超过",F47)))</formula>
    </cfRule>
  </conditionalFormatting>
  <conditionalFormatting sqref="E46">
    <cfRule type="expression" dxfId="37" priority="13" stopIfTrue="1">
      <formula>$F$46="超过30%"</formula>
    </cfRule>
  </conditionalFormatting>
  <conditionalFormatting sqref="G48">
    <cfRule type="expression" dxfId="36" priority="12" stopIfTrue="1">
      <formula>$H$48="超过30%"</formula>
    </cfRule>
  </conditionalFormatting>
  <conditionalFormatting sqref="E48">
    <cfRule type="expression" dxfId="35" priority="10" stopIfTrue="1">
      <formula>$F$48="超过30%"</formula>
    </cfRule>
  </conditionalFormatting>
  <conditionalFormatting sqref="G46">
    <cfRule type="expression" dxfId="34" priority="9" stopIfTrue="1">
      <formula>$H$46="超过30%"</formula>
    </cfRule>
  </conditionalFormatting>
  <conditionalFormatting sqref="G47">
    <cfRule type="expression" dxfId="33" priority="8" stopIfTrue="1">
      <formula>$H$47="超过20%"</formula>
    </cfRule>
  </conditionalFormatting>
  <conditionalFormatting sqref="I46">
    <cfRule type="expression" dxfId="32" priority="7" stopIfTrue="1">
      <formula>$J$46="超过30%"</formula>
    </cfRule>
  </conditionalFormatting>
  <conditionalFormatting sqref="I47">
    <cfRule type="expression" dxfId="31" priority="6" stopIfTrue="1">
      <formula>$J$47="超过20%"</formula>
    </cfRule>
  </conditionalFormatting>
  <conditionalFormatting sqref="I48">
    <cfRule type="expression" dxfId="30" priority="5" stopIfTrue="1">
      <formula>$J$48="超过30%"</formula>
    </cfRule>
  </conditionalFormatting>
  <conditionalFormatting sqref="E47">
    <cfRule type="expression" dxfId="29" priority="53" stopIfTrue="1">
      <formula>#REF!+$F$47="超过20%"</formula>
    </cfRule>
  </conditionalFormatting>
  <conditionalFormatting sqref="F42">
    <cfRule type="expression" dxfId="28" priority="4">
      <formula>$D$42="简单平均"</formula>
    </cfRule>
  </conditionalFormatting>
  <conditionalFormatting sqref="H42">
    <cfRule type="expression" dxfId="27" priority="3">
      <formula>$D$42="简单平均"</formula>
    </cfRule>
  </conditionalFormatting>
  <conditionalFormatting sqref="J42">
    <cfRule type="expression" dxfId="26" priority="2">
      <formula>$D$42="简单平均"</formula>
    </cfRule>
  </conditionalFormatting>
  <conditionalFormatting sqref="F7:F40 H7:H40 J7:J40">
    <cfRule type="cellIs" dxfId="2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797" t="s">
        <v>2080</v>
      </c>
      <c r="D1" s="3798"/>
      <c r="E1" s="3798"/>
      <c r="F1" s="3798"/>
      <c r="G1" s="3798"/>
      <c r="H1" s="3798"/>
      <c r="I1" s="3798"/>
      <c r="J1" s="3798"/>
      <c r="K1" s="3798"/>
      <c r="L1" s="3798"/>
      <c r="M1" s="3798"/>
      <c r="N1" s="3798"/>
      <c r="O1" s="3798"/>
      <c r="P1" s="3798"/>
      <c r="Q1" s="3798"/>
      <c r="R1" s="3798"/>
      <c r="S1" s="3799"/>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2083</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2084</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2085</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2089</v>
      </c>
      <c r="B17" s="2148"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2091</v>
      </c>
      <c r="E19" s="1339"/>
      <c r="F19" s="1339"/>
      <c r="G19" s="1339"/>
      <c r="H19" s="1059"/>
      <c r="I19" s="159"/>
      <c r="J19" s="159"/>
      <c r="K19" s="159"/>
      <c r="L19" s="159"/>
      <c r="M19" s="159"/>
      <c r="N19" s="159"/>
      <c r="O19" s="159"/>
      <c r="P19" s="159"/>
      <c r="Q19" s="159"/>
      <c r="R19" s="718"/>
      <c r="S19" s="129"/>
    </row>
    <row r="20" spans="1:45" ht="16.5" thickBot="1">
      <c r="A20" s="662" t="s">
        <v>2092</v>
      </c>
      <c r="B20" s="294" t="e">
        <f ca="1">IF(D20="——",S22,S22-F20)</f>
        <v>#REF!</v>
      </c>
      <c r="C20" s="159"/>
      <c r="D20" s="2150"/>
      <c r="E20" s="1340"/>
      <c r="F20" s="983" t="e">
        <f ca="1">SUMIF(INDIRECT("'"&amp;H20&amp;"'"&amp;"!A:A"),"承租人权益价值",INDIRECT("'"&amp;H20&amp;"'"&amp;"!c:c"))</f>
        <v>#REF!</v>
      </c>
      <c r="G20" s="983" t="s">
        <v>2093</v>
      </c>
      <c r="H20" s="2151"/>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794" t="s">
        <v>27</v>
      </c>
      <c r="D22" s="3795"/>
      <c r="E22" s="3795"/>
      <c r="F22" s="3795"/>
      <c r="G22" s="3795"/>
      <c r="H22" s="3795"/>
      <c r="I22" s="3795"/>
      <c r="J22" s="3795"/>
      <c r="K22" s="3795"/>
      <c r="L22" s="3795"/>
      <c r="M22" s="3795"/>
      <c r="N22" s="3795"/>
      <c r="O22" s="3795"/>
      <c r="P22" s="3795"/>
      <c r="Q22" s="3796"/>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2077</v>
      </c>
      <c r="B1" s="2146"/>
      <c r="C1" s="2146"/>
      <c r="D1" s="2146"/>
      <c r="E1" s="2146"/>
      <c r="F1" s="2791"/>
      <c r="G1" s="2791"/>
      <c r="H1" s="2791"/>
      <c r="I1" s="2791"/>
      <c r="J1" s="2791"/>
      <c r="K1" s="2791"/>
      <c r="L1" s="2791"/>
      <c r="M1" s="2791"/>
      <c r="N1" s="2791"/>
      <c r="O1" s="2791"/>
      <c r="P1" s="2791"/>
    </row>
    <row r="2" spans="1:16" ht="15.75">
      <c r="A2" s="2144" t="s">
        <v>2069</v>
      </c>
      <c r="B2" s="2600">
        <f ca="1">SUMIF(B6:B13,"&lt;&gt;#ref!",B6:B13)</f>
        <v>48054</v>
      </c>
      <c r="C2" s="2144" t="s">
        <v>2070</v>
      </c>
      <c r="D2" s="2144" t="s">
        <v>2071</v>
      </c>
      <c r="E2" s="2610">
        <f ca="1">SUMIF(E6:E13,"&lt;&gt;#ref!",E6:E13)</f>
        <v>37564.170000000006</v>
      </c>
      <c r="F2" s="2791"/>
      <c r="G2" s="2791"/>
      <c r="H2" s="2791"/>
      <c r="I2" s="2791"/>
      <c r="J2" s="2791"/>
      <c r="K2" s="2791"/>
      <c r="L2" s="2791"/>
      <c r="M2" s="2791"/>
      <c r="N2" s="2791"/>
      <c r="O2" s="2791"/>
      <c r="P2" s="2791"/>
    </row>
    <row r="3" spans="1:16" ht="15.75">
      <c r="A3" s="2144" t="s">
        <v>2072</v>
      </c>
      <c r="B3" s="2600">
        <f ca="1">ROUND(B2*10000/E2,0)</f>
        <v>12793</v>
      </c>
      <c r="C3" s="2144" t="s">
        <v>2078</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2073</v>
      </c>
      <c r="B5" s="2608" t="s">
        <v>2074</v>
      </c>
      <c r="C5" s="2145"/>
      <c r="D5" s="2791"/>
      <c r="E5" s="2609" t="s">
        <v>2075</v>
      </c>
      <c r="F5" s="2791"/>
      <c r="G5" s="2791"/>
      <c r="H5" s="2791"/>
      <c r="I5" s="2791"/>
      <c r="J5" s="2791"/>
      <c r="K5" s="2791"/>
      <c r="L5" s="2791"/>
      <c r="M5" s="2791"/>
      <c r="N5" s="2791"/>
      <c r="O5" s="2791"/>
      <c r="P5" s="2791"/>
    </row>
    <row r="6" spans="1:16" ht="15.75">
      <c r="A6" s="2607" t="s">
        <v>2076</v>
      </c>
      <c r="B6" s="2600">
        <f ca="1">SUMIF(INDIRECT("'"&amp;A6&amp;"'"&amp;"!A:A"),"总价",INDIRECT("'"&amp;A6&amp;"'"&amp;"!B:B"))</f>
        <v>48054</v>
      </c>
      <c r="C6" s="2144" t="s">
        <v>2070</v>
      </c>
      <c r="D6" s="2791"/>
      <c r="E6" s="2610">
        <f ca="1">SUMIF(INDIRECT("'"&amp;A6&amp;"'"&amp;"!C:C"),"建筑面积",INDIRECT("'"&amp;A6&amp;"'"&amp;"!D:D"))</f>
        <v>37564.170000000006</v>
      </c>
      <c r="F6" s="2791"/>
      <c r="G6" s="2791"/>
      <c r="H6" s="2791"/>
      <c r="I6" s="2791"/>
      <c r="J6" s="2791"/>
      <c r="K6" s="2791"/>
      <c r="L6" s="2791"/>
      <c r="M6" s="2791"/>
      <c r="N6" s="2791"/>
      <c r="O6" s="2791"/>
      <c r="P6" s="2791"/>
    </row>
    <row r="7" spans="1:16" ht="15.75">
      <c r="A7" s="2607"/>
      <c r="B7" s="2600" t="e">
        <f ca="1">SUMIF(INDIRECT("'"&amp;A7&amp;"'"&amp;"!A:A"),"总价",INDIRECT("'"&amp;A7&amp;"'"&amp;"!B:B"))</f>
        <v>#REF!</v>
      </c>
      <c r="C7" s="2144" t="s">
        <v>2070</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4" t="s">
        <v>2070</v>
      </c>
      <c r="D8" s="2791"/>
      <c r="E8" s="2610" t="e">
        <f t="shared" ca="1" si="0"/>
        <v>#REF!</v>
      </c>
      <c r="F8" s="2791"/>
      <c r="G8" s="2791"/>
      <c r="H8" s="2791"/>
      <c r="I8" s="2791"/>
      <c r="J8" s="2791"/>
      <c r="K8" s="2791"/>
      <c r="L8" s="2791"/>
      <c r="M8" s="2791"/>
      <c r="N8" s="2791"/>
      <c r="O8" s="2791"/>
      <c r="P8" s="2791"/>
    </row>
    <row r="9" spans="1:16" ht="15.75">
      <c r="A9" s="2607"/>
      <c r="B9" s="2600" t="e">
        <f t="shared" ca="1" si="1"/>
        <v>#REF!</v>
      </c>
      <c r="C9" s="2144" t="s">
        <v>2070</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4" t="s">
        <v>2070</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4" t="s">
        <v>2070</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4" t="s">
        <v>2070</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4" t="s">
        <v>2070</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D57" sqref="D57"/>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37564.170000000006</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1" t="s">
        <v>1925</v>
      </c>
      <c r="S1" s="1211" t="s">
        <v>1926</v>
      </c>
      <c r="T1" s="1211" t="s">
        <v>1927</v>
      </c>
      <c r="U1" s="1211" t="s">
        <v>1928</v>
      </c>
      <c r="V1" s="1211" t="s">
        <v>1929</v>
      </c>
      <c r="W1" s="1215"/>
      <c r="X1" s="1215"/>
      <c r="Y1" s="1215"/>
      <c r="Z1" s="1215"/>
      <c r="AA1" s="1215"/>
      <c r="AB1" s="1215"/>
      <c r="AC1" s="1216"/>
      <c r="AD1" s="1217"/>
      <c r="AE1" s="1217"/>
      <c r="AF1" s="1217"/>
      <c r="AG1" s="1217"/>
      <c r="AH1" s="1217"/>
      <c r="AI1" s="1217"/>
      <c r="AJ1" s="1218"/>
    </row>
    <row r="2" spans="1:36" ht="15.75">
      <c r="A2" s="201" t="s">
        <v>1930</v>
      </c>
      <c r="B2" s="204">
        <f>C30</f>
        <v>48054</v>
      </c>
      <c r="C2" s="1998" t="s">
        <v>1931</v>
      </c>
      <c r="D2" s="1999" t="s">
        <v>1932</v>
      </c>
      <c r="E2" s="3420" t="s">
        <v>669</v>
      </c>
      <c r="F2" s="1999" t="s">
        <v>1933</v>
      </c>
      <c r="G2" s="2000" t="str">
        <f>IF(E2="商业",项目基本情况!B37,IF(E2="办公",项目基本情况!C37,IF(E2="住宅",项目基本情况!D37,IF(E2="工业",项目基本情况!E37,项目基本情况!F37))))</f>
        <v>六级</v>
      </c>
      <c r="H2" s="1999" t="s">
        <v>1934</v>
      </c>
      <c r="I2" s="2000" t="str">
        <f>IF(E2="商业",项目基本情况!B38,IF(E2="办公",项目基本情况!C38,IF(E2="住宅",项目基本情况!D38,IF(E2="工业",项目基本情况!E38,项目基本情况!F38))))</f>
        <v>Ⅵ-兴1</v>
      </c>
      <c r="J2" s="2001"/>
      <c r="K2" s="1119"/>
      <c r="L2" s="2002" t="s">
        <v>1935</v>
      </c>
      <c r="M2" s="864">
        <f>SUMPRODUCT((区片价!B10:B29=I2)*(区片价!C3:G3=E2)*(区片价!C10:G29))</f>
        <v>0</v>
      </c>
      <c r="N2" s="866">
        <f>SUMPRODUCT((因素修正幅度!B10:B29=I2)*(因素修正幅度!C3:G3=E2)*(因素修正幅度!C10:G29))</f>
        <v>0</v>
      </c>
      <c r="O2" s="1119"/>
      <c r="P2" s="1119"/>
      <c r="Q2" s="1119"/>
      <c r="R2" s="1211">
        <v>1</v>
      </c>
      <c r="S2" s="3359">
        <f>ROUND(SUMPRODUCT((B106:B110=R2)*(C105:N105=G2)*(C106:N110)),4)</f>
        <v>1.5019</v>
      </c>
      <c r="T2" s="3359">
        <f t="shared" ref="T2:T16" si="0">ROUND($C$5*$C$22*$C$23*$C$24*S2*$C$28,0)</f>
        <v>15964</v>
      </c>
      <c r="U2" s="1212">
        <f>面积清单!C20</f>
        <v>13366.61</v>
      </c>
      <c r="V2" s="3359">
        <f>ROUND(T2*U2/10000,0)</f>
        <v>21338</v>
      </c>
      <c r="W2" s="1215"/>
      <c r="X2" s="1215"/>
      <c r="Y2" s="1215"/>
      <c r="Z2" s="1215"/>
      <c r="AA2" s="1215"/>
      <c r="AB2" s="1215"/>
      <c r="AC2" s="1216"/>
      <c r="AD2" s="1217"/>
      <c r="AE2" s="1217"/>
      <c r="AF2" s="1217"/>
      <c r="AG2" s="1217"/>
      <c r="AH2" s="1217"/>
      <c r="AI2" s="1217"/>
      <c r="AJ2" s="1218"/>
    </row>
    <row r="3" spans="1:36" ht="15.75">
      <c r="A3" s="203" t="s">
        <v>1936</v>
      </c>
      <c r="B3" s="204">
        <f>ROUND(B2*10000/D1,0)</f>
        <v>12793</v>
      </c>
      <c r="C3" s="1998" t="s">
        <v>1937</v>
      </c>
      <c r="D3" s="1999" t="s">
        <v>1938</v>
      </c>
      <c r="E3" s="3418" t="s">
        <v>2428</v>
      </c>
      <c r="F3" s="2003" t="s">
        <v>3484</v>
      </c>
      <c r="G3" s="752">
        <f>IF(F3="宗地容积率",'数据-汇总表'!I4,IF(F3="估价对象容积率",'数据-汇总表'!I6,'数据-汇总表'!I7))</f>
        <v>3</v>
      </c>
      <c r="H3" s="170" t="s">
        <v>1939</v>
      </c>
      <c r="I3" s="775"/>
      <c r="J3" s="2001" t="s">
        <v>1940</v>
      </c>
      <c r="K3" s="1119"/>
      <c r="L3" s="2002" t="s">
        <v>1941</v>
      </c>
      <c r="M3" s="864">
        <f>SUMPRODUCT((区片价!B30:B54=I2)*(区片价!C3:G3=E2)*(区片价!C30:G54))</f>
        <v>0</v>
      </c>
      <c r="N3" s="866">
        <f>SUMPRODUCT((因素修正幅度!B30:B54=I2)*(因素修正幅度!C3:G3=E2)*(因素修正幅度!C30:G54))</f>
        <v>0</v>
      </c>
      <c r="O3" s="1119"/>
      <c r="P3" s="1119"/>
      <c r="Q3" s="1119"/>
      <c r="R3" s="1211">
        <v>2</v>
      </c>
      <c r="S3" s="3359">
        <f>ROUND(SUMPRODUCT((B106:B110=R3)*(C105:N105=G2)*(C106:N110)),4)</f>
        <v>1.1838</v>
      </c>
      <c r="T3" s="3359">
        <f t="shared" si="0"/>
        <v>12583</v>
      </c>
      <c r="U3" s="1212">
        <f>面积清单!C21+面积清单!C22</f>
        <v>13473.099999999999</v>
      </c>
      <c r="V3" s="3359">
        <f t="shared" ref="V3:V16" si="1">ROUND(T3*U3/10000,0)</f>
        <v>16953</v>
      </c>
      <c r="W3" s="1215"/>
      <c r="X3" s="1215"/>
      <c r="Y3" s="1215"/>
      <c r="Z3" s="1215"/>
      <c r="AA3" s="1215"/>
      <c r="AB3" s="1215"/>
      <c r="AC3" s="1216"/>
      <c r="AD3" s="1217"/>
      <c r="AE3" s="1217"/>
      <c r="AF3" s="1217"/>
      <c r="AG3" s="1217"/>
      <c r="AH3" s="1217"/>
      <c r="AI3" s="1217"/>
      <c r="AJ3" s="1218"/>
    </row>
    <row r="4" spans="1:36" ht="15.75">
      <c r="A4" s="3807"/>
      <c r="B4" s="3808"/>
      <c r="C4" s="3808"/>
      <c r="D4" s="3809"/>
      <c r="E4" s="3809"/>
      <c r="F4" s="3809"/>
      <c r="G4" s="3809"/>
      <c r="H4" s="3809"/>
      <c r="I4" s="3809"/>
      <c r="J4" s="3810"/>
      <c r="K4" s="1119"/>
      <c r="L4" s="2002" t="s">
        <v>1942</v>
      </c>
      <c r="M4" s="864">
        <f>SUMPRODUCT((区片价!B55:B86=I2)*(区片价!C3:G3=E2)*(区片价!C55:G86))</f>
        <v>0</v>
      </c>
      <c r="N4" s="866">
        <f>SUMPRODUCT((因素修正幅度!B55:B86=I2)*(因素修正幅度!C3:G3=E2)*(因素修正幅度!C55:G86))</f>
        <v>0</v>
      </c>
      <c r="O4" s="1119"/>
      <c r="P4" s="1119"/>
      <c r="Q4" s="1119"/>
      <c r="R4" s="1211">
        <v>3</v>
      </c>
      <c r="S4" s="3359">
        <f>ROUND(SUMPRODUCT((B106:B110=R4)*(C105:N105=G2)*(C106:N110)),4)</f>
        <v>1.0004999999999999</v>
      </c>
      <c r="T4" s="3359">
        <f t="shared" si="0"/>
        <v>10635</v>
      </c>
      <c r="U4" s="1212">
        <f>面积清单!C23</f>
        <v>9180.4500000000007</v>
      </c>
      <c r="V4" s="3359">
        <f t="shared" si="1"/>
        <v>9763</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1943</v>
      </c>
      <c r="C5" s="753">
        <f>ROUND(IF(E2="商业",C6*C7*C17+C20,(IF(E2="住宅",C6*C13*C17+C20,IF(E2="办公",C6*C12*C17+C20,C6+C20)))),0)</f>
        <v>11180</v>
      </c>
      <c r="D5" s="1338">
        <f>ROUND(C6*C17+C20,0)</f>
        <v>11180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1">
        <v>4</v>
      </c>
      <c r="S5" s="3359">
        <f>ROUND(SUMPRODUCT((B106:B110=R5)*(C105:N105=G2)*(C106:N110)),4)</f>
        <v>0.88239999999999996</v>
      </c>
      <c r="T5" s="3359">
        <f t="shared" si="0"/>
        <v>9379</v>
      </c>
      <c r="U5" s="1212"/>
      <c r="V5" s="3359">
        <f t="shared" si="1"/>
        <v>0</v>
      </c>
      <c r="W5" s="1215"/>
      <c r="X5" s="1215"/>
      <c r="Y5" s="1215"/>
      <c r="Z5" s="1215"/>
      <c r="AA5" s="1215"/>
      <c r="AB5" s="1215"/>
      <c r="AC5" s="2010"/>
      <c r="AD5" s="2011"/>
      <c r="AE5" s="2011"/>
      <c r="AF5" s="2011"/>
      <c r="AG5" s="2011"/>
      <c r="AH5" s="2011"/>
      <c r="AI5" s="2011"/>
      <c r="AJ5" s="2012"/>
    </row>
    <row r="6" spans="1:36" ht="15.75" thickBot="1">
      <c r="A6" s="2014" t="s">
        <v>1945</v>
      </c>
      <c r="B6" s="2015" t="s">
        <v>1946</v>
      </c>
      <c r="C6" s="754">
        <f>SUMIF(L1:L12,G2,M1:M12)</f>
        <v>11180</v>
      </c>
      <c r="D6" s="2016"/>
      <c r="E6" s="2017"/>
      <c r="F6" s="2017"/>
      <c r="G6" s="2018"/>
      <c r="H6" s="2018"/>
      <c r="I6" s="2018"/>
      <c r="J6" s="2019"/>
      <c r="K6" s="1383"/>
      <c r="L6" s="2002" t="s">
        <v>1947</v>
      </c>
      <c r="M6" s="864">
        <f>SUMPRODUCT((区片价!B127:B189=I2)*(区片价!C3:G3=E2)*(区片价!C127:G189))</f>
        <v>11180</v>
      </c>
      <c r="N6" s="866">
        <f>SUMPRODUCT((因素修正幅度!B127:B189=I2)*(因素修正幅度!C3:G3=E2)*(因素修正幅度!C127:G189))</f>
        <v>0.13</v>
      </c>
      <c r="O6" s="1119"/>
      <c r="P6" s="1119"/>
      <c r="Q6" s="1119"/>
      <c r="R6" s="1211">
        <v>5</v>
      </c>
      <c r="S6" s="3359">
        <f>ROUND(SUMPRODUCT((B106:B110=R6)*(C105:N105=G2)*(C106:N110)),4)</f>
        <v>0.84799999999999998</v>
      </c>
      <c r="T6" s="3359">
        <f t="shared" si="0"/>
        <v>9014</v>
      </c>
      <c r="U6" s="1212"/>
      <c r="V6" s="3359">
        <f t="shared" si="1"/>
        <v>0</v>
      </c>
      <c r="W6" s="1215"/>
      <c r="X6" s="1215"/>
      <c r="Y6" s="1215"/>
      <c r="Z6" s="1215"/>
      <c r="AA6" s="1215"/>
      <c r="AB6" s="1215"/>
      <c r="AC6" s="2010"/>
      <c r="AD6" s="2011"/>
      <c r="AE6" s="2011"/>
      <c r="AF6" s="2011"/>
      <c r="AG6" s="2011"/>
      <c r="AH6" s="2011"/>
      <c r="AI6" s="2011"/>
      <c r="AJ6" s="2012"/>
    </row>
    <row r="7" spans="1:36" ht="24.75" thickBot="1">
      <c r="A7" s="3302" t="s">
        <v>3226</v>
      </c>
      <c r="B7" s="2020" t="s">
        <v>1948</v>
      </c>
      <c r="C7" s="755">
        <f>IF(C8="不临65条商业街",1,ROUND(1+(1.6*E8+1.2*E9+0.8*E10+0.4*E11)*C9,4))</f>
        <v>1</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1">
        <v>6</v>
      </c>
      <c r="S7" s="3417"/>
      <c r="T7" s="3359">
        <f t="shared" si="0"/>
        <v>0</v>
      </c>
      <c r="U7" s="1212"/>
      <c r="V7" s="3359">
        <f t="shared" si="1"/>
        <v>0</v>
      </c>
      <c r="W7" s="1357" t="s">
        <v>1951</v>
      </c>
      <c r="X7" s="1213" t="str">
        <f>G2</f>
        <v>六级</v>
      </c>
      <c r="Y7" s="1213" t="s">
        <v>1952</v>
      </c>
      <c r="Z7" s="1214">
        <f>G3</f>
        <v>3</v>
      </c>
      <c r="AA7" s="1215"/>
      <c r="AB7" s="1215"/>
      <c r="AC7" s="1216"/>
      <c r="AD7" s="1217"/>
      <c r="AE7" s="1217"/>
      <c r="AF7" s="1217"/>
      <c r="AG7" s="1217"/>
      <c r="AH7" s="1217"/>
      <c r="AI7" s="1217"/>
      <c r="AJ7" s="1218"/>
    </row>
    <row r="8" spans="1:36" ht="25.5">
      <c r="A8" s="3297"/>
      <c r="B8" s="170" t="s">
        <v>1953</v>
      </c>
      <c r="C8" s="2025" t="s">
        <v>3485</v>
      </c>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1">
        <v>7</v>
      </c>
      <c r="S8" s="1212"/>
      <c r="T8" s="3359">
        <f t="shared" si="0"/>
        <v>0</v>
      </c>
      <c r="U8" s="1212"/>
      <c r="V8" s="3359">
        <f t="shared" si="1"/>
        <v>0</v>
      </c>
      <c r="W8" s="3804" t="s">
        <v>1956</v>
      </c>
      <c r="X8" s="3805"/>
      <c r="Y8" s="1219" t="s">
        <v>1957</v>
      </c>
      <c r="Z8" s="1219" t="s">
        <v>1958</v>
      </c>
      <c r="AA8" s="1219" t="s">
        <v>1959</v>
      </c>
      <c r="AB8" s="1219" t="s">
        <v>1960</v>
      </c>
      <c r="AC8" s="1219" t="s">
        <v>1961</v>
      </c>
      <c r="AD8" s="1219" t="s">
        <v>1962</v>
      </c>
      <c r="AE8" s="1219" t="s">
        <v>1963</v>
      </c>
      <c r="AF8" s="1219" t="s">
        <v>1964</v>
      </c>
      <c r="AG8" s="1219" t="s">
        <v>1965</v>
      </c>
      <c r="AH8" s="1219" t="s">
        <v>1966</v>
      </c>
      <c r="AI8" s="1219" t="s">
        <v>1967</v>
      </c>
      <c r="AJ8" s="1219" t="s">
        <v>1968</v>
      </c>
    </row>
    <row r="9" spans="1:36" ht="15">
      <c r="A9" s="3297"/>
      <c r="B9" s="170" t="s">
        <v>1969</v>
      </c>
      <c r="C9" s="758">
        <f>SUMIF(修正!C71:C138,C8,修正!E71:E138)</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1">
        <v>8</v>
      </c>
      <c r="S9" s="1212"/>
      <c r="T9" s="3359">
        <f t="shared" si="0"/>
        <v>0</v>
      </c>
      <c r="U9" s="1212"/>
      <c r="V9" s="3359">
        <f t="shared" si="1"/>
        <v>0</v>
      </c>
      <c r="W9" s="3806"/>
      <c r="X9" s="3360" t="s">
        <v>3257</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1972</v>
      </c>
      <c r="C10" s="171">
        <f>SUMIF(修正!C71:C138,C8,修正!F71:F138)</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1">
        <v>9</v>
      </c>
      <c r="S10" s="1212"/>
      <c r="T10" s="3359">
        <f t="shared" si="0"/>
        <v>0</v>
      </c>
      <c r="U10" s="1212"/>
      <c r="V10" s="3359">
        <f t="shared" si="1"/>
        <v>0</v>
      </c>
      <c r="W10" s="3806"/>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1">
        <v>10</v>
      </c>
      <c r="S11" s="1212"/>
      <c r="T11" s="3359">
        <f t="shared" si="0"/>
        <v>0</v>
      </c>
      <c r="U11" s="1212"/>
      <c r="V11" s="3359">
        <f t="shared" si="1"/>
        <v>0</v>
      </c>
      <c r="W11" s="1215"/>
      <c r="X11" s="1215"/>
      <c r="Y11" s="1215"/>
      <c r="Z11" s="1215"/>
      <c r="AA11" s="1215"/>
      <c r="AB11" s="1215"/>
      <c r="AC11" s="1216"/>
      <c r="AD11" s="2787"/>
      <c r="AE11" s="2787"/>
      <c r="AF11" s="2787"/>
      <c r="AG11" s="2787"/>
      <c r="AH11" s="2787"/>
      <c r="AI11" s="2787"/>
      <c r="AJ11" s="2788"/>
    </row>
    <row r="12" spans="1:36" ht="25.5" thickBot="1">
      <c r="A12" s="3302" t="s">
        <v>3227</v>
      </c>
      <c r="B12" s="3303" t="s">
        <v>3228</v>
      </c>
      <c r="C12" s="3304"/>
      <c r="D12" s="3305" t="s">
        <v>3229</v>
      </c>
      <c r="E12" s="3306" t="s">
        <v>3230</v>
      </c>
      <c r="F12" s="3307"/>
      <c r="G12" s="3308"/>
      <c r="H12" s="3308"/>
      <c r="I12" s="3308"/>
      <c r="J12" s="3309"/>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1">
        <v>11</v>
      </c>
      <c r="S12" s="1212"/>
      <c r="T12" s="3359">
        <f t="shared" si="0"/>
        <v>0</v>
      </c>
      <c r="U12" s="1212"/>
      <c r="V12" s="3359">
        <f t="shared" si="1"/>
        <v>0</v>
      </c>
      <c r="W12" s="1215"/>
      <c r="X12" s="1215"/>
      <c r="Y12" s="1215"/>
      <c r="Z12" s="1215"/>
      <c r="AA12" s="1215"/>
      <c r="AB12" s="1215"/>
      <c r="AC12" s="1216"/>
      <c r="AD12" s="2787"/>
      <c r="AE12" s="2787"/>
      <c r="AF12" s="2787"/>
      <c r="AG12" s="2787"/>
      <c r="AH12" s="2787"/>
      <c r="AI12" s="2787"/>
      <c r="AJ12" s="2788"/>
    </row>
    <row r="13" spans="1:36" ht="15.75" thickBot="1">
      <c r="A13" s="3302" t="s">
        <v>3231</v>
      </c>
      <c r="B13" s="2033" t="s">
        <v>1978</v>
      </c>
      <c r="C13" s="755">
        <f>ROUND(C16*D16*E16*F16*G16*H16*I16*J16,4)</f>
        <v>0</v>
      </c>
      <c r="D13" s="2034" t="s">
        <v>1979</v>
      </c>
      <c r="E13" s="2035"/>
      <c r="F13" s="2035"/>
      <c r="G13" s="2036"/>
      <c r="H13" s="2036"/>
      <c r="I13" s="2036"/>
      <c r="J13" s="2037"/>
      <c r="K13" s="1119"/>
      <c r="L13" s="3298"/>
      <c r="M13" s="3299"/>
      <c r="N13" s="3300"/>
      <c r="O13" s="1119"/>
      <c r="P13" s="1119"/>
      <c r="Q13" s="1119"/>
      <c r="R13" s="1211">
        <v>12</v>
      </c>
      <c r="S13" s="1212"/>
      <c r="T13" s="3359">
        <f t="shared" si="0"/>
        <v>0</v>
      </c>
      <c r="U13" s="1212"/>
      <c r="V13" s="3359">
        <f t="shared" si="1"/>
        <v>0</v>
      </c>
      <c r="W13" s="1215"/>
      <c r="X13" s="1215"/>
      <c r="Y13" s="1215"/>
      <c r="Z13" s="1215"/>
      <c r="AA13" s="1215"/>
      <c r="AB13" s="1215"/>
      <c r="AC13" s="1216"/>
      <c r="AD13" s="2787"/>
      <c r="AE13" s="2787"/>
      <c r="AF13" s="2787"/>
      <c r="AG13" s="2787"/>
      <c r="AH13" s="2787"/>
      <c r="AI13" s="2787"/>
      <c r="AJ13" s="2788"/>
    </row>
    <row r="14" spans="1:36" ht="15">
      <c r="A14" s="3296"/>
      <c r="B14" s="2039" t="s">
        <v>1981</v>
      </c>
      <c r="C14" s="2040" t="s">
        <v>1982</v>
      </c>
      <c r="D14" s="1349" t="s">
        <v>1983</v>
      </c>
      <c r="E14" s="27" t="s">
        <v>1984</v>
      </c>
      <c r="F14" s="3310" t="s">
        <v>3232</v>
      </c>
      <c r="G14" s="3310" t="s">
        <v>3232</v>
      </c>
      <c r="H14" s="3310" t="s">
        <v>3232</v>
      </c>
      <c r="I14" s="3310" t="s">
        <v>3232</v>
      </c>
      <c r="J14" s="3310" t="s">
        <v>3232</v>
      </c>
      <c r="K14" s="1119"/>
      <c r="L14" s="1119"/>
      <c r="M14" s="1119"/>
      <c r="N14" s="1119"/>
      <c r="O14" s="1119"/>
      <c r="P14" s="1119"/>
      <c r="Q14" s="1119"/>
      <c r="R14" s="1211">
        <v>13</v>
      </c>
      <c r="S14" s="1212"/>
      <c r="T14" s="3359">
        <f t="shared" si="0"/>
        <v>0</v>
      </c>
      <c r="U14" s="1212"/>
      <c r="V14" s="3359">
        <f t="shared" si="1"/>
        <v>0</v>
      </c>
      <c r="W14" s="1215"/>
      <c r="X14" s="1215"/>
      <c r="Y14" s="1215"/>
      <c r="Z14" s="1215"/>
      <c r="AA14" s="1215"/>
      <c r="AB14" s="1215"/>
      <c r="AC14" s="1216"/>
      <c r="AD14" s="2787"/>
      <c r="AE14" s="2787"/>
      <c r="AF14" s="2787"/>
      <c r="AG14" s="2787"/>
      <c r="AH14" s="2787"/>
      <c r="AI14" s="2787"/>
      <c r="AJ14" s="2788"/>
    </row>
    <row r="15" spans="1:36" ht="15">
      <c r="A15" s="3296"/>
      <c r="B15" s="2041"/>
      <c r="C15" s="2042"/>
      <c r="D15" s="2043"/>
      <c r="E15" s="2044"/>
      <c r="F15" s="3311" t="s">
        <v>3233</v>
      </c>
      <c r="G15" s="3312"/>
      <c r="H15" s="3313"/>
      <c r="I15" s="3314"/>
      <c r="J15" s="3315"/>
      <c r="K15" s="1119"/>
      <c r="L15" s="1119"/>
      <c r="M15" s="1119"/>
      <c r="N15" s="1119"/>
      <c r="O15" s="1119"/>
      <c r="P15" s="1119"/>
      <c r="Q15" s="1119"/>
      <c r="R15" s="1211">
        <v>14</v>
      </c>
      <c r="S15" s="1212"/>
      <c r="T15" s="3359">
        <f t="shared" si="0"/>
        <v>0</v>
      </c>
      <c r="U15" s="1212"/>
      <c r="V15" s="3359">
        <f t="shared" si="1"/>
        <v>0</v>
      </c>
      <c r="W15" s="1215"/>
      <c r="X15" s="1215"/>
      <c r="Y15" s="1215"/>
      <c r="Z15" s="1215"/>
      <c r="AA15" s="1215"/>
      <c r="AB15" s="1215"/>
      <c r="AC15" s="1216"/>
      <c r="AD15" s="2787"/>
      <c r="AE15" s="2787"/>
      <c r="AF15" s="2787"/>
      <c r="AG15" s="2787"/>
      <c r="AH15" s="2787"/>
      <c r="AI15" s="2787"/>
      <c r="AJ15" s="2788"/>
    </row>
    <row r="16" spans="1:36" ht="15.75" thickBot="1">
      <c r="A16" s="3296"/>
      <c r="B16" s="3318" t="s">
        <v>1985</v>
      </c>
      <c r="C16" s="3316"/>
      <c r="D16" s="3316"/>
      <c r="E16" s="3316"/>
      <c r="F16" s="3316">
        <v>1</v>
      </c>
      <c r="G16" s="3316">
        <v>1</v>
      </c>
      <c r="H16" s="3316">
        <v>1</v>
      </c>
      <c r="I16" s="3316">
        <v>1</v>
      </c>
      <c r="J16" s="3317">
        <v>1</v>
      </c>
      <c r="K16" s="1119"/>
      <c r="L16" s="1996"/>
      <c r="M16" s="1996"/>
      <c r="N16" s="1996"/>
      <c r="O16" s="1996"/>
      <c r="P16" s="1996"/>
      <c r="Q16" s="1119"/>
      <c r="R16" s="1211">
        <v>15</v>
      </c>
      <c r="S16" s="1212"/>
      <c r="T16" s="3359">
        <f t="shared" si="0"/>
        <v>0</v>
      </c>
      <c r="U16" s="1212"/>
      <c r="V16" s="3359">
        <f t="shared" si="1"/>
        <v>0</v>
      </c>
      <c r="W16" s="1215"/>
      <c r="X16" s="1215"/>
      <c r="Y16" s="1215"/>
      <c r="Z16" s="1215"/>
      <c r="AA16" s="1215"/>
      <c r="AB16" s="1215"/>
      <c r="AC16" s="1216"/>
      <c r="AD16" s="2787"/>
      <c r="AE16" s="2787"/>
      <c r="AF16" s="2787"/>
      <c r="AG16" s="2787"/>
      <c r="AH16" s="2787"/>
      <c r="AI16" s="2787"/>
      <c r="AJ16" s="2788"/>
    </row>
    <row r="17" spans="1:37">
      <c r="A17" s="3328" t="s">
        <v>3234</v>
      </c>
      <c r="B17" s="3319" t="s">
        <v>3235</v>
      </c>
      <c r="C17" s="3329">
        <f>ROUND(IF(OR(E2="工业",E2="公共服务"),1,IF(AND(E18=0,E19=0),1,IF(AND(E18=J24,E19=G19),0.8,IF(E19=0,1+E17*(-0.2),1+E17*G17*(-0.2))))),4)</f>
        <v>1</v>
      </c>
      <c r="D17" s="3320" t="s">
        <v>3236</v>
      </c>
      <c r="E17" s="3329">
        <f>ROUND(G18/I18,2)</f>
        <v>0</v>
      </c>
      <c r="F17" s="3320" t="s">
        <v>3239</v>
      </c>
      <c r="G17" s="3329" t="e">
        <f>ROUND(E19/G19,2)</f>
        <v>#DIV/0!</v>
      </c>
      <c r="H17" s="3329"/>
      <c r="I17" s="3329"/>
      <c r="J17" s="3330"/>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1"/>
      <c r="B18" s="3008"/>
      <c r="C18" s="3326"/>
      <c r="D18" s="3321" t="s">
        <v>3237</v>
      </c>
      <c r="E18" s="3327"/>
      <c r="F18" s="3322" t="s">
        <v>3240</v>
      </c>
      <c r="G18" s="3326">
        <f>ROUND(1-(1/(POWER(1+G24,E18))),4)</f>
        <v>0</v>
      </c>
      <c r="H18" s="3322" t="s">
        <v>3242</v>
      </c>
      <c r="I18" s="3326">
        <f>ROUND(1-(1/(POWER(1+G24,J24))),4)</f>
        <v>0.88249999999999995</v>
      </c>
      <c r="J18" s="3332"/>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6"/>
    </row>
    <row r="19" spans="1:37" s="2013" customFormat="1" ht="15" thickBot="1">
      <c r="A19" s="3333"/>
      <c r="B19" s="3334"/>
      <c r="C19" s="3335"/>
      <c r="D19" s="3335" t="s">
        <v>3238</v>
      </c>
      <c r="E19" s="3336"/>
      <c r="F19" s="3337" t="s">
        <v>3241</v>
      </c>
      <c r="G19" s="3336"/>
      <c r="H19" s="3335"/>
      <c r="I19" s="3335"/>
      <c r="J19" s="3338"/>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9"/>
      <c r="AH19" s="2140"/>
      <c r="AI19" s="2790"/>
      <c r="AJ19" s="2790"/>
      <c r="AK19" s="2056"/>
    </row>
    <row r="20" spans="1:37" s="2013" customFormat="1" ht="14.25">
      <c r="A20" s="3811" t="s">
        <v>3243</v>
      </c>
      <c r="B20" s="167" t="s">
        <v>1990</v>
      </c>
      <c r="C20" s="3323">
        <f>ROUND(IF(F21="与级别开发程度一致",0,(G21-E21)/C21),0)</f>
        <v>0</v>
      </c>
      <c r="D20" s="3339" t="s">
        <v>1994</v>
      </c>
      <c r="E20" s="3340"/>
      <c r="F20" s="3817" t="s">
        <v>1991</v>
      </c>
      <c r="G20" s="3818"/>
      <c r="H20" s="3324"/>
      <c r="I20" s="3324"/>
      <c r="J20" s="3325"/>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3" customFormat="1" ht="26.25" thickBot="1">
      <c r="A21" s="3812"/>
      <c r="B21" s="2163" t="s">
        <v>1993</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3486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3" customFormat="1" ht="15.75" thickBot="1">
      <c r="A22" s="2157" t="s">
        <v>363</v>
      </c>
      <c r="B22" s="2158" t="s">
        <v>1996</v>
      </c>
      <c r="C22" s="2159">
        <f>SUMIF(修正!C20:C51,E3,修正!E20:E51)</f>
        <v>1</v>
      </c>
      <c r="D22" s="2160"/>
      <c r="E22" s="2161"/>
      <c r="F22" s="2161"/>
      <c r="G22" s="2161"/>
      <c r="H22" s="2161"/>
      <c r="I22" s="2161"/>
      <c r="J22" s="2162"/>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49" t="s">
        <v>364</v>
      </c>
      <c r="B23" s="2050" t="s">
        <v>1997</v>
      </c>
      <c r="C23" s="760">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1.0498000000000001</v>
      </c>
      <c r="D23" s="2053" t="s">
        <v>1998</v>
      </c>
      <c r="E23" s="761">
        <v>44197</v>
      </c>
      <c r="F23" s="2053" t="s">
        <v>1999</v>
      </c>
      <c r="G23" s="762">
        <f>'数据-取费表'!B2</f>
        <v>45526</v>
      </c>
      <c r="H23" s="3341" t="s">
        <v>3245</v>
      </c>
      <c r="I23" s="3342" t="str">
        <f>IF(H23="季度增幅（自定义）",SUMIF(N25:N28,E2,O25:O28),"")</f>
        <v/>
      </c>
      <c r="J23" s="3444" t="s">
        <v>3244</v>
      </c>
      <c r="K23" s="1125"/>
      <c r="L23" s="2054" t="s">
        <v>2000</v>
      </c>
      <c r="M23" s="1327">
        <f>ROUND(SUMIF(地价!B2:G2,E2,地价!B16:G16),0)</f>
        <v>350</v>
      </c>
      <c r="N23" s="2055" t="s">
        <v>2001</v>
      </c>
      <c r="O23" s="763">
        <f>ROUNDDOWN(DATEDIF(E23,G23,"M")/3,0)</f>
        <v>14</v>
      </c>
      <c r="P23" s="1122"/>
      <c r="Q23" s="2786"/>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0.84640000000000004</v>
      </c>
      <c r="D24" s="2059" t="s">
        <v>2003</v>
      </c>
      <c r="E24" s="1334">
        <f>存贷款利率!E26/100</f>
        <v>4.3499999999999997E-2</v>
      </c>
      <c r="F24" s="2059" t="s">
        <v>1995</v>
      </c>
      <c r="G24" s="768">
        <f>SUMIF(M30:Q30,E2,M33:Q33)</f>
        <v>5.5E-2</v>
      </c>
      <c r="H24" s="2059" t="s">
        <v>2004</v>
      </c>
      <c r="I24" s="769">
        <f>SUMIF('数据-取费表'!C6:C15,E2,'数据-取费表'!F6:F15)/COUNTIF('数据-取费表'!C6:C15,E2)</f>
        <v>25.67</v>
      </c>
      <c r="J24" s="770">
        <f>IF(E2="住宅",70,IF(E2="商业",40,50))</f>
        <v>40</v>
      </c>
      <c r="K24" s="1125"/>
      <c r="L24" s="2060" t="s">
        <v>2005</v>
      </c>
      <c r="M24" s="1328">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4" t="s">
        <v>366</v>
      </c>
      <c r="B25" s="2065" t="s">
        <v>3581</v>
      </c>
      <c r="C25" s="771">
        <f>IF(B25="容积率修正",IF(G3&lt;10,D26,J26),C27)</f>
        <v>0</v>
      </c>
      <c r="D25" s="2066"/>
      <c r="E25" s="2066"/>
      <c r="F25" s="2066"/>
      <c r="G25" s="2066"/>
      <c r="H25" s="2066"/>
      <c r="I25" s="2066"/>
      <c r="J25" s="2067"/>
      <c r="K25" s="1125"/>
      <c r="L25" s="2786"/>
      <c r="M25" s="2786"/>
      <c r="N25" s="2068" t="s">
        <v>2009</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3" t="s">
        <v>3246</v>
      </c>
      <c r="D26" s="1351">
        <f>IF(E26=G26,F26,IF(G3&lt;10,ROUND(F26+(H26-F26)*(G3-E26)/(G26-E26),4),"——"))</f>
        <v>0.97299999999999998</v>
      </c>
      <c r="E26" s="752">
        <f>ROUNDDOWN(G3,1)</f>
        <v>3</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52">
        <f>ROUNDUP(G3,1)</f>
        <v>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0.97299999999999998</v>
      </c>
      <c r="I26" s="3343" t="s">
        <v>3247</v>
      </c>
      <c r="J26" s="772" t="str">
        <f>IF(G3&gt;=10,D115,"——")</f>
        <v>——</v>
      </c>
      <c r="K26" s="1125"/>
      <c r="L26" s="2786"/>
      <c r="M26" s="2786"/>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0</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1.07</v>
      </c>
      <c r="D28" s="2051"/>
      <c r="E28" s="2076"/>
      <c r="F28" s="2076"/>
      <c r="G28" s="2076"/>
      <c r="H28" s="2076"/>
      <c r="I28" s="2076"/>
      <c r="J28" s="2077"/>
      <c r="K28" s="1125"/>
      <c r="L28" s="2786"/>
      <c r="M28" s="2786"/>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3" t="s">
        <v>2019</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48054</v>
      </c>
      <c r="D30" s="2082"/>
      <c r="E30" s="2045"/>
      <c r="F30" s="2083"/>
      <c r="G30" s="2045"/>
      <c r="H30" s="2045"/>
      <c r="I30" s="2045"/>
      <c r="J30" s="2084"/>
      <c r="K30" s="1119"/>
      <c r="L30" s="3349" t="s">
        <v>1932</v>
      </c>
      <c r="M30" s="3350" t="s">
        <v>1986</v>
      </c>
      <c r="N30" s="3350" t="s">
        <v>1987</v>
      </c>
      <c r="O30" s="3350" t="s">
        <v>1988</v>
      </c>
      <c r="P30" s="3350" t="s">
        <v>1989</v>
      </c>
      <c r="Q30" s="3353" t="s">
        <v>3251</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0</v>
      </c>
      <c r="D31" s="2086"/>
      <c r="E31" s="2087"/>
      <c r="F31" s="2088"/>
      <c r="G31" s="2087"/>
      <c r="H31" s="2087"/>
      <c r="I31" s="2087"/>
      <c r="J31" s="2089"/>
      <c r="K31" s="1119"/>
      <c r="L31" s="3351" t="s">
        <v>1992</v>
      </c>
      <c r="M31" s="1999">
        <v>0.25</v>
      </c>
      <c r="N31" s="1999">
        <v>0.2</v>
      </c>
      <c r="O31" s="1999">
        <v>0.15</v>
      </c>
      <c r="P31" s="1999">
        <v>0.1</v>
      </c>
      <c r="Q31" s="3346">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2" t="s">
        <v>1995</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0</v>
      </c>
      <c r="D33" s="2097">
        <f>'数据-汇总表'!E3</f>
        <v>37564.170000000006</v>
      </c>
      <c r="E33" s="773">
        <f>ROUND(C33*D33/10000,0)</f>
        <v>0</v>
      </c>
      <c r="F33" s="3344" t="s">
        <v>3249</v>
      </c>
      <c r="G33" s="2098"/>
      <c r="H33" s="2098"/>
      <c r="I33" s="2098"/>
      <c r="J33" s="2099"/>
      <c r="K33" s="1119"/>
      <c r="L33" s="3347" t="s">
        <v>3252</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t="e">
        <f>ROUND(IF(E2="工业",C33*M42,IF(B25="楼层修正",SUM(V2:V16)*M41*10000/D34,C33*M41)),0)</f>
        <v>#DIV/0!</v>
      </c>
      <c r="D34" s="2102"/>
      <c r="E34" s="773">
        <f>ROUND(IF(B25="楼层修正",SUM(V2:V16)*M40,C34*D34/10000),0)</f>
        <v>0</v>
      </c>
      <c r="F34" s="2103" t="s">
        <v>2028</v>
      </c>
      <c r="G34" s="2104"/>
      <c r="H34" s="2104"/>
      <c r="I34" s="2104"/>
      <c r="J34" s="2105"/>
      <c r="K34" s="1119"/>
      <c r="L34" s="3347" t="s">
        <v>3253</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5" t="s">
        <v>3250</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5" t="s">
        <v>3254</v>
      </c>
      <c r="L36" s="3445">
        <f ca="1">'数据-取费表'!B40</f>
        <v>3.3500000000000002E-2</v>
      </c>
      <c r="M36" s="3356">
        <f ca="1">ROUND($L$36*(1+M31),3)</f>
        <v>4.2000000000000003E-2</v>
      </c>
      <c r="N36" s="3356">
        <f ca="1">ROUND($L$36*(1+N31),3)</f>
        <v>0.04</v>
      </c>
      <c r="O36" s="3356">
        <f ca="1">ROUND($L$36*(1+O31),3)</f>
        <v>3.9E-2</v>
      </c>
      <c r="P36" s="3356">
        <f ca="1">ROUND($L$36*(1+P31),3)</f>
        <v>3.6999999999999998E-2</v>
      </c>
      <c r="Q36" s="3356">
        <f ca="1">ROUND($L$36*(1+Q31),3)</f>
        <v>3.9E-2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15"/>
      <c r="B37" s="2112" t="s">
        <v>2032</v>
      </c>
      <c r="C37" s="175">
        <f>ROUND(D5*C22*C23*C24*C28*F37,0)</f>
        <v>6378</v>
      </c>
      <c r="D37" s="2097"/>
      <c r="E37" s="171">
        <f>ROUND(C37*D37/10000,0)</f>
        <v>0</v>
      </c>
      <c r="F37" s="171">
        <f>SUMIF(修正!A57:A68,G2,修正!B57:B68)</f>
        <v>0.6</v>
      </c>
      <c r="G37" s="171">
        <f>ROUND(IF(E2="工业",C37*$M$42,C37*$M$41),0)</f>
        <v>1595</v>
      </c>
      <c r="H37" s="171">
        <f>D37</f>
        <v>0</v>
      </c>
      <c r="I37" s="171">
        <f>ROUND(G37*H37/10000,0)</f>
        <v>0</v>
      </c>
      <c r="J37" s="3010"/>
      <c r="K37" s="3357" t="s">
        <v>3255</v>
      </c>
      <c r="L37" s="3355">
        <f ca="1">L36+K38</f>
        <v>3.85E-2</v>
      </c>
      <c r="M37" s="3356">
        <f ca="1">ROUND($L$37*(1+M31),3)</f>
        <v>4.8000000000000001E-2</v>
      </c>
      <c r="N37" s="3356">
        <f t="shared" ref="N37:Q37" ca="1" si="3">ROUND($L$37*(1+N31),3)</f>
        <v>4.5999999999999999E-2</v>
      </c>
      <c r="O37" s="3356">
        <f t="shared" ca="1" si="3"/>
        <v>4.3999999999999997E-2</v>
      </c>
      <c r="P37" s="3356">
        <f t="shared" ca="1" si="3"/>
        <v>4.2000000000000003E-2</v>
      </c>
      <c r="Q37" s="3356">
        <f t="shared" ca="1" si="3"/>
        <v>4.3999999999999997E-2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16"/>
      <c r="B38" s="2040" t="s">
        <v>2033</v>
      </c>
      <c r="C38" s="175">
        <f>ROUND(D5*C22*C23*C24*C28*F38,0)</f>
        <v>3189</v>
      </c>
      <c r="D38" s="2097"/>
      <c r="E38" s="171">
        <f t="shared" ref="E38:E42" si="4">ROUND(C38*D38/10000,0)</f>
        <v>0</v>
      </c>
      <c r="F38" s="171">
        <f>SUMIF(修正!A57:A68,G2,修正!C57:C68)</f>
        <v>0.3</v>
      </c>
      <c r="G38" s="171">
        <f>ROUND(IF(E2="工业",C38*$M$42,C38*$M$41),0)</f>
        <v>797</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816"/>
      <c r="B39" s="2040" t="s">
        <v>3248</v>
      </c>
      <c r="C39" s="175">
        <f>ROUND(D5*C22*C23*C24*C28*F39,0)</f>
        <v>2657</v>
      </c>
      <c r="D39" s="2097"/>
      <c r="E39" s="171">
        <f t="shared" si="4"/>
        <v>0</v>
      </c>
      <c r="F39" s="171">
        <f>SUMIF(修正!A57:A68,G2,修正!D57:D68)</f>
        <v>0.25</v>
      </c>
      <c r="G39" s="171">
        <f>ROUND(IF(E2="工业",C39*$M$42,C39*$M$41),0)</f>
        <v>664</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2657</v>
      </c>
      <c r="D40" s="2097"/>
      <c r="E40" s="171">
        <f t="shared" si="4"/>
        <v>0</v>
      </c>
      <c r="F40" s="175">
        <f>SUMIF(修正!A57:A68,G2,修正!E57:E68)</f>
        <v>0.25</v>
      </c>
      <c r="G40" s="171">
        <f>ROUND(IF(E2="工业",C40*$M$42,C40*$M$41),0)</f>
        <v>664</v>
      </c>
      <c r="H40" s="171">
        <f t="shared" si="5"/>
        <v>0</v>
      </c>
      <c r="I40" s="171">
        <f t="shared" si="6"/>
        <v>0</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2519</v>
      </c>
      <c r="D41" s="2097"/>
      <c r="E41" s="171">
        <f t="shared" si="4"/>
        <v>0</v>
      </c>
      <c r="F41" s="175">
        <f>SUMIF(修正!A57:A68,G2,修正!F57:F68)</f>
        <v>0.25</v>
      </c>
      <c r="G41" s="171">
        <f>ROUND(IF(E2="工业",C41*$M$42,C41*$M$41),0)</f>
        <v>630</v>
      </c>
      <c r="H41" s="171">
        <f t="shared" si="5"/>
        <v>0</v>
      </c>
      <c r="I41" s="171">
        <f t="shared" si="6"/>
        <v>0</v>
      </c>
      <c r="J41" s="2113"/>
      <c r="L41" s="3358" t="s">
        <v>3256</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1511</v>
      </c>
      <c r="D42" s="2102"/>
      <c r="E42" s="187">
        <f t="shared" si="4"/>
        <v>0</v>
      </c>
      <c r="F42" s="767">
        <f>SUMIF(修正!A57:A68,G2,修正!G57:G68)</f>
        <v>0.15</v>
      </c>
      <c r="G42" s="187">
        <f>ROUND(IF(E2="工业",C42*$M$42,C42*$M$41),0)</f>
        <v>378</v>
      </c>
      <c r="H42" s="187">
        <f t="shared" si="5"/>
        <v>0</v>
      </c>
      <c r="I42" s="187">
        <f t="shared" si="6"/>
        <v>0</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0.80220000000000002</v>
      </c>
      <c r="D44" s="171" t="s">
        <v>1995</v>
      </c>
      <c r="E44" s="2152">
        <f>G24</f>
        <v>5.5E-2</v>
      </c>
      <c r="F44" s="171" t="s">
        <v>2004</v>
      </c>
      <c r="G44" s="183">
        <f>项目基本情况!D15</f>
        <v>25.67</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1.07</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24.75">
      <c r="A50" s="2129" t="s">
        <v>2048</v>
      </c>
      <c r="B50" s="2132">
        <f>估价对象房地状况!C4</f>
        <v>0</v>
      </c>
      <c r="C50" s="2043" t="s">
        <v>3487</v>
      </c>
      <c r="D50" s="1065">
        <f t="shared" ref="D50:D58" si="7">SUMIF($J$49:$N$49,C50,J50:N50)</f>
        <v>1.95E-2</v>
      </c>
      <c r="E50" s="744">
        <f>ROUND(SUM(D50:D58),4)</f>
        <v>7.0000000000000007E-2</v>
      </c>
      <c r="F50" s="1813">
        <f>IF(E2="商业",SUMIF(L1:L12,G2,N1:N12),"——")</f>
        <v>0.13</v>
      </c>
      <c r="G50" s="1063">
        <f>H50</f>
        <v>1.95E-2</v>
      </c>
      <c r="H50" s="1066">
        <f t="shared" ref="H50:H58" si="8">IFERROR(ROUNDDOWN($F$50*I50/2,4),"——")</f>
        <v>1.95E-2</v>
      </c>
      <c r="I50" s="3365">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29" t="s">
        <v>2049</v>
      </c>
      <c r="B51" s="2133">
        <f>估价对象房地状况!C18</f>
        <v>0</v>
      </c>
      <c r="C51" s="2043" t="s">
        <v>3487</v>
      </c>
      <c r="D51" s="1065">
        <f t="shared" si="7"/>
        <v>1.43E-2</v>
      </c>
      <c r="E51" s="745"/>
      <c r="F51" s="1813"/>
      <c r="G51" s="1063">
        <f t="shared" ref="G51:G58" si="12">H51</f>
        <v>1.43E-2</v>
      </c>
      <c r="H51" s="1066">
        <f t="shared" si="8"/>
        <v>1.43E-2</v>
      </c>
      <c r="I51" s="3365">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7" t="s">
        <v>3258</v>
      </c>
      <c r="B52" s="2133">
        <f>估价对象房地状况!C19</f>
        <v>0</v>
      </c>
      <c r="C52" s="2043" t="s">
        <v>3487</v>
      </c>
      <c r="D52" s="1065">
        <f t="shared" si="7"/>
        <v>7.7999999999999996E-3</v>
      </c>
      <c r="E52" s="745"/>
      <c r="F52" s="1813"/>
      <c r="G52" s="1063">
        <f t="shared" si="12"/>
        <v>7.7999999999999996E-3</v>
      </c>
      <c r="H52" s="1066">
        <f t="shared" si="8"/>
        <v>7.7999999999999996E-3</v>
      </c>
      <c r="I52" s="3365">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29" t="s">
        <v>2050</v>
      </c>
      <c r="B53" s="2134" t="s">
        <v>2051</v>
      </c>
      <c r="C53" s="2043" t="s">
        <v>3487</v>
      </c>
      <c r="D53" s="1065">
        <f t="shared" si="7"/>
        <v>3.2000000000000002E-3</v>
      </c>
      <c r="E53" s="745"/>
      <c r="F53" s="1813"/>
      <c r="G53" s="1063">
        <f t="shared" si="12"/>
        <v>3.2000000000000002E-3</v>
      </c>
      <c r="H53" s="1066">
        <f t="shared" si="8"/>
        <v>3.2000000000000002E-3</v>
      </c>
      <c r="I53" s="3365">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t="s">
        <v>3487</v>
      </c>
      <c r="D54" s="1065">
        <f t="shared" si="7"/>
        <v>5.1999999999999998E-3</v>
      </c>
      <c r="E54" s="745"/>
      <c r="F54" s="1813"/>
      <c r="G54" s="1063">
        <f t="shared" si="12"/>
        <v>5.1999999999999998E-3</v>
      </c>
      <c r="H54" s="1066">
        <f t="shared" si="8"/>
        <v>5.1999999999999998E-3</v>
      </c>
      <c r="I54" s="3365">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29" t="s">
        <v>2053</v>
      </c>
      <c r="B55" s="2135" t="s">
        <v>2054</v>
      </c>
      <c r="C55" s="2043" t="s">
        <v>3487</v>
      </c>
      <c r="D55" s="1065">
        <f t="shared" si="7"/>
        <v>3.2000000000000002E-3</v>
      </c>
      <c r="E55" s="745"/>
      <c r="F55" s="1813"/>
      <c r="G55" s="1063">
        <f t="shared" si="12"/>
        <v>3.2000000000000002E-3</v>
      </c>
      <c r="H55" s="1066">
        <f t="shared" si="8"/>
        <v>3.2000000000000002E-3</v>
      </c>
      <c r="I55" s="3365">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6" t="s">
        <v>2055</v>
      </c>
      <c r="B56" s="1325">
        <f>估价对象房地状况!C21</f>
        <v>0</v>
      </c>
      <c r="C56" s="2043" t="s">
        <v>3487</v>
      </c>
      <c r="D56" s="1065">
        <f t="shared" si="7"/>
        <v>3.2000000000000002E-3</v>
      </c>
      <c r="E56" s="745"/>
      <c r="F56" s="1813"/>
      <c r="G56" s="1063">
        <f t="shared" si="12"/>
        <v>3.2000000000000002E-3</v>
      </c>
      <c r="H56" s="1066">
        <f t="shared" si="8"/>
        <v>3.2000000000000002E-3</v>
      </c>
      <c r="I56" s="3365">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6" t="s">
        <v>2056</v>
      </c>
      <c r="B57" s="2133">
        <f>估价对象房地状况!C22</f>
        <v>0</v>
      </c>
      <c r="C57" s="3504" t="s">
        <v>3582</v>
      </c>
      <c r="D57" s="1065">
        <f t="shared" si="7"/>
        <v>1.04E-2</v>
      </c>
      <c r="E57" s="745"/>
      <c r="F57" s="1813"/>
      <c r="G57" s="1063">
        <f t="shared" si="12"/>
        <v>5.1999999999999998E-3</v>
      </c>
      <c r="H57" s="1066">
        <f t="shared" si="8"/>
        <v>5.1999999999999998E-3</v>
      </c>
      <c r="I57" s="3365">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7" t="s">
        <v>2057</v>
      </c>
      <c r="B58" s="2138">
        <f>估价对象房地状况!C20</f>
        <v>0</v>
      </c>
      <c r="C58" s="2043" t="s">
        <v>3487</v>
      </c>
      <c r="D58" s="1065">
        <f t="shared" si="7"/>
        <v>3.2000000000000002E-3</v>
      </c>
      <c r="E58" s="746"/>
      <c r="F58" s="1813"/>
      <c r="G58" s="1063">
        <f t="shared" si="12"/>
        <v>3.2000000000000002E-3</v>
      </c>
      <c r="H58" s="1066">
        <f t="shared" si="8"/>
        <v>3.2000000000000002E-3</v>
      </c>
      <c r="I58" s="3366">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5" t="s">
        <v>2058</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24">
      <c r="A61" s="2129" t="s">
        <v>2060</v>
      </c>
      <c r="B61" s="2132">
        <f>估价对象房地状况!C17</f>
        <v>0</v>
      </c>
      <c r="C61" s="2043"/>
      <c r="D61" s="1065">
        <f t="shared" ref="D61:D69" si="13">SUMIF($J$60:$N$60,C61,J61:N61)</f>
        <v>0</v>
      </c>
      <c r="E61" s="744">
        <f>ROUND(SUM(D61:D69),4)</f>
        <v>0</v>
      </c>
      <c r="F61" s="1813" t="str">
        <f>IF(E2="办公",SUMIF(L1:L12,G2,N1:N12),"——")</f>
        <v>——</v>
      </c>
      <c r="G61" s="1063"/>
      <c r="H61" s="1066" t="str">
        <f t="shared" ref="H61:H69" si="14">IFERROR(ROUNDDOWN($F$61*I61/2,4),"——")</f>
        <v>——</v>
      </c>
      <c r="I61" s="3365">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14.25">
      <c r="A62" s="2129" t="s">
        <v>2049</v>
      </c>
      <c r="B62" s="2133">
        <f>估价对象房地状况!C18</f>
        <v>0</v>
      </c>
      <c r="C62" s="2043"/>
      <c r="D62" s="1065">
        <f t="shared" si="13"/>
        <v>0</v>
      </c>
      <c r="E62" s="745"/>
      <c r="F62" s="1813"/>
      <c r="G62" s="1063"/>
      <c r="H62" s="1066" t="str">
        <f t="shared" si="14"/>
        <v>——</v>
      </c>
      <c r="I62" s="3365">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7" t="s">
        <v>3258</v>
      </c>
      <c r="B63" s="2133">
        <f>估价对象房地状况!C19</f>
        <v>0</v>
      </c>
      <c r="C63" s="2043"/>
      <c r="D63" s="1065">
        <f t="shared" si="13"/>
        <v>0</v>
      </c>
      <c r="E63" s="745"/>
      <c r="F63" s="1813"/>
      <c r="G63" s="1063"/>
      <c r="H63" s="1066" t="str">
        <f t="shared" si="14"/>
        <v>——</v>
      </c>
      <c r="I63" s="3365">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29" t="s">
        <v>2050</v>
      </c>
      <c r="B64" s="2134" t="s">
        <v>2051</v>
      </c>
      <c r="C64" s="2043"/>
      <c r="D64" s="1065">
        <f t="shared" si="13"/>
        <v>0</v>
      </c>
      <c r="E64" s="745"/>
      <c r="F64" s="1813"/>
      <c r="G64" s="1063"/>
      <c r="H64" s="1066" t="str">
        <f t="shared" si="14"/>
        <v>——</v>
      </c>
      <c r="I64" s="3365">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c r="D65" s="1065">
        <f t="shared" si="13"/>
        <v>0</v>
      </c>
      <c r="E65" s="745"/>
      <c r="F65" s="1813"/>
      <c r="G65" s="1063"/>
      <c r="H65" s="1066" t="str">
        <f t="shared" si="14"/>
        <v>——</v>
      </c>
      <c r="I65" s="3365">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29" t="s">
        <v>2053</v>
      </c>
      <c r="B66" s="2135" t="s">
        <v>2054</v>
      </c>
      <c r="C66" s="2043"/>
      <c r="D66" s="1065">
        <f t="shared" si="13"/>
        <v>0</v>
      </c>
      <c r="E66" s="745"/>
      <c r="F66" s="1813"/>
      <c r="G66" s="1063"/>
      <c r="H66" s="1066" t="str">
        <f t="shared" si="14"/>
        <v>——</v>
      </c>
      <c r="I66" s="3365">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4">
      <c r="A67" s="2129" t="s">
        <v>2055</v>
      </c>
      <c r="B67" s="1325">
        <f>估价对象房地状况!C21</f>
        <v>0</v>
      </c>
      <c r="C67" s="2043"/>
      <c r="D67" s="1065">
        <f t="shared" si="13"/>
        <v>0</v>
      </c>
      <c r="E67" s="745"/>
      <c r="F67" s="1813"/>
      <c r="G67" s="1063"/>
      <c r="H67" s="1066" t="str">
        <f t="shared" si="14"/>
        <v>——</v>
      </c>
      <c r="I67" s="3365">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4">
      <c r="A68" s="2129" t="s">
        <v>2056</v>
      </c>
      <c r="B68" s="1325">
        <f>估价对象房地状况!C22</f>
        <v>0</v>
      </c>
      <c r="C68" s="2043"/>
      <c r="D68" s="1065">
        <f t="shared" si="13"/>
        <v>0</v>
      </c>
      <c r="E68" s="745"/>
      <c r="F68" s="1813"/>
      <c r="G68" s="1063"/>
      <c r="H68" s="1066" t="str">
        <f t="shared" si="14"/>
        <v>——</v>
      </c>
      <c r="I68" s="3365">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4.75" thickBot="1">
      <c r="A69" s="2137" t="s">
        <v>2057</v>
      </c>
      <c r="B69" s="2139">
        <f>估价对象房地状况!C20</f>
        <v>0</v>
      </c>
      <c r="C69" s="2043"/>
      <c r="D69" s="1065">
        <f t="shared" si="13"/>
        <v>0</v>
      </c>
      <c r="E69" s="746"/>
      <c r="F69" s="1813"/>
      <c r="G69" s="1063"/>
      <c r="H69" s="1066" t="str">
        <f t="shared" si="14"/>
        <v>——</v>
      </c>
      <c r="I69" s="3366">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24">
      <c r="A72" s="2129" t="s">
        <v>2062</v>
      </c>
      <c r="B72" s="2132">
        <f>估价对象房地状况!C15</f>
        <v>0</v>
      </c>
      <c r="C72" s="2043"/>
      <c r="D72" s="1065">
        <f t="shared" ref="D72:D80" si="18">SUMIF($J$71:$N$71,C72,J72:N72)</f>
        <v>0</v>
      </c>
      <c r="E72" s="744">
        <f>ROUND(SUM(D72:D80),4)</f>
        <v>0</v>
      </c>
      <c r="F72" s="1813" t="str">
        <f>IF(E2="住宅",SUMIF(L1:L12,G2,N1:N12),"——")</f>
        <v>——</v>
      </c>
      <c r="G72" s="1063"/>
      <c r="H72" s="1066" t="str">
        <f t="shared" ref="H72:H80" si="19">IFERROR(ROUNDDOWN($F$72*I72/2,4),"——")</f>
        <v>——</v>
      </c>
      <c r="I72" s="3365">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14.25">
      <c r="A73" s="2129" t="s">
        <v>2049</v>
      </c>
      <c r="B73" s="2133">
        <f>估价对象房地状况!C18</f>
        <v>0</v>
      </c>
      <c r="C73" s="2043"/>
      <c r="D73" s="1065">
        <f t="shared" si="18"/>
        <v>0</v>
      </c>
      <c r="E73" s="747"/>
      <c r="F73" s="1813"/>
      <c r="G73" s="1063"/>
      <c r="H73" s="1066" t="str">
        <f t="shared" si="19"/>
        <v>——</v>
      </c>
      <c r="I73" s="3365">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7" t="s">
        <v>3258</v>
      </c>
      <c r="B74" s="2133">
        <f>估价对象房地状况!C19</f>
        <v>0</v>
      </c>
      <c r="C74" s="2043"/>
      <c r="D74" s="1065">
        <f t="shared" si="18"/>
        <v>0</v>
      </c>
      <c r="E74" s="747"/>
      <c r="F74" s="1813"/>
      <c r="G74" s="1063"/>
      <c r="H74" s="1066" t="str">
        <f t="shared" si="19"/>
        <v>——</v>
      </c>
      <c r="I74" s="3365">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8"/>
        <v>0</v>
      </c>
      <c r="E75" s="747"/>
      <c r="F75" s="1813"/>
      <c r="G75" s="1063"/>
      <c r="H75" s="1066" t="str">
        <f t="shared" si="19"/>
        <v>——</v>
      </c>
      <c r="I75" s="3365">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4">
      <c r="A76" s="2129" t="s">
        <v>2055</v>
      </c>
      <c r="B76" s="1325">
        <f>估价对象房地状况!C21</f>
        <v>0</v>
      </c>
      <c r="C76" s="2043"/>
      <c r="D76" s="1065">
        <f t="shared" si="18"/>
        <v>0</v>
      </c>
      <c r="E76" s="747"/>
      <c r="F76" s="1813"/>
      <c r="G76" s="1063"/>
      <c r="H76" s="1066" t="str">
        <f t="shared" si="19"/>
        <v>——</v>
      </c>
      <c r="I76" s="3365">
        <v>0.08</v>
      </c>
      <c r="J76" s="1064">
        <f t="shared" si="20"/>
        <v>0</v>
      </c>
      <c r="K76" s="1064">
        <f t="shared" si="21"/>
        <v>0</v>
      </c>
      <c r="L76" s="1064">
        <v>0</v>
      </c>
      <c r="M76" s="1064">
        <f t="shared" si="22"/>
        <v>0</v>
      </c>
      <c r="N76" s="1064">
        <f t="shared" si="22"/>
        <v>0</v>
      </c>
      <c r="O76" s="1119"/>
      <c r="P76" s="1119"/>
      <c r="Z76" s="1997"/>
      <c r="AA76" s="2052"/>
      <c r="AG76" s="1121"/>
      <c r="AK76" s="2052"/>
    </row>
    <row r="77" spans="1:37" ht="24">
      <c r="A77" s="2129" t="s">
        <v>2056</v>
      </c>
      <c r="B77" s="1325">
        <f>估价对象房地状况!C22</f>
        <v>0</v>
      </c>
      <c r="C77" s="2043"/>
      <c r="D77" s="1065">
        <f t="shared" si="18"/>
        <v>0</v>
      </c>
      <c r="E77" s="747"/>
      <c r="F77" s="1813"/>
      <c r="G77" s="1063"/>
      <c r="H77" s="1066" t="str">
        <f t="shared" si="19"/>
        <v>——</v>
      </c>
      <c r="I77" s="3365">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2053</v>
      </c>
      <c r="B78" s="2135" t="s">
        <v>2054</v>
      </c>
      <c r="C78" s="2043"/>
      <c r="D78" s="1065">
        <f t="shared" si="18"/>
        <v>0</v>
      </c>
      <c r="E78" s="747"/>
      <c r="F78" s="1813"/>
      <c r="G78" s="1063"/>
      <c r="H78" s="1066" t="str">
        <f t="shared" si="19"/>
        <v>——</v>
      </c>
      <c r="I78" s="3365">
        <v>0.05</v>
      </c>
      <c r="J78" s="1064">
        <f t="shared" si="20"/>
        <v>0</v>
      </c>
      <c r="K78" s="1064">
        <f t="shared" si="21"/>
        <v>0</v>
      </c>
      <c r="L78" s="1064">
        <v>0</v>
      </c>
      <c r="M78" s="1064">
        <f t="shared" si="22"/>
        <v>0</v>
      </c>
      <c r="N78" s="1064">
        <f t="shared" si="22"/>
        <v>0</v>
      </c>
      <c r="O78" s="1996"/>
      <c r="P78" s="1996"/>
      <c r="Z78" s="1997"/>
      <c r="AA78" s="2052"/>
      <c r="AG78" s="1121"/>
      <c r="AK78" s="2052"/>
    </row>
    <row r="79" spans="1:37" ht="24">
      <c r="A79" s="2129" t="s">
        <v>2057</v>
      </c>
      <c r="B79" s="2132">
        <f>估价对象房地状况!C20</f>
        <v>0</v>
      </c>
      <c r="C79" s="2043"/>
      <c r="D79" s="1065">
        <f t="shared" si="18"/>
        <v>0</v>
      </c>
      <c r="E79" s="747"/>
      <c r="F79" s="1813"/>
      <c r="G79" s="1063"/>
      <c r="H79" s="1066" t="str">
        <f t="shared" si="19"/>
        <v>——</v>
      </c>
      <c r="I79" s="3365">
        <v>0.12</v>
      </c>
      <c r="J79" s="1064">
        <f t="shared" si="20"/>
        <v>0</v>
      </c>
      <c r="K79" s="1064">
        <f t="shared" si="21"/>
        <v>0</v>
      </c>
      <c r="L79" s="1064">
        <v>0</v>
      </c>
      <c r="M79" s="1064">
        <f t="shared" si="22"/>
        <v>0</v>
      </c>
      <c r="N79" s="1064">
        <f t="shared" si="22"/>
        <v>0</v>
      </c>
      <c r="Z79" s="1997"/>
      <c r="AA79" s="2052"/>
      <c r="AG79" s="1121"/>
      <c r="AK79" s="2052"/>
    </row>
    <row r="80" spans="1:37" ht="24.75" thickBot="1">
      <c r="A80" s="2137" t="s">
        <v>2064</v>
      </c>
      <c r="B80" s="2141"/>
      <c r="C80" s="2043"/>
      <c r="D80" s="1065">
        <f t="shared" si="18"/>
        <v>0</v>
      </c>
      <c r="E80" s="748"/>
      <c r="F80" s="1813"/>
      <c r="G80" s="1063"/>
      <c r="H80" s="1066" t="str">
        <f t="shared" si="19"/>
        <v>——</v>
      </c>
      <c r="I80" s="3366">
        <v>0.05</v>
      </c>
      <c r="J80" s="1064">
        <f t="shared" si="20"/>
        <v>0</v>
      </c>
      <c r="K80" s="1064">
        <f t="shared" si="21"/>
        <v>0</v>
      </c>
      <c r="L80" s="1064">
        <v>0</v>
      </c>
      <c r="M80" s="1064">
        <f t="shared" si="22"/>
        <v>0</v>
      </c>
      <c r="N80" s="1064">
        <f t="shared" si="22"/>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24">
      <c r="A83" s="2129" t="s">
        <v>2066</v>
      </c>
      <c r="B83" s="2133">
        <f>估价对象房地状况!G15</f>
        <v>0</v>
      </c>
      <c r="C83" s="2043"/>
      <c r="D83" s="1065">
        <f t="shared" ref="D83:D90" si="23">SUMIF($J$82:$N$82,C83,J83:N83)</f>
        <v>0</v>
      </c>
      <c r="E83" s="744">
        <f>ROUND(SUM(D83:D90),4)</f>
        <v>0</v>
      </c>
      <c r="F83" s="1813" t="str">
        <f>IF(E2="工业",SUMIF(L1:L12,G2,N1:N12),"——")</f>
        <v>——</v>
      </c>
      <c r="G83" s="1063"/>
      <c r="H83" s="1066" t="str">
        <f t="shared" ref="H83:H90" si="24">IFERROR(ROUNDDOWN($F$83*I83/2,4),"——")</f>
        <v>——</v>
      </c>
      <c r="I83" s="3365">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14.25">
      <c r="A84" s="2129" t="s">
        <v>2049</v>
      </c>
      <c r="B84" s="2133">
        <f>估价对象房地状况!G16</f>
        <v>0</v>
      </c>
      <c r="C84" s="2043"/>
      <c r="D84" s="1065">
        <f t="shared" si="23"/>
        <v>0</v>
      </c>
      <c r="E84" s="747"/>
      <c r="F84" s="1813"/>
      <c r="G84" s="1063"/>
      <c r="H84" s="1066" t="str">
        <f t="shared" si="24"/>
        <v>——</v>
      </c>
      <c r="I84" s="3365">
        <v>0.3</v>
      </c>
      <c r="J84" s="1064">
        <f t="shared" si="25"/>
        <v>0</v>
      </c>
      <c r="K84" s="1064">
        <f t="shared" si="26"/>
        <v>0</v>
      </c>
      <c r="L84" s="1064">
        <v>0</v>
      </c>
      <c r="M84" s="1064">
        <f t="shared" si="27"/>
        <v>0</v>
      </c>
      <c r="N84" s="1064">
        <f t="shared" si="27"/>
        <v>0</v>
      </c>
      <c r="Z84" s="1997"/>
      <c r="AA84" s="2052"/>
      <c r="AG84" s="1121"/>
      <c r="AK84" s="2052"/>
    </row>
    <row r="85" spans="1:37" ht="36">
      <c r="A85" s="3367" t="s">
        <v>3259</v>
      </c>
      <c r="B85" s="2133">
        <f>估价对象房地状况!G17</f>
        <v>0</v>
      </c>
      <c r="C85" s="2043"/>
      <c r="D85" s="1065">
        <f t="shared" si="23"/>
        <v>0</v>
      </c>
      <c r="E85" s="747"/>
      <c r="F85" s="1813"/>
      <c r="G85" s="1063"/>
      <c r="H85" s="1066" t="str">
        <f t="shared" si="24"/>
        <v>——</v>
      </c>
      <c r="I85" s="3365">
        <v>0.1</v>
      </c>
      <c r="J85" s="1064">
        <f t="shared" si="25"/>
        <v>0</v>
      </c>
      <c r="K85" s="1064">
        <f t="shared" si="26"/>
        <v>0</v>
      </c>
      <c r="L85" s="1064">
        <v>0</v>
      </c>
      <c r="M85" s="1064">
        <f t="shared" si="27"/>
        <v>0</v>
      </c>
      <c r="N85" s="1064">
        <f t="shared" si="27"/>
        <v>0</v>
      </c>
      <c r="Z85" s="1997"/>
      <c r="AA85" s="2052"/>
      <c r="AG85" s="1121"/>
      <c r="AK85" s="2052"/>
    </row>
    <row r="86" spans="1:37" ht="14.25">
      <c r="A86" s="2129" t="s">
        <v>2063</v>
      </c>
      <c r="B86" s="2133">
        <f>估价对象房地状况!G22</f>
        <v>0</v>
      </c>
      <c r="C86" s="2043"/>
      <c r="D86" s="1065">
        <f t="shared" si="23"/>
        <v>0</v>
      </c>
      <c r="E86" s="747"/>
      <c r="F86" s="1813"/>
      <c r="G86" s="1063"/>
      <c r="H86" s="1066" t="str">
        <f t="shared" si="24"/>
        <v>——</v>
      </c>
      <c r="I86" s="3365">
        <v>0.05</v>
      </c>
      <c r="J86" s="1064">
        <f t="shared" si="25"/>
        <v>0</v>
      </c>
      <c r="K86" s="1064">
        <f t="shared" si="26"/>
        <v>0</v>
      </c>
      <c r="L86" s="1064">
        <v>0</v>
      </c>
      <c r="M86" s="1064">
        <f t="shared" si="27"/>
        <v>0</v>
      </c>
      <c r="N86" s="1064">
        <f t="shared" si="27"/>
        <v>0</v>
      </c>
      <c r="Z86" s="1997"/>
      <c r="AA86" s="2052"/>
      <c r="AG86" s="1121"/>
      <c r="AK86" s="2052"/>
    </row>
    <row r="87" spans="1:37" ht="24">
      <c r="A87" s="2129" t="s">
        <v>2055</v>
      </c>
      <c r="B87" s="1325">
        <f>估价对象房地状况!G19</f>
        <v>0</v>
      </c>
      <c r="C87" s="2043"/>
      <c r="D87" s="1065">
        <f t="shared" si="23"/>
        <v>0</v>
      </c>
      <c r="E87" s="747"/>
      <c r="F87" s="1813"/>
      <c r="G87" s="1063"/>
      <c r="H87" s="1066" t="str">
        <f t="shared" si="24"/>
        <v>——</v>
      </c>
      <c r="I87" s="3365">
        <v>0.06</v>
      </c>
      <c r="J87" s="1064">
        <f t="shared" si="25"/>
        <v>0</v>
      </c>
      <c r="K87" s="1064">
        <f t="shared" si="26"/>
        <v>0</v>
      </c>
      <c r="L87" s="1064">
        <v>0</v>
      </c>
      <c r="M87" s="1064">
        <f t="shared" si="27"/>
        <v>0</v>
      </c>
      <c r="N87" s="1064">
        <f t="shared" si="27"/>
        <v>0</v>
      </c>
    </row>
    <row r="88" spans="1:37" ht="24">
      <c r="A88" s="2129" t="s">
        <v>2056</v>
      </c>
      <c r="B88" s="1325">
        <f>估价对象房地状况!G20</f>
        <v>0</v>
      </c>
      <c r="C88" s="2043"/>
      <c r="D88" s="1065">
        <f t="shared" si="23"/>
        <v>0</v>
      </c>
      <c r="E88" s="747"/>
      <c r="F88" s="1813"/>
      <c r="G88" s="1063"/>
      <c r="H88" s="1066" t="str">
        <f t="shared" si="24"/>
        <v>——</v>
      </c>
      <c r="I88" s="3365">
        <v>0.12</v>
      </c>
      <c r="J88" s="1064">
        <f t="shared" si="25"/>
        <v>0</v>
      </c>
      <c r="K88" s="1064">
        <f t="shared" si="26"/>
        <v>0</v>
      </c>
      <c r="L88" s="1064">
        <v>0</v>
      </c>
      <c r="M88" s="1064">
        <f t="shared" si="27"/>
        <v>0</v>
      </c>
      <c r="N88" s="1064">
        <f t="shared" si="27"/>
        <v>0</v>
      </c>
    </row>
    <row r="89" spans="1:37" ht="24">
      <c r="A89" s="2129" t="s">
        <v>2053</v>
      </c>
      <c r="B89" s="2135" t="s">
        <v>2067</v>
      </c>
      <c r="C89" s="2043"/>
      <c r="D89" s="1065">
        <f t="shared" si="23"/>
        <v>0</v>
      </c>
      <c r="E89" s="747"/>
      <c r="F89" s="1813"/>
      <c r="G89" s="1063"/>
      <c r="H89" s="1066" t="str">
        <f t="shared" si="24"/>
        <v>——</v>
      </c>
      <c r="I89" s="3365">
        <v>0.06</v>
      </c>
      <c r="J89" s="1064">
        <f t="shared" si="25"/>
        <v>0</v>
      </c>
      <c r="K89" s="1064">
        <f t="shared" si="26"/>
        <v>0</v>
      </c>
      <c r="L89" s="1064">
        <v>0</v>
      </c>
      <c r="M89" s="1064">
        <f t="shared" si="27"/>
        <v>0</v>
      </c>
      <c r="N89" s="1064">
        <f t="shared" si="27"/>
        <v>0</v>
      </c>
    </row>
    <row r="90" spans="1:37" ht="15" thickBot="1">
      <c r="A90" s="2137" t="s">
        <v>2068</v>
      </c>
      <c r="B90" s="2142">
        <f>估价对象房地状况!G18</f>
        <v>0</v>
      </c>
      <c r="C90" s="2043"/>
      <c r="D90" s="1065">
        <f t="shared" si="23"/>
        <v>0</v>
      </c>
      <c r="E90" s="748"/>
      <c r="F90" s="1813"/>
      <c r="G90" s="1063"/>
      <c r="H90" s="1066" t="str">
        <f t="shared" si="24"/>
        <v>——</v>
      </c>
      <c r="I90" s="3366">
        <v>0.05</v>
      </c>
      <c r="J90" s="1064">
        <f t="shared" si="25"/>
        <v>0</v>
      </c>
      <c r="K90" s="1064">
        <f t="shared" si="26"/>
        <v>0</v>
      </c>
      <c r="L90" s="1064">
        <v>0</v>
      </c>
      <c r="M90" s="1064">
        <f t="shared" si="27"/>
        <v>0</v>
      </c>
      <c r="N90" s="1064">
        <f t="shared" si="27"/>
        <v>0</v>
      </c>
    </row>
    <row r="91" spans="1:37" ht="15">
      <c r="A91" s="3375" t="s">
        <v>2601</v>
      </c>
      <c r="B91" s="3376">
        <f>1+E93</f>
        <v>1</v>
      </c>
      <c r="C91" s="3369"/>
      <c r="D91" s="3370"/>
      <c r="E91" s="1813"/>
      <c r="F91" s="1813"/>
      <c r="G91" s="3371"/>
      <c r="H91" s="3372"/>
      <c r="I91" s="3373"/>
      <c r="J91" s="3374"/>
      <c r="K91" s="3374"/>
      <c r="L91" s="3374"/>
      <c r="M91" s="3374"/>
      <c r="N91" s="3374"/>
    </row>
    <row r="92" spans="1:37" ht="24.75">
      <c r="A92" s="3377" t="s">
        <v>3260</v>
      </c>
      <c r="B92" s="3364"/>
      <c r="C92" s="3364" t="s">
        <v>3269</v>
      </c>
      <c r="D92" s="3364" t="s">
        <v>3270</v>
      </c>
      <c r="E92" s="3346" t="s">
        <v>3271</v>
      </c>
      <c r="F92" s="3379" t="s">
        <v>3272</v>
      </c>
      <c r="G92" s="3364" t="s">
        <v>3273</v>
      </c>
      <c r="H92" s="3386" t="s">
        <v>3276</v>
      </c>
      <c r="I92" s="3364" t="s">
        <v>3277</v>
      </c>
      <c r="J92" s="3387" t="s">
        <v>3278</v>
      </c>
      <c r="K92" s="3387" t="s">
        <v>3279</v>
      </c>
      <c r="L92" s="3387" t="s">
        <v>3280</v>
      </c>
      <c r="M92" s="3387" t="s">
        <v>3281</v>
      </c>
      <c r="N92" s="3387" t="s">
        <v>3282</v>
      </c>
    </row>
    <row r="93" spans="1:37" ht="24">
      <c r="A93" s="3367" t="s">
        <v>3261</v>
      </c>
      <c r="B93" s="1305"/>
      <c r="C93" s="2043"/>
      <c r="D93" s="3364">
        <f>SUMIF($J$92:$N$92,C93,J93:N93)</f>
        <v>0</v>
      </c>
      <c r="E93" s="3380">
        <f>ROUND(SUM(D93:D101),4)</f>
        <v>0</v>
      </c>
      <c r="F93" s="1813"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14.25">
      <c r="A94" s="3377" t="s">
        <v>3262</v>
      </c>
      <c r="B94" s="3368">
        <f>估价对象房地状况!C18</f>
        <v>0</v>
      </c>
      <c r="C94" s="2043"/>
      <c r="D94" s="3364">
        <f t="shared" ref="D94:D101" si="31">SUMIF($J$60:$N$60,C94,J94:N94)</f>
        <v>0</v>
      </c>
      <c r="E94" s="3381"/>
      <c r="F94" s="1813"/>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3258</v>
      </c>
      <c r="B95" s="3368">
        <f>估价对象房地状况!C19</f>
        <v>0</v>
      </c>
      <c r="C95" s="2043"/>
      <c r="D95" s="3364">
        <f t="shared" si="31"/>
        <v>0</v>
      </c>
      <c r="E95" s="3381"/>
      <c r="F95" s="1813"/>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3263</v>
      </c>
      <c r="B96" s="3383" t="s">
        <v>3274</v>
      </c>
      <c r="C96" s="2043"/>
      <c r="D96" s="3364">
        <f t="shared" si="31"/>
        <v>0</v>
      </c>
      <c r="E96" s="3381"/>
      <c r="F96" s="1813"/>
      <c r="G96" s="3371"/>
      <c r="H96" s="3419" t="str">
        <f t="shared" si="32"/>
        <v>——</v>
      </c>
      <c r="I96" s="3365">
        <v>0.05</v>
      </c>
      <c r="J96" s="3343">
        <f t="shared" si="28"/>
        <v>0</v>
      </c>
      <c r="K96" s="3343">
        <f t="shared" si="29"/>
        <v>0</v>
      </c>
      <c r="L96" s="3343">
        <v>0</v>
      </c>
      <c r="M96" s="3343">
        <f t="shared" si="30"/>
        <v>0</v>
      </c>
      <c r="N96" s="3343">
        <f t="shared" si="30"/>
        <v>0</v>
      </c>
    </row>
    <row r="97" spans="1:14" ht="24">
      <c r="A97" s="3377" t="s">
        <v>3264</v>
      </c>
      <c r="B97" s="3368">
        <f>估价对象房地状况!C24</f>
        <v>0</v>
      </c>
      <c r="C97" s="2043"/>
      <c r="D97" s="3364">
        <f t="shared" si="31"/>
        <v>0</v>
      </c>
      <c r="E97" s="3381"/>
      <c r="F97" s="1813"/>
      <c r="G97" s="3371"/>
      <c r="H97" s="3419" t="str">
        <f t="shared" si="32"/>
        <v>——</v>
      </c>
      <c r="I97" s="3365">
        <v>0.05</v>
      </c>
      <c r="J97" s="3343">
        <f t="shared" si="28"/>
        <v>0</v>
      </c>
      <c r="K97" s="3343">
        <f t="shared" si="29"/>
        <v>0</v>
      </c>
      <c r="L97" s="3343">
        <v>0</v>
      </c>
      <c r="M97" s="3343">
        <f t="shared" si="30"/>
        <v>0</v>
      </c>
      <c r="N97" s="3343">
        <f t="shared" si="30"/>
        <v>0</v>
      </c>
    </row>
    <row r="98" spans="1:14" ht="24">
      <c r="A98" s="3377" t="s">
        <v>3265</v>
      </c>
      <c r="B98" s="3384" t="s">
        <v>3275</v>
      </c>
      <c r="C98" s="2043"/>
      <c r="D98" s="3364">
        <f t="shared" si="31"/>
        <v>0</v>
      </c>
      <c r="E98" s="3381"/>
      <c r="F98" s="1813"/>
      <c r="G98" s="3371"/>
      <c r="H98" s="3419" t="str">
        <f t="shared" si="32"/>
        <v>——</v>
      </c>
      <c r="I98" s="3365">
        <v>0.06</v>
      </c>
      <c r="J98" s="3343">
        <f t="shared" si="28"/>
        <v>0</v>
      </c>
      <c r="K98" s="3343">
        <f t="shared" si="29"/>
        <v>0</v>
      </c>
      <c r="L98" s="3343">
        <v>0</v>
      </c>
      <c r="M98" s="3343">
        <f t="shared" si="30"/>
        <v>0</v>
      </c>
      <c r="N98" s="3343">
        <f t="shared" si="30"/>
        <v>0</v>
      </c>
    </row>
    <row r="99" spans="1:14" ht="24">
      <c r="A99" s="3377" t="s">
        <v>3266</v>
      </c>
      <c r="B99" s="3368">
        <f>估价对象房地状况!C21</f>
        <v>0</v>
      </c>
      <c r="C99" s="2043"/>
      <c r="D99" s="3364">
        <f t="shared" si="31"/>
        <v>0</v>
      </c>
      <c r="E99" s="3381"/>
      <c r="F99" s="1813"/>
      <c r="G99" s="3371"/>
      <c r="H99" s="3419" t="str">
        <f t="shared" si="32"/>
        <v>——</v>
      </c>
      <c r="I99" s="3365">
        <v>0.06</v>
      </c>
      <c r="J99" s="3343">
        <f t="shared" si="28"/>
        <v>0</v>
      </c>
      <c r="K99" s="3343">
        <f t="shared" si="29"/>
        <v>0</v>
      </c>
      <c r="L99" s="3343">
        <v>0</v>
      </c>
      <c r="M99" s="3343">
        <f t="shared" si="30"/>
        <v>0</v>
      </c>
      <c r="N99" s="3343">
        <f t="shared" si="30"/>
        <v>0</v>
      </c>
    </row>
    <row r="100" spans="1:14" ht="24">
      <c r="A100" s="3377" t="s">
        <v>3267</v>
      </c>
      <c r="B100" s="3368">
        <f>估价对象房地状况!C22</f>
        <v>0</v>
      </c>
      <c r="C100" s="2043"/>
      <c r="D100" s="3364">
        <f t="shared" si="31"/>
        <v>0</v>
      </c>
      <c r="E100" s="3381"/>
      <c r="F100" s="1813"/>
      <c r="G100" s="3371"/>
      <c r="H100" s="3419" t="str">
        <f t="shared" si="32"/>
        <v>——</v>
      </c>
      <c r="I100" s="3365">
        <v>0.09</v>
      </c>
      <c r="J100" s="3343">
        <f t="shared" si="28"/>
        <v>0</v>
      </c>
      <c r="K100" s="3343">
        <f t="shared" si="29"/>
        <v>0</v>
      </c>
      <c r="L100" s="3343">
        <v>0</v>
      </c>
      <c r="M100" s="3343">
        <f t="shared" si="30"/>
        <v>0</v>
      </c>
      <c r="N100" s="3343">
        <f t="shared" si="30"/>
        <v>0</v>
      </c>
    </row>
    <row r="101" spans="1:14" ht="24.75" thickBot="1">
      <c r="A101" s="3378" t="s">
        <v>3268</v>
      </c>
      <c r="B101" s="3385">
        <f>估价对象房地状况!C20</f>
        <v>0</v>
      </c>
      <c r="C101" s="2043"/>
      <c r="D101" s="3364">
        <f t="shared" si="31"/>
        <v>0</v>
      </c>
      <c r="E101" s="3382"/>
      <c r="F101" s="1813"/>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813" t="s">
        <v>3283</v>
      </c>
      <c r="B103" s="3813"/>
      <c r="C103" s="3813"/>
      <c r="D103" s="3813"/>
      <c r="E103" s="3813"/>
      <c r="F103" s="3813"/>
      <c r="G103" s="3813"/>
      <c r="H103" s="3813"/>
      <c r="I103" s="3813"/>
      <c r="J103" s="3813"/>
      <c r="K103" s="3388"/>
      <c r="L103" s="3388"/>
      <c r="M103" s="3388"/>
      <c r="N103" s="3388"/>
    </row>
    <row r="104" spans="1:14">
      <c r="A104" s="3814" t="s">
        <v>3284</v>
      </c>
      <c r="B104" s="3814" t="s">
        <v>3285</v>
      </c>
      <c r="C104" s="3389" t="s">
        <v>3286</v>
      </c>
      <c r="D104" s="3390"/>
      <c r="E104" s="3390"/>
      <c r="F104" s="3390"/>
      <c r="G104" s="3390"/>
      <c r="H104" s="3390"/>
      <c r="I104" s="3390"/>
      <c r="J104" s="3391"/>
      <c r="K104" s="3392"/>
      <c r="L104" s="3392"/>
      <c r="M104" s="3392"/>
      <c r="N104" s="3392"/>
    </row>
    <row r="105" spans="1:14">
      <c r="A105" s="3814"/>
      <c r="B105" s="3814"/>
      <c r="C105" s="3393" t="s">
        <v>3287</v>
      </c>
      <c r="D105" s="3393" t="s">
        <v>3288</v>
      </c>
      <c r="E105" s="3393" t="s">
        <v>3289</v>
      </c>
      <c r="F105" s="3393" t="s">
        <v>3290</v>
      </c>
      <c r="G105" s="3393" t="s">
        <v>3291</v>
      </c>
      <c r="H105" s="3393" t="s">
        <v>3292</v>
      </c>
      <c r="I105" s="3393" t="s">
        <v>3293</v>
      </c>
      <c r="J105" s="3393" t="s">
        <v>3294</v>
      </c>
      <c r="K105" s="3393" t="s">
        <v>3295</v>
      </c>
      <c r="L105" s="3393" t="s">
        <v>3296</v>
      </c>
      <c r="M105" s="3393" t="s">
        <v>3297</v>
      </c>
      <c r="N105" s="3393" t="s">
        <v>3298</v>
      </c>
    </row>
    <row r="106" spans="1:14">
      <c r="A106" s="3800" t="s">
        <v>3299</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801"/>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801"/>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801"/>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801"/>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801"/>
      <c r="B111" s="3393" t="s">
        <v>3257</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802"/>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803" t="s">
        <v>3300</v>
      </c>
      <c r="B113" s="3803"/>
      <c r="C113" s="3803"/>
      <c r="D113" s="3803"/>
      <c r="E113" s="3803"/>
      <c r="F113" s="3803"/>
      <c r="G113" s="3803"/>
      <c r="H113" s="3803"/>
      <c r="I113" s="3803"/>
      <c r="J113" s="3803"/>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3301</v>
      </c>
      <c r="B116" s="3414">
        <f>G3</f>
        <v>3</v>
      </c>
      <c r="C116" s="3398" t="s">
        <v>3302</v>
      </c>
      <c r="D116" s="3399">
        <f>SUMPRODUCT((A118:A122=F116)*(B117:M117=H116)*B118:M122)</f>
        <v>0.90700000000000003</v>
      </c>
      <c r="E116" s="1999" t="s">
        <v>3303</v>
      </c>
      <c r="F116" s="3400" t="str">
        <f>E2</f>
        <v>商业</v>
      </c>
      <c r="G116" s="1999" t="s">
        <v>3304</v>
      </c>
      <c r="H116" s="3400" t="str">
        <f>G2</f>
        <v>六级</v>
      </c>
      <c r="I116" s="1999"/>
      <c r="J116" s="3401"/>
      <c r="K116" s="3401"/>
      <c r="L116" s="3401"/>
      <c r="M116" s="3401"/>
      <c r="N116" s="3396"/>
    </row>
    <row r="117" spans="1:14">
      <c r="A117" s="3402"/>
      <c r="B117" s="3403" t="s">
        <v>3305</v>
      </c>
      <c r="C117" s="3403" t="s">
        <v>3306</v>
      </c>
      <c r="D117" s="3403" t="s">
        <v>3307</v>
      </c>
      <c r="E117" s="3404" t="s">
        <v>3308</v>
      </c>
      <c r="F117" s="3404" t="s">
        <v>3309</v>
      </c>
      <c r="G117" s="3404" t="s">
        <v>3310</v>
      </c>
      <c r="H117" s="3405" t="s">
        <v>3311</v>
      </c>
      <c r="I117" s="3405" t="s">
        <v>3312</v>
      </c>
      <c r="J117" s="3406" t="s">
        <v>3313</v>
      </c>
      <c r="K117" s="3406" t="s">
        <v>3314</v>
      </c>
      <c r="L117" s="3406" t="s">
        <v>3315</v>
      </c>
      <c r="M117" s="3407" t="s">
        <v>3316</v>
      </c>
      <c r="N117" s="3396"/>
    </row>
    <row r="118" spans="1:14">
      <c r="A118" s="3408" t="s">
        <v>3317</v>
      </c>
      <c r="B118" s="3386">
        <f>ROUND(0.9968-0.011*B116,4)</f>
        <v>0.96379999999999999</v>
      </c>
      <c r="C118" s="3386">
        <f>B118</f>
        <v>0.96379999999999999</v>
      </c>
      <c r="D118" s="3386">
        <f>ROUND(0.949-0.014*B116,4)</f>
        <v>0.90700000000000003</v>
      </c>
      <c r="E118" s="3386">
        <f>D118</f>
        <v>0.90700000000000003</v>
      </c>
      <c r="F118" s="3386">
        <f>E118</f>
        <v>0.90700000000000003</v>
      </c>
      <c r="G118" s="3386">
        <f>F118</f>
        <v>0.90700000000000003</v>
      </c>
      <c r="H118" s="3386">
        <f>G118</f>
        <v>0.90700000000000003</v>
      </c>
      <c r="I118" s="3386">
        <f>ROUND(0.8486-0.018*B116,4)</f>
        <v>0.79459999999999997</v>
      </c>
      <c r="J118" s="3386">
        <f t="shared" ref="J118:M122" si="36">I118</f>
        <v>0.79459999999999997</v>
      </c>
      <c r="K118" s="3386">
        <f t="shared" si="36"/>
        <v>0.79459999999999997</v>
      </c>
      <c r="L118" s="3386">
        <f t="shared" si="36"/>
        <v>0.79459999999999997</v>
      </c>
      <c r="M118" s="3409">
        <f t="shared" si="36"/>
        <v>0.79459999999999997</v>
      </c>
      <c r="N118" s="3396"/>
    </row>
    <row r="119" spans="1:14">
      <c r="A119" s="3408" t="s">
        <v>3318</v>
      </c>
      <c r="B119" s="3386">
        <f>ROUND(0.993-0.0112*B116,4)</f>
        <v>0.95940000000000003</v>
      </c>
      <c r="C119" s="3386">
        <f>B119</f>
        <v>0.95940000000000003</v>
      </c>
      <c r="D119" s="3386">
        <f>ROUND(0.9415-0.0142*B116,4)</f>
        <v>0.89890000000000003</v>
      </c>
      <c r="E119" s="3386">
        <f t="shared" ref="E119:H120" si="37">D119</f>
        <v>0.89890000000000003</v>
      </c>
      <c r="F119" s="3386">
        <f t="shared" si="37"/>
        <v>0.89890000000000003</v>
      </c>
      <c r="G119" s="3386">
        <f t="shared" si="37"/>
        <v>0.89890000000000003</v>
      </c>
      <c r="H119" s="3386">
        <f t="shared" si="37"/>
        <v>0.89890000000000003</v>
      </c>
      <c r="I119" s="3386">
        <f>ROUND(0.838-0.0182*B116,4)</f>
        <v>0.78339999999999999</v>
      </c>
      <c r="J119" s="3386">
        <f t="shared" si="36"/>
        <v>0.78339999999999999</v>
      </c>
      <c r="K119" s="3386">
        <f t="shared" si="36"/>
        <v>0.78339999999999999</v>
      </c>
      <c r="L119" s="3386">
        <f t="shared" si="36"/>
        <v>0.78339999999999999</v>
      </c>
      <c r="M119" s="3409">
        <f t="shared" si="36"/>
        <v>0.78339999999999999</v>
      </c>
      <c r="N119" s="3396"/>
    </row>
    <row r="120" spans="1:14">
      <c r="A120" s="3408" t="s">
        <v>3319</v>
      </c>
      <c r="B120" s="3386">
        <f>ROUND(0.9448-0.0115*B116,4)</f>
        <v>0.9103</v>
      </c>
      <c r="C120" s="3386">
        <f>B120</f>
        <v>0.9103</v>
      </c>
      <c r="D120" s="3386">
        <f>ROUND(0.937-0.0145*B116,4)</f>
        <v>0.89349999999999996</v>
      </c>
      <c r="E120" s="3386">
        <f t="shared" si="37"/>
        <v>0.89349999999999996</v>
      </c>
      <c r="F120" s="3386">
        <f t="shared" si="37"/>
        <v>0.89349999999999996</v>
      </c>
      <c r="G120" s="3386">
        <f t="shared" si="37"/>
        <v>0.89349999999999996</v>
      </c>
      <c r="H120" s="3386">
        <f t="shared" si="37"/>
        <v>0.89349999999999996</v>
      </c>
      <c r="I120" s="3386">
        <f>ROUND(0.7965-0.0185*B116,4)</f>
        <v>0.74099999999999999</v>
      </c>
      <c r="J120" s="3386">
        <f t="shared" si="36"/>
        <v>0.74099999999999999</v>
      </c>
      <c r="K120" s="3386">
        <f t="shared" si="36"/>
        <v>0.74099999999999999</v>
      </c>
      <c r="L120" s="3386">
        <f t="shared" si="36"/>
        <v>0.74099999999999999</v>
      </c>
      <c r="M120" s="3409">
        <f t="shared" si="36"/>
        <v>0.74099999999999999</v>
      </c>
      <c r="N120" s="3396"/>
    </row>
    <row r="121" spans="1:14" ht="13.5" thickBot="1">
      <c r="A121" s="3410" t="s">
        <v>3320</v>
      </c>
      <c r="B121" s="3411">
        <f>ROUND(0.7836-0.012*B116,4)</f>
        <v>0.74760000000000004</v>
      </c>
      <c r="C121" s="3411">
        <f>B121</f>
        <v>0.74760000000000004</v>
      </c>
      <c r="D121" s="3411">
        <f>ROUND(0.753-0.015*B116,4)</f>
        <v>0.70799999999999996</v>
      </c>
      <c r="E121" s="3411">
        <f>D121</f>
        <v>0.70799999999999996</v>
      </c>
      <c r="F121" s="3411">
        <f>E121</f>
        <v>0.70799999999999996</v>
      </c>
      <c r="G121" s="3411">
        <f>ROUND(0.6612-0.018*B116,4)</f>
        <v>0.60719999999999996</v>
      </c>
      <c r="H121" s="3411">
        <f>G121</f>
        <v>0.60719999999999996</v>
      </c>
      <c r="I121" s="3411">
        <f>ROUND(0.5905-0.019*B116,4)</f>
        <v>0.53349999999999997</v>
      </c>
      <c r="J121" s="3411">
        <f t="shared" si="36"/>
        <v>0.53349999999999997</v>
      </c>
      <c r="K121" s="3411">
        <f t="shared" si="36"/>
        <v>0.53349999999999997</v>
      </c>
      <c r="L121" s="3411">
        <f t="shared" si="36"/>
        <v>0.53349999999999997</v>
      </c>
      <c r="M121" s="3412">
        <f t="shared" si="36"/>
        <v>0.53349999999999997</v>
      </c>
      <c r="N121" s="3396"/>
    </row>
    <row r="122" spans="1:14">
      <c r="A122" s="3413" t="s">
        <v>2601</v>
      </c>
      <c r="B122" s="3386">
        <f>ROUND(0.9404-0.0106*B116,4)</f>
        <v>0.90859999999999996</v>
      </c>
      <c r="C122" s="3386">
        <f>B122</f>
        <v>0.90859999999999996</v>
      </c>
      <c r="D122" s="3386">
        <f>ROUND(0.8955-0.0135*B116,4)</f>
        <v>0.85499999999999998</v>
      </c>
      <c r="E122" s="3386">
        <f t="shared" ref="E122:H122" si="38">D122</f>
        <v>0.85499999999999998</v>
      </c>
      <c r="F122" s="3386">
        <f t="shared" si="38"/>
        <v>0.85499999999999998</v>
      </c>
      <c r="G122" s="3386">
        <f t="shared" si="38"/>
        <v>0.85499999999999998</v>
      </c>
      <c r="H122" s="3386">
        <f t="shared" si="38"/>
        <v>0.85499999999999998</v>
      </c>
      <c r="I122" s="3386">
        <f>ROUND(0.7632-0.0166*B116,4)</f>
        <v>0.71340000000000003</v>
      </c>
      <c r="J122" s="3386">
        <f t="shared" si="36"/>
        <v>0.71340000000000003</v>
      </c>
      <c r="K122" s="3386">
        <f t="shared" si="36"/>
        <v>0.71340000000000003</v>
      </c>
      <c r="L122" s="3386">
        <f t="shared" si="36"/>
        <v>0.71340000000000003</v>
      </c>
      <c r="M122" s="3409">
        <f t="shared" si="36"/>
        <v>0.71340000000000003</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3" priority="6" stopIfTrue="1" operator="notEqual">
      <formula>"——"</formula>
    </cfRule>
  </conditionalFormatting>
  <conditionalFormatting sqref="F61">
    <cfRule type="cellIs" dxfId="22" priority="5" stopIfTrue="1" operator="notEqual">
      <formula>"——"</formula>
    </cfRule>
  </conditionalFormatting>
  <conditionalFormatting sqref="F72">
    <cfRule type="cellIs" dxfId="21" priority="4" stopIfTrue="1" operator="notEqual">
      <formula>"——"</formula>
    </cfRule>
  </conditionalFormatting>
  <conditionalFormatting sqref="F83">
    <cfRule type="cellIs" dxfId="20" priority="3" stopIfTrue="1" operator="notEqual">
      <formula>"——"</formula>
    </cfRule>
  </conditionalFormatting>
  <conditionalFormatting sqref="H50:H58 H61:H69 H72:H80 H83:H91">
    <cfRule type="cellIs" dxfId="19" priority="2" operator="notEqual">
      <formula>"——"</formula>
    </cfRule>
  </conditionalFormatting>
  <conditionalFormatting sqref="H93:H101">
    <cfRule type="cellIs" dxfId="18"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E49" sqref="E4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1458</v>
      </c>
      <c r="B2" s="619">
        <f>F65</f>
        <v>43450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1460</v>
      </c>
      <c r="B3" s="558">
        <f>ROUND(IF(D3="",B2*10000/'数据-汇总表'!E3,B2*10000/D3),0)</f>
        <v>11567</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30" ht="15">
      <c r="A5" s="358"/>
      <c r="B5" s="359"/>
      <c r="C5" s="3761" t="s">
        <v>1669</v>
      </c>
      <c r="D5" s="3762"/>
      <c r="E5" s="3768" t="str">
        <f>土地成交!A5</f>
        <v>北京经济技术开发区亦庄新城0303街区C14C-3地块F3其他类多功能用地</v>
      </c>
      <c r="F5" s="3769"/>
      <c r="G5" s="3761" t="str">
        <f>土地成交!A8</f>
        <v>北京经济技术开发区亦庄新城0902街区JG01-07地块F3其他类多功能用地</v>
      </c>
      <c r="H5" s="3762"/>
      <c r="I5" s="3761" t="str">
        <f>土地成交!A9</f>
        <v>北京市大兴区黄村镇DX00-0201-6001地块B14旅馆用地</v>
      </c>
      <c r="J5" s="3762"/>
      <c r="K5" s="559"/>
      <c r="L5" s="2713"/>
      <c r="M5" s="2714"/>
      <c r="N5" s="2714"/>
      <c r="O5" s="2714"/>
      <c r="P5" s="3748"/>
      <c r="Q5" s="3749"/>
      <c r="R5" s="3754"/>
      <c r="S5" s="3755"/>
      <c r="T5" s="3754"/>
      <c r="U5" s="3755"/>
      <c r="V5" s="3758"/>
      <c r="W5" s="3758"/>
      <c r="X5" s="1354"/>
      <c r="Y5" s="3754"/>
      <c r="Z5" s="3755"/>
      <c r="AA5" s="3740"/>
      <c r="AB5" s="3740"/>
      <c r="AC5" s="3740"/>
    </row>
    <row r="6" spans="1:30"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41"/>
      <c r="AC6" s="3741"/>
    </row>
    <row r="7" spans="1:30" s="108" customFormat="1" ht="15.75" thickBot="1">
      <c r="A7" s="362" t="s">
        <v>1675</v>
      </c>
      <c r="B7" s="363"/>
      <c r="C7" s="364">
        <f>'数据-取费表'!B2</f>
        <v>45526</v>
      </c>
      <c r="D7" s="365">
        <v>100</v>
      </c>
      <c r="E7" s="366">
        <f>土地成交!N5</f>
        <v>44735.000497685185</v>
      </c>
      <c r="F7" s="367">
        <f>SUMIF(69:69,YEAR(E7)&amp;"-"&amp;INT((MONTH(E7)+2)/3),70:70)</f>
        <v>95.5</v>
      </c>
      <c r="G7" s="1973">
        <f>土地成交!N8</f>
        <v>44600.000497685185</v>
      </c>
      <c r="H7" s="365">
        <f>SUMIF(69:69,YEAR(G7)&amp;"-"&amp;INT((MONTH(G7)+2)/3),70:70)</f>
        <v>95</v>
      </c>
      <c r="I7" s="1973">
        <f>土地成交!N9</f>
        <v>44554.000497685185</v>
      </c>
      <c r="J7" s="365">
        <f>SUMIF(69:69,YEAR(I7)&amp;"-"&amp;INT((MONTH(I7)+2)/3),70:70)</f>
        <v>94.5</v>
      </c>
      <c r="K7" s="560"/>
      <c r="L7" s="2715"/>
      <c r="M7" s="2716"/>
      <c r="N7" s="2716"/>
      <c r="O7" s="2716"/>
      <c r="P7" s="3763" t="s">
        <v>1676</v>
      </c>
      <c r="Q7" s="3765"/>
      <c r="R7" s="701" t="s">
        <v>14</v>
      </c>
      <c r="S7" s="702">
        <f t="shared" ref="S7:S15" si="0">F7</f>
        <v>95.5</v>
      </c>
      <c r="T7" s="701" t="s">
        <v>14</v>
      </c>
      <c r="U7" s="702">
        <f t="shared" ref="U7:U15" si="1">H7</f>
        <v>95</v>
      </c>
      <c r="V7" s="701" t="s">
        <v>14</v>
      </c>
      <c r="W7" s="702">
        <f t="shared" ref="W7:W15" si="2">J7</f>
        <v>94.5</v>
      </c>
      <c r="X7" s="703"/>
      <c r="Y7" s="3763" t="s">
        <v>1676</v>
      </c>
      <c r="Z7" s="3764"/>
      <c r="AA7" s="704">
        <f>D7/F7</f>
        <v>1.0471204188481675</v>
      </c>
      <c r="AB7" s="704">
        <f>D7/H7</f>
        <v>1.0526315789473684</v>
      </c>
      <c r="AC7" s="704">
        <f>D7/J7</f>
        <v>1.0582010582010581</v>
      </c>
    </row>
    <row r="8" spans="1:30" s="108" customFormat="1" ht="15.75" thickBot="1">
      <c r="A8" s="362" t="s">
        <v>1677</v>
      </c>
      <c r="B8" s="363"/>
      <c r="C8" s="368" t="s">
        <v>1678</v>
      </c>
      <c r="D8" s="365">
        <v>100</v>
      </c>
      <c r="E8" s="368" t="s">
        <v>3534</v>
      </c>
      <c r="F8" s="367">
        <f>SUMIF(72:72,E8,73:73)-SUMIF(72:72,C8,73:73)+100</f>
        <v>100</v>
      </c>
      <c r="G8" s="368" t="s">
        <v>3534</v>
      </c>
      <c r="H8" s="365">
        <f>SUMIF(72:72,G8,73:73)-SUMIF(72:72,C8,73:73)+100</f>
        <v>100</v>
      </c>
      <c r="I8" s="368" t="s">
        <v>3534</v>
      </c>
      <c r="J8" s="365">
        <f>SUMIF(72:72,I8,73:73)-SUMIF(72:72,C8,73:73)+100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45" si="3">D8/F8</f>
        <v>1</v>
      </c>
      <c r="AB8" s="704">
        <f t="shared" ref="AB8:AB45" si="4">D8/H8</f>
        <v>1</v>
      </c>
      <c r="AC8" s="704">
        <f t="shared" ref="AC8:AC45" si="5">D8/J8</f>
        <v>1</v>
      </c>
    </row>
    <row r="9" spans="1:30" s="108" customFormat="1">
      <c r="A9" s="369" t="s">
        <v>1680</v>
      </c>
      <c r="B9" s="63" t="s">
        <v>1681</v>
      </c>
      <c r="C9" s="1976"/>
      <c r="D9" s="126">
        <v>100</v>
      </c>
      <c r="E9" s="1976"/>
      <c r="F9" s="126">
        <f>SUMIF(74:74,E9,75:75)-SUMIF(74:74,C9,75:75)+100</f>
        <v>100</v>
      </c>
      <c r="G9" s="1976"/>
      <c r="H9" s="126">
        <f>SUMIF(74:74,G9,75:75)-SUMIF(74:74,C9,75:75)+100</f>
        <v>100</v>
      </c>
      <c r="I9" s="1976"/>
      <c r="J9" s="126">
        <f>SUMIF(74:74,I9,75:75)-SUMIF(74:74,C9,75:75)+100</f>
        <v>100</v>
      </c>
      <c r="K9" s="560"/>
      <c r="L9" s="2715"/>
      <c r="M9" s="2716"/>
      <c r="N9" s="2716"/>
      <c r="O9" s="2770"/>
      <c r="P9" s="3727"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30" s="378" customFormat="1" ht="27">
      <c r="A10" s="374"/>
      <c r="B10" s="375" t="s">
        <v>1684</v>
      </c>
      <c r="C10" s="383"/>
      <c r="D10" s="127">
        <v>100</v>
      </c>
      <c r="E10" s="416"/>
      <c r="F10" s="127">
        <f>ROUND(100/'数据-取费表'!G16,0)</f>
        <v>120</v>
      </c>
      <c r="G10" s="414"/>
      <c r="H10" s="127">
        <f>ROUND(100/'数据-取费表'!G16,0)</f>
        <v>120</v>
      </c>
      <c r="I10" s="414"/>
      <c r="J10" s="127">
        <f>ROUND(100/'数据-取费表'!G16,0)</f>
        <v>120</v>
      </c>
      <c r="K10" s="620"/>
      <c r="L10" s="2717"/>
      <c r="M10" s="2718"/>
      <c r="N10" s="2718"/>
      <c r="O10" s="2771"/>
      <c r="P10" s="3727"/>
      <c r="Q10" s="1342" t="str">
        <f t="shared" si="6"/>
        <v>土地使用年限（年）</v>
      </c>
      <c r="R10" s="701" t="s">
        <v>14</v>
      </c>
      <c r="S10" s="702">
        <f t="shared" si="0"/>
        <v>120</v>
      </c>
      <c r="T10" s="701" t="s">
        <v>14</v>
      </c>
      <c r="U10" s="702">
        <f t="shared" si="1"/>
        <v>120</v>
      </c>
      <c r="V10" s="701" t="s">
        <v>14</v>
      </c>
      <c r="W10" s="702">
        <f t="shared" si="2"/>
        <v>120</v>
      </c>
      <c r="X10" s="703"/>
      <c r="Y10" s="3602"/>
      <c r="Z10" s="52" t="str">
        <f t="shared" si="7"/>
        <v>土地使用年限（年）</v>
      </c>
      <c r="AA10" s="704">
        <f t="shared" si="3"/>
        <v>0.83333333333333337</v>
      </c>
      <c r="AB10" s="704">
        <f t="shared" si="4"/>
        <v>0.83333333333333337</v>
      </c>
      <c r="AC10" s="704">
        <f t="shared" si="5"/>
        <v>0.83333333333333337</v>
      </c>
    </row>
    <row r="11" spans="1:30" ht="15">
      <c r="A11" s="379"/>
      <c r="B11" s="375" t="s">
        <v>1685</v>
      </c>
      <c r="C11" s="380">
        <f>'数据-汇总表'!I7</f>
        <v>3</v>
      </c>
      <c r="D11" s="127">
        <v>100</v>
      </c>
      <c r="E11" s="380">
        <v>5</v>
      </c>
      <c r="F11" s="127">
        <f>LOOKUP(E11,79:79,80:80)-LOOKUP(C11,79:79,80:80)+100</f>
        <v>96</v>
      </c>
      <c r="G11" s="381">
        <v>3</v>
      </c>
      <c r="H11" s="127">
        <f>LOOKUP(G11,79:79,80:80)-LOOKUP(C11,79:79,80:80)+100</f>
        <v>100</v>
      </c>
      <c r="I11" s="380">
        <v>2</v>
      </c>
      <c r="J11" s="127">
        <f>LOOKUP(I11,79:79,80:80)-LOOKUP(C11,79:79,80:80)+100</f>
        <v>102</v>
      </c>
      <c r="K11" s="621">
        <v>2</v>
      </c>
      <c r="L11" s="2719"/>
      <c r="M11" s="2714"/>
      <c r="N11" s="2714"/>
      <c r="O11" s="2772"/>
      <c r="P11" s="3727"/>
      <c r="Q11" s="1342" t="str">
        <f t="shared" si="6"/>
        <v>容积率</v>
      </c>
      <c r="R11" s="701" t="s">
        <v>14</v>
      </c>
      <c r="S11" s="702">
        <f t="shared" si="0"/>
        <v>96</v>
      </c>
      <c r="T11" s="701" t="s">
        <v>14</v>
      </c>
      <c r="U11" s="702">
        <f t="shared" si="1"/>
        <v>100</v>
      </c>
      <c r="V11" s="701" t="s">
        <v>14</v>
      </c>
      <c r="W11" s="702">
        <f t="shared" si="2"/>
        <v>102</v>
      </c>
      <c r="X11" s="703"/>
      <c r="Y11" s="3602"/>
      <c r="Z11" s="52" t="str">
        <f t="shared" si="7"/>
        <v>容积率</v>
      </c>
      <c r="AA11" s="704">
        <f t="shared" si="3"/>
        <v>1.0416666666666667</v>
      </c>
      <c r="AB11" s="704">
        <f t="shared" si="4"/>
        <v>1</v>
      </c>
      <c r="AC11" s="704">
        <f t="shared" si="5"/>
        <v>0.98039215686274506</v>
      </c>
    </row>
    <row r="12" spans="1:30" s="108" customFormat="1" ht="15" hidden="1">
      <c r="A12" s="382"/>
      <c r="B12" s="1892" t="s">
        <v>1866</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27"/>
      <c r="Q12" s="1342" t="str">
        <f t="shared" si="6"/>
        <v>配建</v>
      </c>
      <c r="R12" s="701" t="s">
        <v>14</v>
      </c>
      <c r="S12" s="702">
        <f t="shared" si="0"/>
        <v>100</v>
      </c>
      <c r="T12" s="701" t="s">
        <v>14</v>
      </c>
      <c r="U12" s="702">
        <f t="shared" si="1"/>
        <v>100</v>
      </c>
      <c r="V12" s="701" t="s">
        <v>14</v>
      </c>
      <c r="W12" s="702">
        <f t="shared" si="2"/>
        <v>100</v>
      </c>
      <c r="X12" s="703"/>
      <c r="Y12" s="3602"/>
      <c r="Z12" s="52"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27"/>
      <c r="Q14" s="1342">
        <f t="shared" si="6"/>
        <v>111</v>
      </c>
      <c r="R14" s="701" t="s">
        <v>14</v>
      </c>
      <c r="S14" s="702">
        <f t="shared" si="0"/>
        <v>100</v>
      </c>
      <c r="T14" s="701" t="s">
        <v>14</v>
      </c>
      <c r="U14" s="702">
        <f t="shared" si="1"/>
        <v>100</v>
      </c>
      <c r="V14" s="701" t="s">
        <v>14</v>
      </c>
      <c r="W14" s="702">
        <f t="shared" si="2"/>
        <v>100</v>
      </c>
      <c r="X14" s="703"/>
      <c r="Y14" s="3602"/>
      <c r="Z14" s="52">
        <f t="shared" si="7"/>
        <v>111</v>
      </c>
      <c r="AA14" s="704">
        <f>D14/F14</f>
        <v>1</v>
      </c>
      <c r="AB14" s="704">
        <f>D14/H14</f>
        <v>1</v>
      </c>
      <c r="AC14" s="704">
        <f>D14/J14</f>
        <v>1</v>
      </c>
    </row>
    <row r="15" spans="1:30" ht="15" hidden="1">
      <c r="A15" s="391" t="s">
        <v>1686</v>
      </c>
      <c r="B15" s="61" t="s">
        <v>1253</v>
      </c>
      <c r="C15" s="1895">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29" t="s">
        <v>1687</v>
      </c>
      <c r="Q15" s="1351" t="str">
        <f t="shared" si="6"/>
        <v>居住社区成熟度</v>
      </c>
      <c r="R15" s="705" t="s">
        <v>14</v>
      </c>
      <c r="S15" s="706">
        <f t="shared" si="0"/>
        <v>100</v>
      </c>
      <c r="T15" s="705" t="s">
        <v>14</v>
      </c>
      <c r="U15" s="706">
        <f t="shared" si="1"/>
        <v>100</v>
      </c>
      <c r="V15" s="705" t="s">
        <v>14</v>
      </c>
      <c r="W15" s="706">
        <f t="shared" si="2"/>
        <v>100</v>
      </c>
      <c r="X15" s="1354"/>
      <c r="Y15" s="3729" t="s">
        <v>1687</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20"/>
      <c r="M16" s="2714"/>
      <c r="N16" s="2714"/>
      <c r="O16" s="2772"/>
      <c r="P16" s="3730"/>
      <c r="Q16" s="1351"/>
      <c r="R16" s="705"/>
      <c r="S16" s="706"/>
      <c r="T16" s="705"/>
      <c r="U16" s="706"/>
      <c r="V16" s="705"/>
      <c r="W16" s="706"/>
      <c r="X16" s="1354"/>
      <c r="Y16" s="3730"/>
      <c r="Z16" s="1355"/>
      <c r="AA16" s="1352">
        <v>1</v>
      </c>
      <c r="AB16" s="1352">
        <v>1</v>
      </c>
      <c r="AC16" s="1352">
        <v>1</v>
      </c>
    </row>
    <row r="17" spans="1:29" ht="15">
      <c r="A17" s="379"/>
      <c r="B17" s="402" t="s">
        <v>1773</v>
      </c>
      <c r="C17" s="1954">
        <f>估价对象房地状况!C16</f>
        <v>0</v>
      </c>
      <c r="D17" s="401">
        <v>100</v>
      </c>
      <c r="E17" s="403"/>
      <c r="F17" s="401">
        <f>SUMIF(89:89,E18,90:90)-SUMIF(89:89,C18,90:90)+100</f>
        <v>100</v>
      </c>
      <c r="G17" s="403"/>
      <c r="H17" s="406">
        <f>SUMIF(89:89,G18,90:90)-SUMIF(89:89,C18,90:90)+100</f>
        <v>100</v>
      </c>
      <c r="I17" s="405"/>
      <c r="J17" s="406">
        <f>SUMIF(89:89,I18,90:90)-SUMIF(89:89,C18,90:90)+100</f>
        <v>100</v>
      </c>
      <c r="K17" s="621">
        <v>2</v>
      </c>
      <c r="L17" s="2720"/>
      <c r="M17" s="2714"/>
      <c r="N17" s="2714"/>
      <c r="O17" s="2772"/>
      <c r="P17" s="3730"/>
      <c r="Q17" s="1351" t="str">
        <f>B17</f>
        <v>商业繁华度</v>
      </c>
      <c r="R17" s="705" t="s">
        <v>14</v>
      </c>
      <c r="S17" s="706">
        <f>F17</f>
        <v>100</v>
      </c>
      <c r="T17" s="705" t="s">
        <v>14</v>
      </c>
      <c r="U17" s="706">
        <f>H17</f>
        <v>100</v>
      </c>
      <c r="V17" s="705" t="s">
        <v>14</v>
      </c>
      <c r="W17" s="706">
        <f>J17</f>
        <v>100</v>
      </c>
      <c r="X17" s="1354"/>
      <c r="Y17" s="3730"/>
      <c r="Z17" s="1355" t="str">
        <f>Q17</f>
        <v>商业繁华度</v>
      </c>
      <c r="AA17" s="1352">
        <f t="shared" si="3"/>
        <v>1</v>
      </c>
      <c r="AB17" s="1352">
        <f t="shared" si="4"/>
        <v>1</v>
      </c>
      <c r="AC17" s="1352">
        <f t="shared" si="5"/>
        <v>1</v>
      </c>
    </row>
    <row r="18" spans="1:29" ht="15">
      <c r="A18" s="379"/>
      <c r="B18" s="407"/>
      <c r="C18" s="1900" t="s">
        <v>3487</v>
      </c>
      <c r="D18" s="401"/>
      <c r="E18" s="1900" t="s">
        <v>3487</v>
      </c>
      <c r="F18" s="401"/>
      <c r="G18" s="1900" t="s">
        <v>3487</v>
      </c>
      <c r="H18" s="399"/>
      <c r="I18" s="1900" t="s">
        <v>3487</v>
      </c>
      <c r="J18" s="399"/>
      <c r="K18" s="620"/>
      <c r="L18" s="2720"/>
      <c r="M18" s="2714"/>
      <c r="N18" s="2714"/>
      <c r="O18" s="2772"/>
      <c r="P18" s="3730"/>
      <c r="Q18" s="1351"/>
      <c r="R18" s="705"/>
      <c r="S18" s="706"/>
      <c r="T18" s="705"/>
      <c r="U18" s="706"/>
      <c r="V18" s="705"/>
      <c r="W18" s="706"/>
      <c r="X18" s="1354"/>
      <c r="Y18" s="3730"/>
      <c r="Z18" s="1355"/>
      <c r="AA18" s="1352">
        <v>1</v>
      </c>
      <c r="AB18" s="1352">
        <v>1</v>
      </c>
      <c r="AC18" s="1352">
        <v>1</v>
      </c>
    </row>
    <row r="19" spans="1:29" ht="15">
      <c r="A19" s="379"/>
      <c r="B19" s="402" t="s">
        <v>1807</v>
      </c>
      <c r="C19" s="1954">
        <f>估价对象房地状况!C17</f>
        <v>0</v>
      </c>
      <c r="D19" s="406">
        <v>100</v>
      </c>
      <c r="E19" s="408"/>
      <c r="F19" s="406">
        <f>SUMIF(91:91,E20,92:92)-SUMIF(91:91,C20,92:92)+100</f>
        <v>100</v>
      </c>
      <c r="G19" s="408"/>
      <c r="H19" s="401">
        <f>SUMIF(91:91,G20,92:92)-SUMIF(91:91,C20,92:92)+100</f>
        <v>100</v>
      </c>
      <c r="I19" s="410"/>
      <c r="J19" s="401">
        <f>SUMIF(91:91,I20,92:92)-SUMIF(91:91,C20,92:92)+100</f>
        <v>100</v>
      </c>
      <c r="K19" s="621">
        <v>2</v>
      </c>
      <c r="L19" s="2720"/>
      <c r="M19" s="2714"/>
      <c r="N19" s="2714"/>
      <c r="O19" s="2772"/>
      <c r="P19" s="3730"/>
      <c r="Q19" s="1351" t="str">
        <f>B19</f>
        <v>办公集聚程度</v>
      </c>
      <c r="R19" s="705" t="s">
        <v>14</v>
      </c>
      <c r="S19" s="706">
        <f>F19</f>
        <v>100</v>
      </c>
      <c r="T19" s="705" t="s">
        <v>14</v>
      </c>
      <c r="U19" s="706">
        <f>H19</f>
        <v>100</v>
      </c>
      <c r="V19" s="705" t="s">
        <v>14</v>
      </c>
      <c r="W19" s="706">
        <f>J19</f>
        <v>100</v>
      </c>
      <c r="X19" s="1354"/>
      <c r="Y19" s="3730"/>
      <c r="Z19" s="1355" t="str">
        <f>Q19</f>
        <v>办公集聚程度</v>
      </c>
      <c r="AA19" s="1352">
        <f t="shared" si="3"/>
        <v>1</v>
      </c>
      <c r="AB19" s="1352">
        <f t="shared" si="4"/>
        <v>1</v>
      </c>
      <c r="AC19" s="1352">
        <f t="shared" si="5"/>
        <v>1</v>
      </c>
    </row>
    <row r="20" spans="1:29" ht="15">
      <c r="A20" s="379"/>
      <c r="B20" s="407"/>
      <c r="C20" s="1900" t="s">
        <v>3487</v>
      </c>
      <c r="D20" s="399"/>
      <c r="E20" s="1900" t="s">
        <v>3487</v>
      </c>
      <c r="F20" s="399"/>
      <c r="G20" s="1900" t="s">
        <v>3487</v>
      </c>
      <c r="H20" s="399"/>
      <c r="I20" s="1900" t="s">
        <v>3487</v>
      </c>
      <c r="J20" s="399"/>
      <c r="K20" s="620"/>
      <c r="L20" s="2720"/>
      <c r="M20" s="2714"/>
      <c r="N20" s="2714"/>
      <c r="O20" s="2772"/>
      <c r="P20" s="3730"/>
      <c r="Q20" s="1351"/>
      <c r="R20" s="705"/>
      <c r="S20" s="706"/>
      <c r="T20" s="705"/>
      <c r="U20" s="706"/>
      <c r="V20" s="705"/>
      <c r="W20" s="706"/>
      <c r="X20" s="1354"/>
      <c r="Y20" s="3730"/>
      <c r="Z20" s="1355"/>
      <c r="AA20" s="1352">
        <v>1</v>
      </c>
      <c r="AB20" s="1352">
        <v>1</v>
      </c>
      <c r="AC20" s="1352">
        <v>1</v>
      </c>
    </row>
    <row r="21" spans="1:29" ht="15">
      <c r="A21" s="379"/>
      <c r="B21" s="402" t="s">
        <v>1829</v>
      </c>
      <c r="C21" s="1899">
        <f>估价对象房地状况!C18</f>
        <v>0</v>
      </c>
      <c r="D21" s="401">
        <v>100</v>
      </c>
      <c r="E21" s="403"/>
      <c r="F21" s="406">
        <f>SUMIF(93:93,E22,94:94)-SUMIF(93:93,C22,94:94)+100</f>
        <v>100</v>
      </c>
      <c r="G21" s="403"/>
      <c r="H21" s="401">
        <f>SUMIF(93:93,G22,94:94)-SUMIF(93:93,C22,94:94)+100</f>
        <v>100</v>
      </c>
      <c r="I21" s="405"/>
      <c r="J21" s="401">
        <f>SUMIF(93:93,I22,94:94)-SUMIF(93:93,C22,94:94)+100</f>
        <v>100</v>
      </c>
      <c r="K21" s="621">
        <v>2</v>
      </c>
      <c r="L21" s="2720"/>
      <c r="M21" s="2714"/>
      <c r="N21" s="2714"/>
      <c r="O21" s="2772"/>
      <c r="P21" s="3730"/>
      <c r="Q21" s="1351" t="str">
        <f>B21</f>
        <v>交通便捷度</v>
      </c>
      <c r="R21" s="705" t="s">
        <v>14</v>
      </c>
      <c r="S21" s="706">
        <f>F21</f>
        <v>100</v>
      </c>
      <c r="T21" s="705" t="s">
        <v>14</v>
      </c>
      <c r="U21" s="706">
        <f>H21</f>
        <v>100</v>
      </c>
      <c r="V21" s="705" t="s">
        <v>14</v>
      </c>
      <c r="W21" s="706">
        <f>J21</f>
        <v>100</v>
      </c>
      <c r="X21" s="1354"/>
      <c r="Y21" s="3730"/>
      <c r="Z21" s="1355" t="str">
        <f>Q21</f>
        <v>交通便捷度</v>
      </c>
      <c r="AA21" s="1352">
        <f t="shared" si="3"/>
        <v>1</v>
      </c>
      <c r="AB21" s="1352">
        <f t="shared" si="4"/>
        <v>1</v>
      </c>
      <c r="AC21" s="1352">
        <f t="shared" si="5"/>
        <v>1</v>
      </c>
    </row>
    <row r="22" spans="1:29" ht="15">
      <c r="A22" s="379"/>
      <c r="B22" s="1131"/>
      <c r="C22" s="1900" t="s">
        <v>3487</v>
      </c>
      <c r="D22" s="401"/>
      <c r="E22" s="1900" t="s">
        <v>3487</v>
      </c>
      <c r="F22" s="399"/>
      <c r="G22" s="1900" t="s">
        <v>3487</v>
      </c>
      <c r="H22" s="399"/>
      <c r="I22" s="1900" t="s">
        <v>3487</v>
      </c>
      <c r="J22" s="399"/>
      <c r="K22" s="620"/>
      <c r="L22" s="2720"/>
      <c r="M22" s="2714"/>
      <c r="N22" s="2714"/>
      <c r="O22" s="2772"/>
      <c r="P22" s="3730"/>
      <c r="Q22" s="1351"/>
      <c r="R22" s="705"/>
      <c r="S22" s="706"/>
      <c r="T22" s="705"/>
      <c r="U22" s="706"/>
      <c r="V22" s="705"/>
      <c r="W22" s="706"/>
      <c r="X22" s="1354"/>
      <c r="Y22" s="3730"/>
      <c r="Z22" s="1355"/>
      <c r="AA22" s="1352">
        <v>1</v>
      </c>
      <c r="AB22" s="1352">
        <v>1</v>
      </c>
      <c r="AC22" s="1352">
        <v>1</v>
      </c>
    </row>
    <row r="23" spans="1:29" ht="15">
      <c r="A23" s="358"/>
      <c r="B23" s="402" t="s">
        <v>1867</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0"/>
      <c r="M23" s="2714"/>
      <c r="N23" s="2714"/>
      <c r="O23" s="2772"/>
      <c r="P23" s="3730"/>
      <c r="Q23" s="1351" t="str">
        <f t="shared" ref="Q23:Q37" si="8">B23</f>
        <v>区域土地利用方向</v>
      </c>
      <c r="R23" s="705" t="s">
        <v>14</v>
      </c>
      <c r="S23" s="706">
        <f>F23</f>
        <v>100</v>
      </c>
      <c r="T23" s="705" t="s">
        <v>14</v>
      </c>
      <c r="U23" s="706">
        <f>H23</f>
        <v>100</v>
      </c>
      <c r="V23" s="705" t="s">
        <v>14</v>
      </c>
      <c r="W23" s="706">
        <f>J23</f>
        <v>100</v>
      </c>
      <c r="X23" s="1354"/>
      <c r="Y23" s="3730"/>
      <c r="Z23" s="1355" t="str">
        <f>Q23</f>
        <v>区域土地利用方向</v>
      </c>
      <c r="AA23" s="1352">
        <f t="shared" si="3"/>
        <v>1</v>
      </c>
      <c r="AB23" s="1352">
        <f t="shared" si="4"/>
        <v>1</v>
      </c>
      <c r="AC23" s="1352">
        <f t="shared" si="5"/>
        <v>1</v>
      </c>
    </row>
    <row r="24" spans="1:29" ht="15">
      <c r="A24" s="358"/>
      <c r="B24" s="407"/>
      <c r="C24" s="1900" t="s">
        <v>3487</v>
      </c>
      <c r="D24" s="399"/>
      <c r="E24" s="1900" t="s">
        <v>3487</v>
      </c>
      <c r="F24" s="399"/>
      <c r="G24" s="1900" t="s">
        <v>3487</v>
      </c>
      <c r="H24" s="399"/>
      <c r="I24" s="1900" t="s">
        <v>3487</v>
      </c>
      <c r="J24" s="399"/>
      <c r="K24" s="740"/>
      <c r="L24" s="2720"/>
      <c r="M24" s="2714"/>
      <c r="N24" s="2714"/>
      <c r="O24" s="2772"/>
      <c r="P24" s="3730"/>
      <c r="Q24" s="1351"/>
      <c r="R24" s="705"/>
      <c r="S24" s="706"/>
      <c r="T24" s="705"/>
      <c r="U24" s="706"/>
      <c r="V24" s="705"/>
      <c r="W24" s="706"/>
      <c r="X24" s="1354"/>
      <c r="Y24" s="3730"/>
      <c r="Z24" s="1355"/>
      <c r="AA24" s="1352"/>
      <c r="AB24" s="1352"/>
      <c r="AC24" s="1352"/>
    </row>
    <row r="25" spans="1:29" ht="27">
      <c r="A25" s="358"/>
      <c r="B25" s="1131" t="s">
        <v>1868</v>
      </c>
      <c r="C25" s="1954">
        <f>估价对象房地状况!C20</f>
        <v>0</v>
      </c>
      <c r="D25" s="401">
        <v>100</v>
      </c>
      <c r="E25" s="403"/>
      <c r="F25" s="401">
        <f>SUMIF(97:97,E26,98:98)-SUMIF(97:97,C26,98:98)+100</f>
        <v>100</v>
      </c>
      <c r="G25" s="403"/>
      <c r="H25" s="401">
        <f>SUMIF(97:97,G26,98:98)-SUMIF(97:97,C26,98:98)+100</f>
        <v>100</v>
      </c>
      <c r="I25" s="405"/>
      <c r="J25" s="401">
        <f>SUMIF(97:97,I26,98:98)-SUMIF(97:97,C26,98:98)+100</f>
        <v>100</v>
      </c>
      <c r="K25" s="621">
        <v>2</v>
      </c>
      <c r="L25" s="2720"/>
      <c r="M25" s="2714"/>
      <c r="N25" s="2714"/>
      <c r="O25" s="2772"/>
      <c r="P25" s="3730"/>
      <c r="Q25" s="1351" t="str">
        <f t="shared" si="8"/>
        <v>自然及人文环境状况</v>
      </c>
      <c r="R25" s="705" t="s">
        <v>14</v>
      </c>
      <c r="S25" s="706">
        <f>F25</f>
        <v>100</v>
      </c>
      <c r="T25" s="705" t="s">
        <v>14</v>
      </c>
      <c r="U25" s="706">
        <f>H25</f>
        <v>100</v>
      </c>
      <c r="V25" s="705" t="s">
        <v>14</v>
      </c>
      <c r="W25" s="706">
        <f>J25</f>
        <v>100</v>
      </c>
      <c r="X25" s="1354"/>
      <c r="Y25" s="3730"/>
      <c r="Z25" s="1355" t="str">
        <f>Q25</f>
        <v>自然及人文环境状况</v>
      </c>
      <c r="AA25" s="1352">
        <f t="shared" si="3"/>
        <v>1</v>
      </c>
      <c r="AB25" s="1352">
        <f t="shared" si="4"/>
        <v>1</v>
      </c>
      <c r="AC25" s="1352">
        <f t="shared" si="5"/>
        <v>1</v>
      </c>
    </row>
    <row r="26" spans="1:29" ht="15">
      <c r="A26" s="358"/>
      <c r="B26" s="407"/>
      <c r="C26" s="1900" t="s">
        <v>3487</v>
      </c>
      <c r="D26" s="399"/>
      <c r="E26" s="1900" t="s">
        <v>3487</v>
      </c>
      <c r="F26" s="399"/>
      <c r="G26" s="1900" t="s">
        <v>3487</v>
      </c>
      <c r="H26" s="399"/>
      <c r="I26" s="1900" t="s">
        <v>3487</v>
      </c>
      <c r="J26" s="399"/>
      <c r="K26" s="620"/>
      <c r="L26" s="2720"/>
      <c r="M26" s="2714"/>
      <c r="N26" s="2714"/>
      <c r="O26" s="2772"/>
      <c r="P26" s="3730"/>
      <c r="Q26" s="1351"/>
      <c r="R26" s="705"/>
      <c r="S26" s="706"/>
      <c r="T26" s="705"/>
      <c r="U26" s="706"/>
      <c r="V26" s="705"/>
      <c r="W26" s="706"/>
      <c r="X26" s="1354"/>
      <c r="Y26" s="3730"/>
      <c r="Z26" s="1355"/>
      <c r="AA26" s="1352">
        <v>1</v>
      </c>
      <c r="AB26" s="1352">
        <v>1</v>
      </c>
      <c r="AC26" s="1352">
        <v>1</v>
      </c>
    </row>
    <row r="27" spans="1:29" s="108" customFormat="1" ht="15">
      <c r="A27" s="597"/>
      <c r="B27" s="1131" t="s">
        <v>1774</v>
      </c>
      <c r="C27" s="1899">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v>2</v>
      </c>
      <c r="L27" s="2715"/>
      <c r="M27" s="2716"/>
      <c r="N27" s="2716"/>
      <c r="O27" s="2770"/>
      <c r="P27" s="3730"/>
      <c r="Q27" s="1342" t="str">
        <f t="shared" si="8"/>
        <v>公共配套设施</v>
      </c>
      <c r="R27" s="701" t="s">
        <v>14</v>
      </c>
      <c r="S27" s="702">
        <f>F27</f>
        <v>100</v>
      </c>
      <c r="T27" s="701" t="s">
        <v>14</v>
      </c>
      <c r="U27" s="702">
        <f>H27</f>
        <v>100</v>
      </c>
      <c r="V27" s="701" t="s">
        <v>14</v>
      </c>
      <c r="W27" s="702">
        <f>J27</f>
        <v>100</v>
      </c>
      <c r="X27" s="703"/>
      <c r="Y27" s="3730"/>
      <c r="Z27" s="52" t="str">
        <f>Q27</f>
        <v>公共配套设施</v>
      </c>
      <c r="AA27" s="1352">
        <f>D27/F27</f>
        <v>1</v>
      </c>
      <c r="AB27" s="1352">
        <f>D27/H27</f>
        <v>1</v>
      </c>
      <c r="AC27" s="1352">
        <f>D27/J27</f>
        <v>1</v>
      </c>
    </row>
    <row r="28" spans="1:29" s="108" customFormat="1" ht="15">
      <c r="A28" s="597"/>
      <c r="B28" s="407"/>
      <c r="C28" s="1900" t="s">
        <v>3487</v>
      </c>
      <c r="D28" s="399"/>
      <c r="E28" s="1900" t="s">
        <v>3487</v>
      </c>
      <c r="F28" s="399"/>
      <c r="G28" s="1900" t="s">
        <v>3487</v>
      </c>
      <c r="H28" s="399"/>
      <c r="I28" s="1900" t="s">
        <v>3487</v>
      </c>
      <c r="J28" s="399"/>
      <c r="K28" s="620"/>
      <c r="L28" s="2715"/>
      <c r="M28" s="2716"/>
      <c r="N28" s="2716"/>
      <c r="O28" s="2770"/>
      <c r="P28" s="3730"/>
      <c r="Q28" s="1342"/>
      <c r="R28" s="701"/>
      <c r="S28" s="702"/>
      <c r="T28" s="701"/>
      <c r="U28" s="702"/>
      <c r="V28" s="701"/>
      <c r="W28" s="702"/>
      <c r="X28" s="703"/>
      <c r="Y28" s="3730"/>
      <c r="Z28" s="52"/>
      <c r="AA28" s="1352">
        <v>1</v>
      </c>
      <c r="AB28" s="1352">
        <v>1</v>
      </c>
      <c r="AC28" s="1352">
        <v>1</v>
      </c>
    </row>
    <row r="29" spans="1:29" s="108" customFormat="1" ht="15">
      <c r="A29" s="597"/>
      <c r="B29" s="1131" t="s">
        <v>1775</v>
      </c>
      <c r="C29" s="1899">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v>2</v>
      </c>
      <c r="L29" s="2715"/>
      <c r="M29" s="2716"/>
      <c r="N29" s="2716"/>
      <c r="O29" s="2770"/>
      <c r="P29" s="3730"/>
      <c r="Q29" s="1342" t="str">
        <f t="shared" ref="Q29" si="9">B29</f>
        <v>基础设施水平</v>
      </c>
      <c r="R29" s="701" t="s">
        <v>14</v>
      </c>
      <c r="S29" s="702">
        <f>F29</f>
        <v>100</v>
      </c>
      <c r="T29" s="701" t="s">
        <v>14</v>
      </c>
      <c r="U29" s="702">
        <f>H29</f>
        <v>100</v>
      </c>
      <c r="V29" s="701" t="s">
        <v>14</v>
      </c>
      <c r="W29" s="702">
        <f>J29</f>
        <v>100</v>
      </c>
      <c r="X29" s="703"/>
      <c r="Y29" s="3730"/>
      <c r="Z29" s="52" t="str">
        <f>Q29</f>
        <v>基础设施水平</v>
      </c>
      <c r="AA29" s="1352">
        <f>D29/F29</f>
        <v>1</v>
      </c>
      <c r="AB29" s="1352">
        <f>D29/H29</f>
        <v>1</v>
      </c>
      <c r="AC29" s="1352">
        <f>D29/J29</f>
        <v>1</v>
      </c>
    </row>
    <row r="30" spans="1:29" s="108" customFormat="1" ht="15.75" thickBot="1">
      <c r="A30" s="597"/>
      <c r="B30" s="407"/>
      <c r="C30" s="1977" t="s">
        <v>3560</v>
      </c>
      <c r="D30" s="399"/>
      <c r="E30" s="1977" t="s">
        <v>3560</v>
      </c>
      <c r="F30" s="399"/>
      <c r="G30" s="1977" t="s">
        <v>3560</v>
      </c>
      <c r="H30" s="399"/>
      <c r="I30" s="1977" t="s">
        <v>3560</v>
      </c>
      <c r="J30" s="399"/>
      <c r="K30" s="620"/>
      <c r="L30" s="2715"/>
      <c r="M30" s="2716"/>
      <c r="N30" s="2716"/>
      <c r="O30" s="2770"/>
      <c r="P30" s="3730"/>
      <c r="Q30" s="1342"/>
      <c r="R30" s="701"/>
      <c r="S30" s="702"/>
      <c r="T30" s="701"/>
      <c r="U30" s="702"/>
      <c r="V30" s="701"/>
      <c r="W30" s="702"/>
      <c r="X30" s="703"/>
      <c r="Y30" s="3730"/>
      <c r="Z30" s="52"/>
      <c r="AA30" s="1352">
        <v>1</v>
      </c>
      <c r="AB30" s="1352">
        <v>1</v>
      </c>
      <c r="AC30" s="1352">
        <v>1</v>
      </c>
    </row>
    <row r="31" spans="1:29" ht="15" hidden="1">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30"/>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30"/>
      <c r="Z31" s="1355" t="str">
        <f t="shared" ref="Z31:Z45" si="13">Q31</f>
        <v>临街状况</v>
      </c>
      <c r="AA31" s="1352">
        <f t="shared" si="3"/>
        <v>1</v>
      </c>
      <c r="AB31" s="1352">
        <f t="shared" si="4"/>
        <v>1</v>
      </c>
      <c r="AC31" s="1352">
        <f t="shared" si="5"/>
        <v>1</v>
      </c>
    </row>
    <row r="32" spans="1:29" ht="27" hidden="1">
      <c r="A32" s="379"/>
      <c r="B32" s="1131"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30"/>
      <c r="Q32" s="1351" t="str">
        <f t="shared" si="8"/>
        <v>毗邻道路的类型与等级</v>
      </c>
      <c r="R32" s="705" t="s">
        <v>14</v>
      </c>
      <c r="S32" s="706">
        <f t="shared" si="10"/>
        <v>100</v>
      </c>
      <c r="T32" s="705" t="s">
        <v>14</v>
      </c>
      <c r="U32" s="706">
        <f t="shared" si="11"/>
        <v>100</v>
      </c>
      <c r="V32" s="705" t="s">
        <v>14</v>
      </c>
      <c r="W32" s="706">
        <f t="shared" si="12"/>
        <v>100</v>
      </c>
      <c r="X32" s="1354"/>
      <c r="Y32" s="3730"/>
      <c r="Z32" s="1355" t="str">
        <f t="shared" si="13"/>
        <v>毗邻道路的类型与等级</v>
      </c>
      <c r="AA32" s="1352">
        <f t="shared" si="3"/>
        <v>1</v>
      </c>
      <c r="AB32" s="1352">
        <f t="shared" si="4"/>
        <v>1</v>
      </c>
      <c r="AC32" s="1352">
        <f t="shared" si="5"/>
        <v>1</v>
      </c>
    </row>
    <row r="33" spans="1:29" ht="15" hidden="1">
      <c r="A33" s="379"/>
      <c r="B33" s="407"/>
      <c r="C33" s="398"/>
      <c r="D33" s="399"/>
      <c r="E33" s="1903"/>
      <c r="F33" s="399"/>
      <c r="G33" s="1903"/>
      <c r="H33" s="399"/>
      <c r="I33" s="398"/>
      <c r="J33" s="399"/>
      <c r="K33" s="562"/>
      <c r="L33" s="2720"/>
      <c r="M33" s="2714"/>
      <c r="N33" s="2714"/>
      <c r="O33" s="2772"/>
      <c r="P33" s="3730"/>
      <c r="Q33" s="1351"/>
      <c r="R33" s="705"/>
      <c r="S33" s="706"/>
      <c r="T33" s="705"/>
      <c r="U33" s="706"/>
      <c r="V33" s="705"/>
      <c r="W33" s="706"/>
      <c r="X33" s="1354"/>
      <c r="Y33" s="3730"/>
      <c r="Z33" s="1355"/>
      <c r="AA33" s="1352">
        <v>1</v>
      </c>
      <c r="AB33" s="1352">
        <v>1</v>
      </c>
      <c r="AC33" s="1352">
        <v>1</v>
      </c>
    </row>
    <row r="34" spans="1:29" ht="15" hidden="1">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30"/>
      <c r="Q34" s="1351" t="str">
        <f t="shared" si="8"/>
        <v>土地级别</v>
      </c>
      <c r="R34" s="705" t="s">
        <v>14</v>
      </c>
      <c r="S34" s="706">
        <f t="shared" si="10"/>
        <v>100</v>
      </c>
      <c r="T34" s="705" t="s">
        <v>14</v>
      </c>
      <c r="U34" s="706">
        <f t="shared" si="11"/>
        <v>100</v>
      </c>
      <c r="V34" s="705" t="s">
        <v>14</v>
      </c>
      <c r="W34" s="706">
        <f t="shared" si="12"/>
        <v>100</v>
      </c>
      <c r="X34" s="1354"/>
      <c r="Y34" s="3730"/>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30"/>
      <c r="Q35" s="1351">
        <f t="shared" si="8"/>
        <v>111</v>
      </c>
      <c r="R35" s="705" t="s">
        <v>14</v>
      </c>
      <c r="S35" s="706">
        <f t="shared" si="10"/>
        <v>100</v>
      </c>
      <c r="T35" s="705" t="s">
        <v>14</v>
      </c>
      <c r="U35" s="706">
        <f t="shared" si="11"/>
        <v>100</v>
      </c>
      <c r="V35" s="705" t="s">
        <v>14</v>
      </c>
      <c r="W35" s="706">
        <f t="shared" si="12"/>
        <v>100</v>
      </c>
      <c r="X35" s="1354"/>
      <c r="Y35" s="3730"/>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85" t="s">
        <v>1692</v>
      </c>
      <c r="Q36" s="1351">
        <f t="shared" si="8"/>
        <v>111</v>
      </c>
      <c r="R36" s="705" t="s">
        <v>14</v>
      </c>
      <c r="S36" s="706">
        <f t="shared" si="10"/>
        <v>100</v>
      </c>
      <c r="T36" s="705" t="s">
        <v>14</v>
      </c>
      <c r="U36" s="706">
        <f t="shared" si="11"/>
        <v>100</v>
      </c>
      <c r="V36" s="705" t="s">
        <v>14</v>
      </c>
      <c r="W36" s="706">
        <f t="shared" si="12"/>
        <v>100</v>
      </c>
      <c r="X36" s="1354"/>
      <c r="Y36" s="3734" t="s">
        <v>1692</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34"/>
      <c r="Q37" s="1351">
        <f t="shared" si="8"/>
        <v>111</v>
      </c>
      <c r="R37" s="708" t="s">
        <v>14</v>
      </c>
      <c r="S37" s="709">
        <f t="shared" si="10"/>
        <v>100</v>
      </c>
      <c r="T37" s="708" t="s">
        <v>14</v>
      </c>
      <c r="U37" s="709">
        <f t="shared" si="11"/>
        <v>100</v>
      </c>
      <c r="V37" s="708" t="s">
        <v>14</v>
      </c>
      <c r="W37" s="709">
        <f t="shared" si="12"/>
        <v>100</v>
      </c>
      <c r="X37" s="710"/>
      <c r="Y37" s="3734"/>
      <c r="Z37" s="711">
        <f t="shared" si="13"/>
        <v>111</v>
      </c>
      <c r="AA37" s="1352">
        <f t="shared" si="3"/>
        <v>1</v>
      </c>
      <c r="AB37" s="1352">
        <f t="shared" si="4"/>
        <v>1</v>
      </c>
      <c r="AC37" s="1352">
        <f t="shared" si="5"/>
        <v>1</v>
      </c>
    </row>
    <row r="38" spans="1:29" ht="15">
      <c r="A38" s="423" t="s">
        <v>1690</v>
      </c>
      <c r="B38" s="407" t="s">
        <v>1870</v>
      </c>
      <c r="C38" s="627">
        <v>74866.09</v>
      </c>
      <c r="D38" s="418">
        <v>100</v>
      </c>
      <c r="E38" s="627">
        <f>土地成交!F5</f>
        <v>17308.8</v>
      </c>
      <c r="F38" s="418">
        <f>LOOKUP(E38,116:116,117:117)-LOOKUP(C38,116:116,117:117)+100</f>
        <v>95</v>
      </c>
      <c r="G38" s="627">
        <f>土地成交!F8</f>
        <v>15178.6</v>
      </c>
      <c r="H38" s="418">
        <f>LOOKUP(G38,116:116,117:117)-LOOKUP(C38,116:116,117:117)+100</f>
        <v>95</v>
      </c>
      <c r="I38" s="479">
        <f>土地成交!F9</f>
        <v>15197.52</v>
      </c>
      <c r="J38" s="418">
        <f>LOOKUP(I38,116:116,117:117)-LOOKUP(C38,116:116,117:117)+100</f>
        <v>95</v>
      </c>
      <c r="K38" s="562"/>
      <c r="L38" s="2720"/>
      <c r="M38" s="2714"/>
      <c r="N38" s="2714"/>
      <c r="O38" s="2772"/>
      <c r="P38" s="3734"/>
      <c r="Q38" s="1351" t="str">
        <f>B38</f>
        <v>宗地面积</v>
      </c>
      <c r="R38" s="705" t="s">
        <v>14</v>
      </c>
      <c r="S38" s="706">
        <f t="shared" si="10"/>
        <v>95</v>
      </c>
      <c r="T38" s="705" t="s">
        <v>14</v>
      </c>
      <c r="U38" s="706">
        <f t="shared" si="11"/>
        <v>95</v>
      </c>
      <c r="V38" s="705" t="s">
        <v>14</v>
      </c>
      <c r="W38" s="706">
        <f t="shared" si="12"/>
        <v>95</v>
      </c>
      <c r="X38" s="1354"/>
      <c r="Y38" s="3734"/>
      <c r="Z38" s="1355" t="str">
        <f t="shared" si="13"/>
        <v>宗地面积</v>
      </c>
      <c r="AA38" s="1352">
        <f t="shared" si="3"/>
        <v>1.0526315789473684</v>
      </c>
      <c r="AB38" s="1352">
        <f t="shared" si="4"/>
        <v>1.0526315789473684</v>
      </c>
      <c r="AC38" s="1352">
        <f t="shared" si="5"/>
        <v>1.0526315789473684</v>
      </c>
    </row>
    <row r="39" spans="1:29" ht="15">
      <c r="A39" s="423"/>
      <c r="B39" s="375" t="s">
        <v>1871</v>
      </c>
      <c r="C39" s="1905" t="s">
        <v>3561</v>
      </c>
      <c r="D39" s="386">
        <v>100</v>
      </c>
      <c r="E39" s="1905" t="s">
        <v>3561</v>
      </c>
      <c r="F39" s="386">
        <f>SUMIF(118:118,E39,119:119)-SUMIF(118:118,C39,119:119)+100</f>
        <v>100</v>
      </c>
      <c r="G39" s="1905" t="s">
        <v>3561</v>
      </c>
      <c r="H39" s="386">
        <f>SUMIF(118:118,G39,119:119)-SUMIF(118:118,C39,119:119)+100</f>
        <v>100</v>
      </c>
      <c r="I39" s="1905" t="s">
        <v>3561</v>
      </c>
      <c r="J39" s="386">
        <f>SUMIF(118:118,I39,119:119)-SUMIF(118:118,C39,119:119)+100</f>
        <v>100</v>
      </c>
      <c r="K39" s="561">
        <v>1</v>
      </c>
      <c r="L39" s="2720"/>
      <c r="M39" s="2714"/>
      <c r="N39" s="2714"/>
      <c r="O39" s="2772"/>
      <c r="P39" s="3734"/>
      <c r="Q39" s="1351" t="str">
        <f t="shared" ref="Q39:Q45" si="14">B39</f>
        <v>宗地形状</v>
      </c>
      <c r="R39" s="705" t="s">
        <v>14</v>
      </c>
      <c r="S39" s="706">
        <f t="shared" si="10"/>
        <v>100</v>
      </c>
      <c r="T39" s="705" t="s">
        <v>14</v>
      </c>
      <c r="U39" s="706">
        <f t="shared" si="11"/>
        <v>100</v>
      </c>
      <c r="V39" s="705" t="s">
        <v>14</v>
      </c>
      <c r="W39" s="706">
        <f t="shared" si="12"/>
        <v>100</v>
      </c>
      <c r="X39" s="1354"/>
      <c r="Y39" s="3734"/>
      <c r="Z39" s="1355" t="str">
        <f t="shared" si="13"/>
        <v>宗地形状</v>
      </c>
      <c r="AA39" s="1352">
        <f t="shared" si="3"/>
        <v>1</v>
      </c>
      <c r="AB39" s="1352">
        <f t="shared" si="4"/>
        <v>1</v>
      </c>
      <c r="AC39" s="1352">
        <f t="shared" si="5"/>
        <v>1</v>
      </c>
    </row>
    <row r="40" spans="1:29" ht="15">
      <c r="A40" s="423"/>
      <c r="B40" s="375" t="s">
        <v>1872</v>
      </c>
      <c r="C40" s="1905" t="s">
        <v>3562</v>
      </c>
      <c r="D40" s="386">
        <v>100</v>
      </c>
      <c r="E40" s="1905" t="s">
        <v>3562</v>
      </c>
      <c r="F40" s="386">
        <f>SUMIF(120:120,E40,121:121)-SUMIF(120:120,C40,121:121)+100</f>
        <v>100</v>
      </c>
      <c r="G40" s="1905" t="s">
        <v>3562</v>
      </c>
      <c r="H40" s="386">
        <f>SUMIF(120:120,G40,121:121)-SUMIF(120:120,C40,121:121)+100</f>
        <v>100</v>
      </c>
      <c r="I40" s="1905" t="s">
        <v>3562</v>
      </c>
      <c r="J40" s="386">
        <f>SUMIF(120:120,I40,121:121)-SUMIF(120:120,C40,121:121)+100</f>
        <v>100</v>
      </c>
      <c r="K40" s="561">
        <v>1</v>
      </c>
      <c r="L40" s="2720"/>
      <c r="M40" s="2714"/>
      <c r="N40" s="2714"/>
      <c r="O40" s="2772"/>
      <c r="P40" s="3734"/>
      <c r="Q40" s="1351" t="str">
        <f t="shared" si="14"/>
        <v>临街宽度及深度</v>
      </c>
      <c r="R40" s="705" t="s">
        <v>14</v>
      </c>
      <c r="S40" s="706">
        <f t="shared" si="10"/>
        <v>100</v>
      </c>
      <c r="T40" s="705" t="s">
        <v>14</v>
      </c>
      <c r="U40" s="706">
        <f t="shared" si="11"/>
        <v>100</v>
      </c>
      <c r="V40" s="705" t="s">
        <v>14</v>
      </c>
      <c r="W40" s="706">
        <f t="shared" si="12"/>
        <v>100</v>
      </c>
      <c r="X40" s="1354"/>
      <c r="Y40" s="3734"/>
      <c r="Z40" s="1355" t="str">
        <f t="shared" si="13"/>
        <v>临街宽度及深度</v>
      </c>
      <c r="AA40" s="1352">
        <f t="shared" si="3"/>
        <v>1</v>
      </c>
      <c r="AB40" s="1352">
        <f t="shared" si="4"/>
        <v>1</v>
      </c>
      <c r="AC40" s="1352">
        <f t="shared" si="5"/>
        <v>1</v>
      </c>
    </row>
    <row r="41" spans="1:29" s="108" customFormat="1" ht="15">
      <c r="A41" s="424"/>
      <c r="B41" s="375" t="s">
        <v>1873</v>
      </c>
      <c r="C41" s="1979" t="s">
        <v>3564</v>
      </c>
      <c r="D41" s="127">
        <v>100</v>
      </c>
      <c r="E41" s="1979" t="s">
        <v>3564</v>
      </c>
      <c r="F41" s="386">
        <f>SUMIF(122:122,E41,123:123)-SUMIF(122:122,C41,123:123)+100</f>
        <v>100</v>
      </c>
      <c r="G41" s="1979" t="s">
        <v>3564</v>
      </c>
      <c r="H41" s="386">
        <f>SUMIF(122:122,G41,123:123)-SUMIF(122:122,C41,123:123)+100</f>
        <v>100</v>
      </c>
      <c r="I41" s="1979" t="s">
        <v>3564</v>
      </c>
      <c r="J41" s="386">
        <f>SUMIF(122:122,I41,123:123)-SUMIF(122:122,C41,123:123)+100</f>
        <v>100</v>
      </c>
      <c r="K41" s="561">
        <v>1</v>
      </c>
      <c r="L41" s="2715"/>
      <c r="M41" s="2716"/>
      <c r="N41" s="2716"/>
      <c r="O41" s="2770"/>
      <c r="P41" s="3734"/>
      <c r="Q41" s="1351" t="str">
        <f t="shared" si="14"/>
        <v>宗地开发程度</v>
      </c>
      <c r="R41" s="701" t="s">
        <v>14</v>
      </c>
      <c r="S41" s="702">
        <f t="shared" si="10"/>
        <v>100</v>
      </c>
      <c r="T41" s="701" t="s">
        <v>14</v>
      </c>
      <c r="U41" s="702">
        <f t="shared" si="11"/>
        <v>100</v>
      </c>
      <c r="V41" s="701" t="s">
        <v>14</v>
      </c>
      <c r="W41" s="702">
        <f t="shared" si="12"/>
        <v>100</v>
      </c>
      <c r="X41" s="703"/>
      <c r="Y41" s="3734"/>
      <c r="Z41" s="52" t="str">
        <f t="shared" si="13"/>
        <v>宗地开发程度</v>
      </c>
      <c r="AA41" s="704">
        <f t="shared" si="3"/>
        <v>1</v>
      </c>
      <c r="AB41" s="704">
        <f t="shared" si="4"/>
        <v>1</v>
      </c>
      <c r="AC41" s="704">
        <f t="shared" si="5"/>
        <v>1</v>
      </c>
    </row>
    <row r="42" spans="1:29" ht="15.75" thickBot="1">
      <c r="A42" s="423"/>
      <c r="B42" s="375" t="s">
        <v>1874</v>
      </c>
      <c r="C42" s="1905" t="s">
        <v>3487</v>
      </c>
      <c r="D42" s="386">
        <v>100</v>
      </c>
      <c r="E42" s="1905" t="s">
        <v>3487</v>
      </c>
      <c r="F42" s="386">
        <f>SUMIF(124:124,E42,125:125)-SUMIF(124:124,C42,125:125)+100</f>
        <v>100</v>
      </c>
      <c r="G42" s="1905" t="s">
        <v>3487</v>
      </c>
      <c r="H42" s="386">
        <f>SUMIF(124:124,G42,125:125)-SUMIF(124:124,C42,125:125)+100</f>
        <v>100</v>
      </c>
      <c r="I42" s="1905" t="s">
        <v>3487</v>
      </c>
      <c r="J42" s="386">
        <f>SUMIF(124:124,I42,125:125)-SUMIF(124:124,C42,125:125)+100</f>
        <v>100</v>
      </c>
      <c r="K42" s="561">
        <v>1</v>
      </c>
      <c r="L42" s="2720"/>
      <c r="M42" s="2714"/>
      <c r="N42" s="2714"/>
      <c r="O42" s="2772"/>
      <c r="P42" s="3734" t="s">
        <v>1692</v>
      </c>
      <c r="Q42" s="1351" t="str">
        <f t="shared" si="14"/>
        <v>工程地质条件</v>
      </c>
      <c r="R42" s="705" t="s">
        <v>14</v>
      </c>
      <c r="S42" s="706">
        <f t="shared" si="10"/>
        <v>100</v>
      </c>
      <c r="T42" s="705" t="s">
        <v>14</v>
      </c>
      <c r="U42" s="706">
        <f t="shared" si="11"/>
        <v>100</v>
      </c>
      <c r="V42" s="705" t="s">
        <v>14</v>
      </c>
      <c r="W42" s="706">
        <f t="shared" si="12"/>
        <v>100</v>
      </c>
      <c r="X42" s="1354"/>
      <c r="Y42" s="3734" t="s">
        <v>1692</v>
      </c>
      <c r="Z42" s="1355" t="str">
        <f t="shared" si="13"/>
        <v>工程地质条件</v>
      </c>
      <c r="AA42" s="1352">
        <f t="shared" si="3"/>
        <v>1</v>
      </c>
      <c r="AB42" s="1352">
        <f t="shared" si="4"/>
        <v>1</v>
      </c>
      <c r="AC42" s="1352">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34"/>
      <c r="Q43" s="1351">
        <f t="shared" si="14"/>
        <v>111</v>
      </c>
      <c r="R43" s="705" t="s">
        <v>14</v>
      </c>
      <c r="S43" s="706">
        <f t="shared" si="10"/>
        <v>100</v>
      </c>
      <c r="T43" s="705" t="s">
        <v>14</v>
      </c>
      <c r="U43" s="706">
        <f t="shared" si="11"/>
        <v>100</v>
      </c>
      <c r="V43" s="705" t="s">
        <v>14</v>
      </c>
      <c r="W43" s="706">
        <f t="shared" si="12"/>
        <v>100</v>
      </c>
      <c r="X43" s="1354"/>
      <c r="Y43" s="3734"/>
      <c r="Z43" s="1355">
        <f t="shared" si="13"/>
        <v>111</v>
      </c>
      <c r="AA43" s="1352">
        <f t="shared" si="3"/>
        <v>1</v>
      </c>
      <c r="AB43" s="1352">
        <f t="shared" si="4"/>
        <v>1</v>
      </c>
      <c r="AC43" s="1352">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34"/>
      <c r="Q44" s="1351">
        <f t="shared" si="14"/>
        <v>111</v>
      </c>
      <c r="R44" s="705" t="s">
        <v>14</v>
      </c>
      <c r="S44" s="706">
        <f t="shared" si="10"/>
        <v>100</v>
      </c>
      <c r="T44" s="705" t="s">
        <v>14</v>
      </c>
      <c r="U44" s="706">
        <f t="shared" si="11"/>
        <v>100</v>
      </c>
      <c r="V44" s="705" t="s">
        <v>14</v>
      </c>
      <c r="W44" s="706">
        <f t="shared" si="12"/>
        <v>100</v>
      </c>
      <c r="X44" s="1354"/>
      <c r="Y44" s="3734"/>
      <c r="Z44" s="1355">
        <f t="shared" si="13"/>
        <v>111</v>
      </c>
      <c r="AA44" s="1352">
        <f t="shared" si="3"/>
        <v>1</v>
      </c>
      <c r="AB44" s="1352">
        <f t="shared" si="4"/>
        <v>1</v>
      </c>
      <c r="AC44" s="1352">
        <f t="shared" si="5"/>
        <v>1</v>
      </c>
    </row>
    <row r="45" spans="1:29" s="422" customFormat="1" ht="15.75" hidden="1"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34"/>
      <c r="Q45" s="1351">
        <f t="shared" si="14"/>
        <v>111</v>
      </c>
      <c r="R45" s="708" t="s">
        <v>14</v>
      </c>
      <c r="S45" s="709">
        <f t="shared" si="10"/>
        <v>100</v>
      </c>
      <c r="T45" s="708" t="s">
        <v>14</v>
      </c>
      <c r="U45" s="709">
        <f t="shared" si="11"/>
        <v>100</v>
      </c>
      <c r="V45" s="708" t="s">
        <v>14</v>
      </c>
      <c r="W45" s="709">
        <f t="shared" si="12"/>
        <v>100</v>
      </c>
      <c r="X45" s="710"/>
      <c r="Y45" s="3734"/>
      <c r="Z45" s="711">
        <f t="shared" si="13"/>
        <v>111</v>
      </c>
      <c r="AA45" s="1352">
        <f t="shared" si="3"/>
        <v>1</v>
      </c>
      <c r="AB45" s="1352">
        <f t="shared" si="4"/>
        <v>1</v>
      </c>
      <c r="AC45" s="1352">
        <f t="shared" si="5"/>
        <v>1</v>
      </c>
    </row>
    <row r="46" spans="1:29" ht="15">
      <c r="A46" s="430" t="s">
        <v>1840</v>
      </c>
      <c r="B46" s="1981" t="s">
        <v>1875</v>
      </c>
      <c r="C46" s="630" t="s">
        <v>0</v>
      </c>
      <c r="D46" s="432"/>
      <c r="E46" s="433">
        <f>土地成交!U5</f>
        <v>10561</v>
      </c>
      <c r="F46" s="434"/>
      <c r="G46" s="435">
        <f>土地成交!U8</f>
        <v>12825</v>
      </c>
      <c r="H46" s="436"/>
      <c r="I46" s="433">
        <f>土地成交!U9</f>
        <v>14015</v>
      </c>
      <c r="J46" s="436"/>
      <c r="K46" s="714"/>
      <c r="L46" s="2722"/>
      <c r="M46" s="2723"/>
      <c r="N46" s="2714"/>
      <c r="O46" s="2723"/>
      <c r="P46" s="3727" t="str">
        <f>A46</f>
        <v>成交单价</v>
      </c>
      <c r="Q46" s="3727"/>
      <c r="R46" s="3758">
        <f>E46</f>
        <v>10561</v>
      </c>
      <c r="S46" s="3758"/>
      <c r="T46" s="3758">
        <f>G46</f>
        <v>12825</v>
      </c>
      <c r="U46" s="3758"/>
      <c r="V46" s="3758">
        <f>I46</f>
        <v>14015</v>
      </c>
      <c r="W46" s="3758"/>
      <c r="X46" s="690"/>
      <c r="Y46" s="712"/>
      <c r="Z46" s="690"/>
      <c r="AA46" s="690"/>
      <c r="AB46" s="690"/>
      <c r="AC46" s="690"/>
    </row>
    <row r="47" spans="1:29" ht="15.75" thickBot="1">
      <c r="A47" s="437" t="s">
        <v>1789</v>
      </c>
      <c r="B47" s="631"/>
      <c r="C47" s="440">
        <f>R48</f>
        <v>11567</v>
      </c>
      <c r="D47" s="2316" t="s">
        <v>2134</v>
      </c>
      <c r="E47" s="440">
        <f>R47</f>
        <v>10105</v>
      </c>
      <c r="F47" s="2317"/>
      <c r="G47" s="439">
        <f>T47</f>
        <v>11842</v>
      </c>
      <c r="H47" s="2317"/>
      <c r="I47" s="440">
        <f>V47</f>
        <v>12754</v>
      </c>
      <c r="J47" s="2317"/>
      <c r="K47" s="2319">
        <f>F47+H47+J47</f>
        <v>0</v>
      </c>
      <c r="L47" s="2722"/>
      <c r="M47" s="2723"/>
      <c r="N47" s="2723"/>
      <c r="O47" s="2723"/>
      <c r="P47" s="3727" t="str">
        <f>A47</f>
        <v>比较价值（元/平方米）</v>
      </c>
      <c r="Q47" s="3727"/>
      <c r="R47" s="3793">
        <f>ROUND(PRODUCT(R46,AA7:AA45),0)</f>
        <v>10105</v>
      </c>
      <c r="S47" s="3793"/>
      <c r="T47" s="3793">
        <f>ROUND(PRODUCT(T46,AB7:AB45),0)</f>
        <v>11842</v>
      </c>
      <c r="U47" s="3793"/>
      <c r="V47" s="3793">
        <f>ROUND(PRODUCT(V46,AC7:AC45),0)</f>
        <v>12754</v>
      </c>
      <c r="W47" s="3793"/>
      <c r="X47" s="690"/>
      <c r="Y47" s="690"/>
      <c r="Z47" s="690"/>
      <c r="AA47" s="690"/>
      <c r="AB47" s="690"/>
      <c r="AC47" s="690"/>
    </row>
    <row r="48" spans="1:29" ht="15.75" thickBot="1">
      <c r="A48" s="441" t="s">
        <v>1876</v>
      </c>
      <c r="B48" s="442"/>
      <c r="C48" s="443">
        <f>R48</f>
        <v>11567</v>
      </c>
      <c r="D48" s="443"/>
      <c r="E48" s="443"/>
      <c r="F48" s="443"/>
      <c r="G48" s="443"/>
      <c r="H48" s="443"/>
      <c r="I48" s="443"/>
      <c r="J48" s="443"/>
      <c r="K48" s="715"/>
      <c r="L48" s="2722"/>
      <c r="M48" s="2723"/>
      <c r="N48" s="2723"/>
      <c r="O48" s="2723"/>
      <c r="P48" s="3724" t="str">
        <f>A48</f>
        <v>估价对象XX用房的比较价值（楼面单价，元/平方米）</v>
      </c>
      <c r="Q48" s="3725"/>
      <c r="R48" s="3792">
        <f>ROUND(IF(D47="简单平均",AVERAGE(R47:W47),R47*F47+T47*H47+V47*J47),0)</f>
        <v>11567</v>
      </c>
      <c r="S48" s="3792"/>
      <c r="T48" s="3792"/>
      <c r="U48" s="3792"/>
      <c r="V48" s="3792"/>
      <c r="W48" s="3792"/>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1791</v>
      </c>
      <c r="D51" s="447"/>
      <c r="E51" s="448">
        <f>IF(E46&lt;E47,E47/E46-1,E46/E47-1)</f>
        <v>4.512617516081141E-2</v>
      </c>
      <c r="F51" s="449" t="str">
        <f>IF(OR(E51&gt;=0.3,E51&lt;=-0.3),"超过30%","")</f>
        <v/>
      </c>
      <c r="G51" s="448">
        <f>IF(G46&lt;G47,G47/G46-1,G46/G47-1)</f>
        <v>8.3009626752237775E-2</v>
      </c>
      <c r="H51" s="449" t="str">
        <f>IF(OR(G51&gt;=0.3,G51&lt;=-0.3),"超过30%","")</f>
        <v/>
      </c>
      <c r="I51" s="448">
        <f>IF(I46&lt;I47,I47/I46-1,I46/I47-1)</f>
        <v>9.8870942449427623E-2</v>
      </c>
      <c r="J51" s="449"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1792</v>
      </c>
      <c r="D52" s="450"/>
      <c r="E52" s="448">
        <f>IF(E47&lt;G47,G47/E47-1,E47/G47-1)</f>
        <v>0.17189510143493325</v>
      </c>
      <c r="F52" s="449" t="str">
        <f>IF(OR(E52&gt;=0.2,E52&lt;=-0.2),"超过20%","")</f>
        <v/>
      </c>
      <c r="G52" s="448">
        <f>IF(G47&lt;I47,I47/G47-1,G47/I47-1)</f>
        <v>7.7014017902381271E-2</v>
      </c>
      <c r="H52" s="449" t="str">
        <f>IF(OR(G52&gt;=0.2,G52&lt;=-0.2),"超过20%","")</f>
        <v/>
      </c>
      <c r="I52" s="448">
        <f>IF(I47&lt;E47,E47/I47-1,I47/E47-1)</f>
        <v>0.26214745175655607</v>
      </c>
      <c r="J52" s="449" t="str">
        <f>IF(OR(I52&gt;=0.2,I52&lt;=-0.2),"超过20%","")</f>
        <v>超过20%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1793</v>
      </c>
      <c r="D53" s="450"/>
      <c r="E53" s="448">
        <f>IF(E46&lt;G46,G46/E46-1,E46/G46-1)</f>
        <v>0.21437363885995642</v>
      </c>
      <c r="F53" s="449" t="str">
        <f>IF(OR(E53&gt;=0.3,E53&lt;=-0.3),"超过30%","")</f>
        <v/>
      </c>
      <c r="G53" s="448">
        <f>IF(G46&lt;I46,I46/G46-1,G46/I46-1)</f>
        <v>9.2787524366471752E-2</v>
      </c>
      <c r="H53" s="449" t="str">
        <f>IF(OR(G53&gt;=0.3,G53&lt;=-0.3),"超过30%","")</f>
        <v/>
      </c>
      <c r="I53" s="448">
        <f>IF(I46&lt;E46,E46/I46-1,I46/E46-1)</f>
        <v>0.32705236246567559</v>
      </c>
      <c r="J53" s="449" t="str">
        <f>IF(OR(I53&gt;=0.3,I53&lt;=-0.3),"超过30%","")</f>
        <v>超过30%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1877</v>
      </c>
      <c r="B55" s="633" t="s">
        <v>1878</v>
      </c>
      <c r="C55" s="1982" t="s">
        <v>1879</v>
      </c>
      <c r="D55" s="1983" t="s">
        <v>1880</v>
      </c>
      <c r="E55" s="634" t="s">
        <v>1881</v>
      </c>
      <c r="F55" s="890" t="s">
        <v>1882</v>
      </c>
      <c r="G55" s="3742" t="s">
        <v>1883</v>
      </c>
      <c r="H55" s="3787"/>
      <c r="I55" s="135" t="s">
        <v>1884</v>
      </c>
      <c r="J55" s="1984">
        <f>项目基本情况!F35</f>
        <v>0</v>
      </c>
      <c r="K55" s="1985" t="s">
        <v>1885</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1886</v>
      </c>
      <c r="B56" s="637">
        <f>C48</f>
        <v>11567</v>
      </c>
      <c r="C56" s="638">
        <v>1</v>
      </c>
      <c r="D56" s="944">
        <v>1</v>
      </c>
      <c r="E56" s="638">
        <f>'数据-汇总表'!E8+'数据-汇总表'!E9</f>
        <v>37564.170000000006</v>
      </c>
      <c r="F56" s="886">
        <f t="shared" ref="F56:F64" si="15">ROUND(B56*E56/10000,0)</f>
        <v>43450</v>
      </c>
      <c r="G56" s="3738"/>
      <c r="H56" s="3727"/>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1887</v>
      </c>
      <c r="B57" s="218">
        <f>ROUND($C$48*C57*D57,0)</f>
        <v>1735</v>
      </c>
      <c r="C57" s="171">
        <f t="shared" ref="C57:C64" si="16">IF($C$55="北京市系数",I57,J57)</f>
        <v>0.6</v>
      </c>
      <c r="D57" s="945">
        <v>0.25</v>
      </c>
      <c r="E57" s="642"/>
      <c r="F57" s="886">
        <f t="shared" si="15"/>
        <v>0</v>
      </c>
      <c r="G57" s="3004" t="s">
        <v>1888</v>
      </c>
      <c r="H57" s="887" t="str">
        <f>项目基本情况!B37</f>
        <v>六级</v>
      </c>
      <c r="I57" s="891">
        <f>SUMIF(修正!A57:A68,H57,修正!B57:B68)</f>
        <v>0.6</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1889</v>
      </c>
      <c r="B58" s="218">
        <f t="shared" ref="B58:B64" si="17">ROUND($C$48*C58*D58,0)</f>
        <v>868</v>
      </c>
      <c r="C58" s="171">
        <f t="shared" si="16"/>
        <v>0.3</v>
      </c>
      <c r="D58" s="945">
        <v>0.25</v>
      </c>
      <c r="E58" s="642"/>
      <c r="F58" s="886">
        <f t="shared" si="15"/>
        <v>0</v>
      </c>
      <c r="G58" s="3005"/>
      <c r="H58" s="887" t="str">
        <f>项目基本情况!B37</f>
        <v>六级</v>
      </c>
      <c r="I58" s="891">
        <f>SUMIF(修正!A57:A68,H58,修正!C57:C68)</f>
        <v>0.3</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1890</v>
      </c>
      <c r="B59" s="218">
        <f t="shared" si="17"/>
        <v>723</v>
      </c>
      <c r="C59" s="171">
        <f t="shared" si="16"/>
        <v>0.25</v>
      </c>
      <c r="D59" s="945">
        <v>0.25</v>
      </c>
      <c r="E59" s="642"/>
      <c r="F59" s="886">
        <f t="shared" si="15"/>
        <v>0</v>
      </c>
      <c r="G59" s="3005"/>
      <c r="H59" s="887" t="str">
        <f>项目基本情况!B37</f>
        <v>六级</v>
      </c>
      <c r="I59" s="891">
        <f>SUMIF(修正!A57:A68,H59,修正!D57:D68)</f>
        <v>0.25</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1891</v>
      </c>
      <c r="B60" s="218">
        <f t="shared" si="17"/>
        <v>0</v>
      </c>
      <c r="C60" s="171">
        <f t="shared" si="16"/>
        <v>0</v>
      </c>
      <c r="D60" s="945">
        <v>0.25</v>
      </c>
      <c r="E60" s="217">
        <f>'数据-汇总表'!E11</f>
        <v>0</v>
      </c>
      <c r="F60" s="886">
        <f t="shared" si="15"/>
        <v>0</v>
      </c>
      <c r="G60" s="1986" t="s">
        <v>1892</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1893</v>
      </c>
      <c r="B61" s="218">
        <f t="shared" si="17"/>
        <v>0</v>
      </c>
      <c r="C61" s="171">
        <f t="shared" si="16"/>
        <v>0</v>
      </c>
      <c r="D61" s="945">
        <v>0.25</v>
      </c>
      <c r="E61" s="217">
        <f>'数据-汇总表'!E12</f>
        <v>0</v>
      </c>
      <c r="F61" s="886">
        <f t="shared" si="15"/>
        <v>0</v>
      </c>
      <c r="G61" s="892" t="s">
        <v>1894</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1895</v>
      </c>
      <c r="B62" s="218">
        <f t="shared" si="17"/>
        <v>0</v>
      </c>
      <c r="C62" s="171">
        <f t="shared" si="16"/>
        <v>0</v>
      </c>
      <c r="D62" s="945">
        <v>0.25</v>
      </c>
      <c r="E62" s="217">
        <f>'数据-汇总表'!E13</f>
        <v>0</v>
      </c>
      <c r="F62" s="886">
        <f t="shared" si="15"/>
        <v>0</v>
      </c>
      <c r="G62" s="892" t="s">
        <v>1896</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1897</v>
      </c>
      <c r="B63" s="218">
        <f t="shared" si="17"/>
        <v>434</v>
      </c>
      <c r="C63" s="171">
        <f t="shared" si="16"/>
        <v>0.15</v>
      </c>
      <c r="D63" s="945">
        <v>0.25</v>
      </c>
      <c r="E63" s="217">
        <f>'数据-汇总表'!E14</f>
        <v>0</v>
      </c>
      <c r="F63" s="886">
        <f t="shared" si="15"/>
        <v>0</v>
      </c>
      <c r="G63" s="1986" t="s">
        <v>1888</v>
      </c>
      <c r="H63" s="887" t="str">
        <f>项目基本情况!B37</f>
        <v>六级</v>
      </c>
      <c r="I63" s="891">
        <f>SUMIF(修正!A57:A68,H63,修正!G57:G68)</f>
        <v>0.15</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1898</v>
      </c>
      <c r="B64" s="218">
        <f t="shared" si="17"/>
        <v>0</v>
      </c>
      <c r="C64" s="171">
        <f t="shared" si="16"/>
        <v>0</v>
      </c>
      <c r="D64" s="945">
        <v>0.25</v>
      </c>
      <c r="E64" s="217">
        <f>'数据-汇总表'!E15</f>
        <v>0</v>
      </c>
      <c r="F64" s="886">
        <f t="shared" si="15"/>
        <v>0</v>
      </c>
      <c r="G64" s="1987" t="s">
        <v>1892</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1899</v>
      </c>
      <c r="B65" s="644" t="s">
        <v>22</v>
      </c>
      <c r="C65" s="644" t="s">
        <v>23</v>
      </c>
      <c r="D65" s="644" t="s">
        <v>392</v>
      </c>
      <c r="E65" s="644">
        <f>IF(B46="楼面地价",SUM(E56:E64),'数据-汇总表'!D3)</f>
        <v>37564.170000000006</v>
      </c>
      <c r="F65" s="645">
        <f>IF(B46="楼面地价",SUM(F56:F64),ROUND(C48*E65/10000,0))</f>
        <v>43450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2024-8-1</v>
      </c>
      <c r="D67" s="692">
        <f>EDATE(C67,-3)</f>
        <v>45413</v>
      </c>
      <c r="E67" s="692">
        <f>EDATE(D67,-3)</f>
        <v>45323</v>
      </c>
      <c r="F67" s="692">
        <f t="shared" ref="F67:O67" si="18">EDATE(E67,-3)</f>
        <v>45231</v>
      </c>
      <c r="G67" s="692">
        <f t="shared" si="18"/>
        <v>45139</v>
      </c>
      <c r="H67" s="692">
        <f t="shared" si="18"/>
        <v>45047</v>
      </c>
      <c r="I67" s="692">
        <f t="shared" si="18"/>
        <v>44958</v>
      </c>
      <c r="J67" s="692">
        <f t="shared" si="18"/>
        <v>44866</v>
      </c>
      <c r="K67" s="692">
        <f t="shared" si="18"/>
        <v>44774</v>
      </c>
      <c r="L67" s="692">
        <f t="shared" si="18"/>
        <v>44682</v>
      </c>
      <c r="M67" s="692">
        <f t="shared" si="18"/>
        <v>44593</v>
      </c>
      <c r="N67" s="692">
        <f t="shared" si="18"/>
        <v>44501</v>
      </c>
      <c r="O67" s="692">
        <f t="shared" si="18"/>
        <v>44409</v>
      </c>
      <c r="P67" s="2723"/>
      <c r="Q67" s="2723"/>
      <c r="R67" s="2723"/>
      <c r="S67" s="2723"/>
      <c r="T67" s="2723"/>
      <c r="U67" s="2723"/>
      <c r="V67" s="2723"/>
      <c r="W67" s="2723"/>
      <c r="X67" s="2723"/>
      <c r="Y67" s="2723"/>
      <c r="Z67" s="2723"/>
      <c r="AA67" s="2723"/>
      <c r="AB67" s="2723"/>
      <c r="AC67" s="2723"/>
    </row>
    <row r="68" spans="1:29" ht="21.75" thickBot="1">
      <c r="A68" s="694" t="s">
        <v>1794</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8" t="s">
        <v>1900</v>
      </c>
      <c r="B69" s="1109"/>
      <c r="C69" s="1181" t="str">
        <f>YEAR(C67)&amp;"-"&amp;ROUNDUP(MONTH(C67)/3,0)</f>
        <v>2024-3</v>
      </c>
      <c r="D69" s="1181" t="str">
        <f>YEAR(D67)&amp;"-"&amp;ROUNDUP(MONTH(D67)/3,0)</f>
        <v>2024-2</v>
      </c>
      <c r="E69" s="1181" t="str">
        <f t="shared" ref="E69:O69" si="19">YEAR(E67)&amp;"-"&amp;ROUNDUP(MONTH(E67)/3,0)</f>
        <v>2024-1</v>
      </c>
      <c r="F69" s="1181" t="str">
        <f t="shared" si="19"/>
        <v>2023-4</v>
      </c>
      <c r="G69" s="1181" t="str">
        <f t="shared" si="19"/>
        <v>2023-3</v>
      </c>
      <c r="H69" s="1181" t="str">
        <f t="shared" si="19"/>
        <v>2023-2</v>
      </c>
      <c r="I69" s="1181" t="str">
        <f t="shared" si="19"/>
        <v>2023-1</v>
      </c>
      <c r="J69" s="1181" t="str">
        <f t="shared" si="19"/>
        <v>2022-4</v>
      </c>
      <c r="K69" s="1181" t="str">
        <f t="shared" si="19"/>
        <v>2022-3</v>
      </c>
      <c r="L69" s="1181" t="str">
        <f t="shared" si="19"/>
        <v>2022-2</v>
      </c>
      <c r="M69" s="1181" t="str">
        <f t="shared" si="19"/>
        <v>2022-1</v>
      </c>
      <c r="N69" s="1181" t="str">
        <f t="shared" si="19"/>
        <v>2021-4</v>
      </c>
      <c r="O69" s="1181" t="str">
        <f t="shared" si="19"/>
        <v>2021-3</v>
      </c>
      <c r="P69" s="2774"/>
      <c r="Q69" s="2739"/>
      <c r="R69" s="2739"/>
      <c r="S69" s="2739"/>
      <c r="T69" s="2739"/>
      <c r="U69" s="2739"/>
      <c r="V69" s="2739"/>
      <c r="W69" s="2739"/>
      <c r="X69" s="2739"/>
      <c r="Y69" s="2739"/>
      <c r="Z69" s="2739"/>
      <c r="AA69" s="2739"/>
      <c r="AB69" s="2739"/>
      <c r="AC69" s="2739"/>
    </row>
    <row r="70" spans="1:29" s="108" customFormat="1" ht="30" customHeight="1">
      <c r="A70" s="1989" t="s">
        <v>1901</v>
      </c>
      <c r="B70" s="288" t="str">
        <f>"北京市平均增长率"&amp;TEXT(SUMIF(基准地价修正!N25:N29,A70,基准地价修正!P25:P29),"0.00%")</f>
        <v>北京市平均增长率0.00%</v>
      </c>
      <c r="C70" s="552">
        <v>100</v>
      </c>
      <c r="D70" s="544">
        <f>C70-$C$71</f>
        <v>99.5</v>
      </c>
      <c r="E70" s="544">
        <f t="shared" ref="E70:O70" si="20">D70-$C$71</f>
        <v>99</v>
      </c>
      <c r="F70" s="544">
        <f t="shared" si="20"/>
        <v>98.5</v>
      </c>
      <c r="G70" s="544">
        <f t="shared" si="20"/>
        <v>98</v>
      </c>
      <c r="H70" s="544">
        <f t="shared" si="20"/>
        <v>97.5</v>
      </c>
      <c r="I70" s="544">
        <f t="shared" si="20"/>
        <v>97</v>
      </c>
      <c r="J70" s="544">
        <f t="shared" si="20"/>
        <v>96.5</v>
      </c>
      <c r="K70" s="544">
        <f t="shared" si="20"/>
        <v>96</v>
      </c>
      <c r="L70" s="544">
        <f t="shared" si="20"/>
        <v>95.5</v>
      </c>
      <c r="M70" s="544">
        <f t="shared" si="20"/>
        <v>95</v>
      </c>
      <c r="N70" s="544">
        <f t="shared" si="20"/>
        <v>94.5</v>
      </c>
      <c r="O70" s="544">
        <f t="shared" si="20"/>
        <v>94</v>
      </c>
      <c r="P70" s="2737"/>
      <c r="Q70" s="2659"/>
      <c r="R70" s="2659"/>
      <c r="S70" s="2659"/>
      <c r="T70" s="2659"/>
      <c r="U70" s="2659"/>
      <c r="V70" s="2659"/>
      <c r="W70" s="2659"/>
      <c r="X70" s="2659"/>
      <c r="Y70" s="2659"/>
      <c r="Z70" s="2659"/>
      <c r="AA70" s="2659"/>
      <c r="AB70" s="2659"/>
      <c r="AC70" s="2659"/>
    </row>
    <row r="71" spans="1:29" s="108" customFormat="1" ht="15.75" thickBot="1">
      <c r="A71" s="464" t="s">
        <v>1712</v>
      </c>
      <c r="B71" s="465"/>
      <c r="C71" s="466">
        <v>0.5</v>
      </c>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1677</v>
      </c>
      <c r="B72" s="459"/>
      <c r="C72" s="471" t="s">
        <v>1772</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1715</v>
      </c>
      <c r="B74" s="477" t="s">
        <v>1681</v>
      </c>
      <c r="C74" s="3481" t="s">
        <v>3535</v>
      </c>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v>100</v>
      </c>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1684</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1685</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6（含）-7</v>
      </c>
      <c r="J78" s="496" t="str">
        <f t="shared" si="21"/>
        <v>7（含）-8</v>
      </c>
      <c r="K78" s="496" t="str">
        <f t="shared" si="21"/>
        <v>8（含）-9</v>
      </c>
      <c r="L78" s="496" t="str">
        <f t="shared" si="21"/>
        <v>9（含）-10</v>
      </c>
      <c r="M78" s="399" t="str">
        <f>M79&amp;"（含）"&amp;"-"&amp;P79</f>
        <v>10（含）-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v>0</v>
      </c>
      <c r="D79" s="498">
        <v>1</v>
      </c>
      <c r="E79" s="498">
        <v>2</v>
      </c>
      <c r="F79" s="498">
        <v>3</v>
      </c>
      <c r="G79" s="498">
        <v>4</v>
      </c>
      <c r="H79" s="498">
        <v>5</v>
      </c>
      <c r="I79" s="498">
        <v>6</v>
      </c>
      <c r="J79" s="498">
        <v>7</v>
      </c>
      <c r="K79" s="498">
        <v>8</v>
      </c>
      <c r="L79" s="498">
        <v>9</v>
      </c>
      <c r="M79" s="498">
        <v>10</v>
      </c>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1686</v>
      </c>
      <c r="B87" s="477" t="s">
        <v>1716</v>
      </c>
      <c r="C87" s="522" t="s">
        <v>1717</v>
      </c>
      <c r="D87" s="522" t="s">
        <v>1718</v>
      </c>
      <c r="E87" s="522" t="s">
        <v>1719</v>
      </c>
      <c r="F87" s="522" t="s">
        <v>1720</v>
      </c>
      <c r="G87" s="522" t="s">
        <v>1721</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1902</v>
      </c>
      <c r="C89" s="527" t="s">
        <v>1717</v>
      </c>
      <c r="D89" s="527" t="s">
        <v>1718</v>
      </c>
      <c r="E89" s="527" t="s">
        <v>1719</v>
      </c>
      <c r="F89" s="527" t="s">
        <v>1720</v>
      </c>
      <c r="G89" s="527" t="s">
        <v>1721</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98</v>
      </c>
      <c r="E90" s="493">
        <f>D90-$K17</f>
        <v>96</v>
      </c>
      <c r="F90" s="493">
        <f>E90-$K17</f>
        <v>94</v>
      </c>
      <c r="G90" s="493">
        <f>F90-$K17</f>
        <v>92</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1817</v>
      </c>
      <c r="C91" s="527" t="s">
        <v>1717</v>
      </c>
      <c r="D91" s="527" t="s">
        <v>1718</v>
      </c>
      <c r="E91" s="527" t="s">
        <v>1719</v>
      </c>
      <c r="F91" s="527" t="s">
        <v>1720</v>
      </c>
      <c r="G91" s="527" t="s">
        <v>1721</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98</v>
      </c>
      <c r="E92" s="493">
        <f>D92-$K19</f>
        <v>96</v>
      </c>
      <c r="F92" s="493">
        <f>E92-$K19</f>
        <v>94</v>
      </c>
      <c r="G92" s="493">
        <f>F92-$K19</f>
        <v>92</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1722</v>
      </c>
      <c r="C93" s="527" t="s">
        <v>1717</v>
      </c>
      <c r="D93" s="527" t="s">
        <v>1718</v>
      </c>
      <c r="E93" s="527" t="s">
        <v>1719</v>
      </c>
      <c r="F93" s="527" t="s">
        <v>1720</v>
      </c>
      <c r="G93" s="527" t="s">
        <v>1721</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98</v>
      </c>
      <c r="E94" s="493">
        <f>D94-$K21</f>
        <v>96</v>
      </c>
      <c r="F94" s="493">
        <f>E94-$K21</f>
        <v>94</v>
      </c>
      <c r="G94" s="493">
        <f>F94-$K21</f>
        <v>92</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98</v>
      </c>
      <c r="E102" s="493">
        <f>D102-$K29</f>
        <v>96</v>
      </c>
      <c r="F102" s="493">
        <f>E102-$K29</f>
        <v>94</v>
      </c>
      <c r="G102" s="493">
        <f>F102-$K29</f>
        <v>92</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1811</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1869</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ht="28.5">
      <c r="A115" s="476" t="s">
        <v>1690</v>
      </c>
      <c r="B115" s="477" t="s">
        <v>1909</v>
      </c>
      <c r="C115" s="478" t="str">
        <f>C116&amp;"(含)"&amp;"-"&amp;D116</f>
        <v>0(含)-5000</v>
      </c>
      <c r="D115" s="478" t="str">
        <f t="shared" ref="D115:M115" si="26">D116&amp;"(含)"&amp;"-"&amp;E116</f>
        <v>5000(含)-10000</v>
      </c>
      <c r="E115" s="478" t="str">
        <f t="shared" si="26"/>
        <v>10000(含)-15000</v>
      </c>
      <c r="F115" s="478" t="str">
        <f t="shared" si="26"/>
        <v>15000(含)-20000</v>
      </c>
      <c r="G115" s="478" t="str">
        <f t="shared" si="26"/>
        <v>20000(含)-25000</v>
      </c>
      <c r="H115" s="478" t="str">
        <f t="shared" si="26"/>
        <v>25000(含)-30000</v>
      </c>
      <c r="I115" s="478" t="str">
        <f t="shared" si="26"/>
        <v>30000(含)-35000</v>
      </c>
      <c r="J115" s="478" t="str">
        <f t="shared" si="26"/>
        <v>35000(含)-40000</v>
      </c>
      <c r="K115" s="478" t="str">
        <f t="shared" si="26"/>
        <v>40000(含)-</v>
      </c>
      <c r="L115" s="478" t="str">
        <f t="shared" si="26"/>
        <v>(含)-</v>
      </c>
      <c r="M115" s="478"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v>0</v>
      </c>
      <c r="D116" s="544">
        <v>5000</v>
      </c>
      <c r="E116" s="544">
        <v>10000</v>
      </c>
      <c r="F116" s="544">
        <v>15000</v>
      </c>
      <c r="G116" s="544">
        <v>20000</v>
      </c>
      <c r="H116" s="544">
        <v>25000</v>
      </c>
      <c r="I116" s="544">
        <v>30000</v>
      </c>
      <c r="J116" s="544">
        <v>35000</v>
      </c>
      <c r="K116" s="544">
        <v>40000</v>
      </c>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v>100</v>
      </c>
      <c r="D117" s="540">
        <v>101</v>
      </c>
      <c r="E117" s="519">
        <v>102</v>
      </c>
      <c r="F117" s="540">
        <v>103</v>
      </c>
      <c r="G117" s="519">
        <v>104</v>
      </c>
      <c r="H117" s="540">
        <v>105</v>
      </c>
      <c r="I117" s="519">
        <v>106</v>
      </c>
      <c r="J117" s="540">
        <v>107</v>
      </c>
      <c r="K117" s="519">
        <v>108</v>
      </c>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1910</v>
      </c>
      <c r="C118" s="3482" t="s">
        <v>3536</v>
      </c>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7">C119-$K39</f>
        <v>99</v>
      </c>
      <c r="E119" s="493">
        <f t="shared" si="27"/>
        <v>98</v>
      </c>
      <c r="F119" s="493">
        <f t="shared" si="27"/>
        <v>97</v>
      </c>
      <c r="G119" s="493">
        <f t="shared" si="27"/>
        <v>96</v>
      </c>
      <c r="H119" s="493">
        <f t="shared" si="27"/>
        <v>95</v>
      </c>
      <c r="I119" s="493">
        <f t="shared" si="27"/>
        <v>94</v>
      </c>
      <c r="J119" s="493">
        <f t="shared" si="27"/>
        <v>93</v>
      </c>
      <c r="K119" s="493">
        <f t="shared" si="27"/>
        <v>92</v>
      </c>
      <c r="L119" s="493">
        <f t="shared" si="27"/>
        <v>91</v>
      </c>
      <c r="M119" s="494">
        <f t="shared" si="27"/>
        <v>90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1911</v>
      </c>
      <c r="C120" s="3502" t="s">
        <v>3563</v>
      </c>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8">C121-$K40</f>
        <v>99</v>
      </c>
      <c r="E121" s="493">
        <f t="shared" si="28"/>
        <v>98</v>
      </c>
      <c r="F121" s="493">
        <f t="shared" si="28"/>
        <v>97</v>
      </c>
      <c r="G121" s="493">
        <f t="shared" si="28"/>
        <v>96</v>
      </c>
      <c r="H121" s="493">
        <f t="shared" si="28"/>
        <v>95</v>
      </c>
      <c r="I121" s="493">
        <f t="shared" si="28"/>
        <v>94</v>
      </c>
      <c r="J121" s="493">
        <f t="shared" si="28"/>
        <v>93</v>
      </c>
      <c r="K121" s="493">
        <f t="shared" si="28"/>
        <v>92</v>
      </c>
      <c r="L121" s="493">
        <f t="shared" si="28"/>
        <v>91</v>
      </c>
      <c r="M121" s="494">
        <f t="shared" si="28"/>
        <v>90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1912</v>
      </c>
      <c r="C122" s="3502" t="s">
        <v>3565</v>
      </c>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1913</v>
      </c>
      <c r="C124" s="3502" t="s">
        <v>3566</v>
      </c>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30">C125-$K42</f>
        <v>99</v>
      </c>
      <c r="E125" s="493">
        <f t="shared" si="30"/>
        <v>98</v>
      </c>
      <c r="F125" s="493">
        <f t="shared" si="30"/>
        <v>97</v>
      </c>
      <c r="G125" s="493">
        <f t="shared" si="30"/>
        <v>96</v>
      </c>
      <c r="H125" s="493">
        <f t="shared" si="30"/>
        <v>95</v>
      </c>
      <c r="I125" s="493">
        <f t="shared" si="30"/>
        <v>94</v>
      </c>
      <c r="J125" s="493">
        <f t="shared" si="30"/>
        <v>93</v>
      </c>
      <c r="K125" s="493">
        <f t="shared" si="30"/>
        <v>92</v>
      </c>
      <c r="L125" s="493">
        <f t="shared" si="30"/>
        <v>91</v>
      </c>
      <c r="M125" s="494">
        <f t="shared" si="30"/>
        <v>90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 priority="18" stopIfTrue="1" operator="containsText" text="超过">
      <formula>NOT(ISERROR(SEARCH("超过",F51)))</formula>
    </cfRule>
  </conditionalFormatting>
  <conditionalFormatting sqref="J53">
    <cfRule type="containsText" dxfId="16" priority="17" stopIfTrue="1" operator="containsText" text="超过">
      <formula>NOT(ISERROR(SEARCH("超过",J53)))</formula>
    </cfRule>
  </conditionalFormatting>
  <conditionalFormatting sqref="H53">
    <cfRule type="containsText" dxfId="15" priority="16" stopIfTrue="1" operator="containsText" text="超过">
      <formula>NOT(ISERROR(SEARCH("超过",H53)))</formula>
    </cfRule>
  </conditionalFormatting>
  <conditionalFormatting sqref="F53">
    <cfRule type="containsText" dxfId="14" priority="15" stopIfTrue="1" operator="containsText" text="超过">
      <formula>NOT(ISERROR(SEARCH("超过",F53)))</formula>
    </cfRule>
  </conditionalFormatting>
  <conditionalFormatting sqref="F52 H52 J52">
    <cfRule type="containsText" dxfId="13" priority="14" stopIfTrue="1" operator="containsText" text="超过">
      <formula>NOT(ISERROR(SEARCH("超过",F52)))</formula>
    </cfRule>
  </conditionalFormatting>
  <conditionalFormatting sqref="E51">
    <cfRule type="expression" dxfId="12" priority="13" stopIfTrue="1">
      <formula>$F$51="超过30%"</formula>
    </cfRule>
  </conditionalFormatting>
  <conditionalFormatting sqref="G53">
    <cfRule type="expression" dxfId="11" priority="12" stopIfTrue="1">
      <formula>$H$53="超过30%"</formula>
    </cfRule>
  </conditionalFormatting>
  <conditionalFormatting sqref="E52">
    <cfRule type="expression" dxfId="10" priority="11" stopIfTrue="1">
      <formula>$F$52="超过20%"</formula>
    </cfRule>
  </conditionalFormatting>
  <conditionalFormatting sqref="E53">
    <cfRule type="expression" dxfId="9" priority="10" stopIfTrue="1">
      <formula>$F$53="超过30%"</formula>
    </cfRule>
  </conditionalFormatting>
  <conditionalFormatting sqref="G51">
    <cfRule type="expression" dxfId="8" priority="9" stopIfTrue="1">
      <formula>$H$53+$H$51="超过30%"</formula>
    </cfRule>
  </conditionalFormatting>
  <conditionalFormatting sqref="G52">
    <cfRule type="expression" dxfId="7" priority="8" stopIfTrue="1">
      <formula>$H$52="超过20%"</formula>
    </cfRule>
  </conditionalFormatting>
  <conditionalFormatting sqref="I51">
    <cfRule type="expression" dxfId="6" priority="7" stopIfTrue="1">
      <formula>$J$51="超过30%"</formula>
    </cfRule>
  </conditionalFormatting>
  <conditionalFormatting sqref="I52">
    <cfRule type="expression" dxfId="5" priority="6" stopIfTrue="1">
      <formula>$J$52="超过20%"</formula>
    </cfRule>
  </conditionalFormatting>
  <conditionalFormatting sqref="I53">
    <cfRule type="expression" dxfId="4" priority="5" stopIfTrue="1">
      <formula>$J$53="超过30%"</formula>
    </cfRule>
  </conditionalFormatting>
  <conditionalFormatting sqref="F47">
    <cfRule type="expression" dxfId="3" priority="4">
      <formula>$D$47="简单平均"</formula>
    </cfRule>
  </conditionalFormatting>
  <conditionalFormatting sqref="H47">
    <cfRule type="expression" dxfId="2" priority="3">
      <formula>$D$47="简单平均"</formula>
    </cfRule>
  </conditionalFormatting>
  <conditionalFormatting sqref="J47">
    <cfRule type="expression" dxfId="1" priority="2">
      <formula>$D$47="简单平均"</formula>
    </cfRule>
  </conditionalFormatting>
  <conditionalFormatting sqref="F7:F45 H7:H45 J7:J45">
    <cfRule type="cellIs" dxfId="0" priority="1" operator="notEqual">
      <formula>100</formula>
    </cfRule>
  </conditionalFormatting>
  <dataValidations disablePrompts="1"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H42" sqref="H42"/>
    </sheetView>
  </sheetViews>
  <sheetFormatPr defaultRowHeight="13.5"/>
  <cols>
    <col min="1" max="1" width="7.125" style="3449" bestFit="1" customWidth="1"/>
    <col min="2" max="2" width="15.875" style="3449" bestFit="1" customWidth="1"/>
    <col min="3" max="6" width="12.75" style="3449" bestFit="1" customWidth="1"/>
    <col min="7" max="7" width="11.625" style="3449" bestFit="1" customWidth="1"/>
    <col min="8" max="8" width="10.25" style="3449" bestFit="1" customWidth="1"/>
    <col min="9" max="10" width="10.5" style="3449" bestFit="1" customWidth="1"/>
    <col min="11" max="11" width="12.75" style="3449" bestFit="1" customWidth="1"/>
    <col min="12" max="16384" width="9" style="3449"/>
  </cols>
  <sheetData>
    <row r="1" spans="1:12">
      <c r="A1" s="3447" t="s">
        <v>3373</v>
      </c>
      <c r="B1" s="3447" t="s">
        <v>3374</v>
      </c>
      <c r="C1" s="3447" t="s">
        <v>3375</v>
      </c>
      <c r="D1" s="3447" t="s">
        <v>3376</v>
      </c>
      <c r="E1" s="3447" t="s">
        <v>3377</v>
      </c>
      <c r="F1" s="3447" t="s">
        <v>3378</v>
      </c>
      <c r="G1" s="3447" t="s">
        <v>3379</v>
      </c>
      <c r="H1" s="3448" t="s">
        <v>3380</v>
      </c>
      <c r="I1" s="3447" t="s">
        <v>3381</v>
      </c>
      <c r="J1" s="3447" t="s">
        <v>3382</v>
      </c>
      <c r="K1" s="3447" t="s">
        <v>3383</v>
      </c>
    </row>
    <row r="2" spans="1:12">
      <c r="A2" s="3450"/>
      <c r="B2" s="3450">
        <v>56.67</v>
      </c>
      <c r="C2" s="3450">
        <v>85</v>
      </c>
      <c r="D2" s="3450">
        <v>85</v>
      </c>
      <c r="E2" s="3450">
        <f>D2*1.05</f>
        <v>89.25</v>
      </c>
      <c r="F2" s="3450">
        <f>E2</f>
        <v>89.25</v>
      </c>
      <c r="G2" s="3450">
        <f>F2*1.05</f>
        <v>93.712500000000006</v>
      </c>
      <c r="H2" s="3451">
        <f>G2</f>
        <v>93.712500000000006</v>
      </c>
      <c r="I2" s="3450">
        <f>H2*1.05</f>
        <v>98.398125000000007</v>
      </c>
      <c r="J2" s="3450">
        <f>I2</f>
        <v>98.398125000000007</v>
      </c>
      <c r="K2" s="3450">
        <f>J2*1.05</f>
        <v>103.31803125000002</v>
      </c>
    </row>
    <row r="3" spans="1:12">
      <c r="A3" s="3450"/>
      <c r="B3" s="3450"/>
      <c r="C3" s="3450"/>
      <c r="D3" s="3450"/>
      <c r="E3" s="3450"/>
      <c r="F3" s="3450"/>
      <c r="G3" s="3450"/>
      <c r="H3" s="3450"/>
      <c r="I3" s="3450"/>
      <c r="J3" s="3450"/>
      <c r="K3" s="3450"/>
    </row>
    <row r="4" spans="1:12">
      <c r="A4" s="3447" t="s">
        <v>3385</v>
      </c>
      <c r="B4" s="3450">
        <f>B2/30</f>
        <v>1.889</v>
      </c>
      <c r="C4" s="3450">
        <f t="shared" ref="C4:K4" si="0">C2/30</f>
        <v>2.8333333333333335</v>
      </c>
      <c r="D4" s="3450">
        <f t="shared" si="0"/>
        <v>2.8333333333333335</v>
      </c>
      <c r="E4" s="3450">
        <f t="shared" si="0"/>
        <v>2.9750000000000001</v>
      </c>
      <c r="F4" s="3450">
        <f t="shared" si="0"/>
        <v>2.9750000000000001</v>
      </c>
      <c r="G4" s="3450">
        <f t="shared" si="0"/>
        <v>3.1237500000000002</v>
      </c>
      <c r="H4" s="3450">
        <f t="shared" si="0"/>
        <v>3.1237500000000002</v>
      </c>
      <c r="I4" s="3450">
        <f t="shared" si="0"/>
        <v>3.2799375000000004</v>
      </c>
      <c r="J4" s="3450">
        <f t="shared" si="0"/>
        <v>3.2799375000000004</v>
      </c>
      <c r="K4" s="3450">
        <f t="shared" si="0"/>
        <v>3.4439343750000004</v>
      </c>
    </row>
    <row r="5" spans="1:12">
      <c r="A5" s="3450"/>
      <c r="B5" s="3450"/>
      <c r="C5" s="3450"/>
      <c r="D5" s="3450"/>
      <c r="E5" s="3450"/>
      <c r="F5" s="3450"/>
      <c r="G5" s="3450"/>
      <c r="H5" s="3450"/>
      <c r="I5" s="3450"/>
      <c r="J5" s="3450"/>
      <c r="K5" s="3450"/>
    </row>
    <row r="6" spans="1:12">
      <c r="A6" s="3450"/>
      <c r="B6" s="3450"/>
      <c r="C6" s="3450"/>
      <c r="D6" s="3450"/>
      <c r="E6" s="3450"/>
      <c r="F6" s="3450"/>
      <c r="G6" s="3450"/>
      <c r="H6" s="3450"/>
      <c r="I6" s="3450"/>
      <c r="J6" s="3450"/>
      <c r="K6" s="3450"/>
    </row>
    <row r="7" spans="1:12">
      <c r="A7" s="3450"/>
      <c r="B7" s="3447"/>
      <c r="C7" s="3447" t="s">
        <v>3386</v>
      </c>
      <c r="D7" s="3447"/>
      <c r="E7" s="3447" t="s">
        <v>3387</v>
      </c>
      <c r="F7" s="3450"/>
      <c r="G7" s="3450"/>
      <c r="H7" s="3450"/>
      <c r="I7" s="3450"/>
      <c r="J7" s="3450"/>
      <c r="K7" s="3450"/>
    </row>
    <row r="8" spans="1:12">
      <c r="A8" s="3450"/>
      <c r="B8" s="3447" t="s">
        <v>3388</v>
      </c>
      <c r="C8" s="3450">
        <v>7245</v>
      </c>
      <c r="D8" s="3450">
        <f>C8/$C$11</f>
        <v>0.37420587779556841</v>
      </c>
      <c r="E8" s="3450">
        <v>5</v>
      </c>
      <c r="F8" s="3450">
        <f>C8*E8</f>
        <v>36225</v>
      </c>
      <c r="G8" s="3450"/>
      <c r="H8" s="3450"/>
      <c r="I8" s="3450"/>
      <c r="J8" s="3450"/>
      <c r="K8" s="3450"/>
    </row>
    <row r="9" spans="1:12">
      <c r="A9" s="3450"/>
      <c r="B9" s="3447" t="s">
        <v>3389</v>
      </c>
      <c r="C9" s="3450">
        <v>583</v>
      </c>
      <c r="D9" s="3450">
        <f t="shared" ref="D9:D10" si="1">C9/$C$11</f>
        <v>3.0112080987552296E-2</v>
      </c>
      <c r="E9" s="3450">
        <f>E8*0.85</f>
        <v>4.25</v>
      </c>
      <c r="F9" s="3450">
        <f t="shared" ref="F9:F10" si="2">C9*E9</f>
        <v>2477.75</v>
      </c>
      <c r="G9" s="3450"/>
      <c r="H9" s="3450"/>
      <c r="I9" s="3450"/>
      <c r="J9" s="3450"/>
      <c r="K9" s="3450"/>
    </row>
    <row r="10" spans="1:12">
      <c r="A10" s="3450"/>
      <c r="B10" s="3447" t="s">
        <v>3390</v>
      </c>
      <c r="C10" s="3450">
        <v>11533</v>
      </c>
      <c r="D10" s="3450">
        <f t="shared" si="1"/>
        <v>0.59568204121687929</v>
      </c>
      <c r="E10" s="3450">
        <f>E8*0.5</f>
        <v>2.5</v>
      </c>
      <c r="F10" s="3450">
        <f t="shared" si="2"/>
        <v>28832.5</v>
      </c>
      <c r="G10" s="3450"/>
      <c r="H10" s="3450"/>
      <c r="I10" s="3450"/>
      <c r="J10" s="3450"/>
      <c r="K10" s="3450"/>
    </row>
    <row r="11" spans="1:12">
      <c r="A11" s="3450"/>
      <c r="B11" s="3447" t="s">
        <v>3391</v>
      </c>
      <c r="C11" s="3450">
        <f>SUM(C8:C10)</f>
        <v>19361</v>
      </c>
      <c r="D11" s="3450"/>
      <c r="E11" s="3451">
        <f>F11/C11</f>
        <v>3.4882108362171373</v>
      </c>
      <c r="F11" s="3450">
        <f>SUM(F8:F10)</f>
        <v>67535.25</v>
      </c>
      <c r="G11" s="3450"/>
      <c r="H11" s="3450"/>
      <c r="I11" s="3450"/>
      <c r="J11" s="3450"/>
      <c r="K11" s="3450"/>
    </row>
    <row r="13" spans="1:12">
      <c r="A13" s="3447" t="s">
        <v>3392</v>
      </c>
      <c r="B13" s="3447" t="s">
        <v>3393</v>
      </c>
      <c r="C13" s="3452">
        <v>37564.17</v>
      </c>
      <c r="D13" s="3450"/>
      <c r="E13" s="3450"/>
      <c r="F13" s="3447" t="s">
        <v>3394</v>
      </c>
      <c r="G13" s="3450">
        <v>2023</v>
      </c>
      <c r="H13" s="3451">
        <v>2024</v>
      </c>
      <c r="I13" s="3450">
        <v>2025</v>
      </c>
      <c r="J13" s="3450">
        <v>2026</v>
      </c>
      <c r="K13" s="3450">
        <v>2027</v>
      </c>
    </row>
    <row r="14" spans="1:12">
      <c r="A14" s="3450"/>
      <c r="B14" s="3447" t="s">
        <v>3395</v>
      </c>
      <c r="C14" s="3450">
        <v>32975.07</v>
      </c>
      <c r="D14" s="3450"/>
      <c r="E14" s="3450"/>
      <c r="F14" s="3450">
        <v>0.4</v>
      </c>
      <c r="G14" s="3450">
        <v>0.9</v>
      </c>
      <c r="H14" s="3451">
        <v>1.3</v>
      </c>
      <c r="I14" s="3450">
        <v>1.3</v>
      </c>
      <c r="J14" s="3450">
        <f>I14*1.05</f>
        <v>1.3650000000000002</v>
      </c>
      <c r="K14" s="3450">
        <f>J14</f>
        <v>1.3650000000000002</v>
      </c>
      <c r="L14" s="3449">
        <f>J14</f>
        <v>1.3650000000000002</v>
      </c>
    </row>
    <row r="15" spans="1:12">
      <c r="A15" s="3450"/>
      <c r="B15" s="3447" t="s">
        <v>3396</v>
      </c>
      <c r="C15" s="3450">
        <v>13146</v>
      </c>
      <c r="D15" s="3450"/>
      <c r="E15" s="3450"/>
      <c r="F15" s="3450"/>
      <c r="G15" s="3450"/>
      <c r="H15" s="3450"/>
      <c r="I15" s="3450"/>
      <c r="J15" s="3450"/>
      <c r="K15" s="3450"/>
    </row>
    <row r="16" spans="1:12">
      <c r="A16" s="3450"/>
      <c r="B16" s="3447" t="s">
        <v>3397</v>
      </c>
      <c r="C16" s="3450">
        <v>19829.07</v>
      </c>
      <c r="D16" s="3450"/>
      <c r="E16" s="3450"/>
      <c r="F16" s="3450"/>
      <c r="G16" s="3450"/>
      <c r="H16" s="3450"/>
      <c r="I16" s="3450"/>
      <c r="J16" s="3450"/>
      <c r="K16" s="3450"/>
    </row>
    <row r="17" spans="1:11">
      <c r="A17" s="3453"/>
      <c r="B17" s="3454"/>
      <c r="C17" s="3453"/>
      <c r="D17" s="3453"/>
      <c r="E17" s="3453"/>
      <c r="F17" s="3453"/>
      <c r="G17" s="3453"/>
      <c r="H17" s="3453"/>
      <c r="I17" s="3453"/>
      <c r="J17" s="3453"/>
      <c r="K17" s="3453"/>
    </row>
    <row r="19" spans="1:11">
      <c r="A19" s="3447" t="s">
        <v>3492</v>
      </c>
      <c r="B19" s="3450"/>
      <c r="C19" s="3447" t="s">
        <v>3386</v>
      </c>
      <c r="D19" s="3447" t="s">
        <v>3387</v>
      </c>
      <c r="E19" s="3450"/>
      <c r="F19" s="3447" t="s">
        <v>3399</v>
      </c>
      <c r="G19" s="3450"/>
      <c r="H19" s="3450" t="s">
        <v>3494</v>
      </c>
    </row>
    <row r="20" spans="1:11">
      <c r="A20" s="3450" t="s">
        <v>3493</v>
      </c>
      <c r="B20" s="3447" t="s">
        <v>3388</v>
      </c>
      <c r="C20" s="3450">
        <v>13366.61</v>
      </c>
      <c r="D20" s="3450">
        <v>4.5</v>
      </c>
      <c r="E20" s="3450">
        <f>D20*C20</f>
        <v>60149.745000000003</v>
      </c>
      <c r="F20" s="3450">
        <v>26000</v>
      </c>
      <c r="G20" s="3450">
        <f>F20*C20</f>
        <v>347531860</v>
      </c>
      <c r="H20" s="3450"/>
    </row>
    <row r="21" spans="1:11">
      <c r="B21" s="3447" t="s">
        <v>3389</v>
      </c>
      <c r="C21" s="3450">
        <v>2438.0500000000002</v>
      </c>
      <c r="D21" s="3450">
        <f>D20*H21</f>
        <v>3.15</v>
      </c>
      <c r="E21" s="3450">
        <f t="shared" ref="E21:E23" si="3">D21*C21</f>
        <v>7679.8575000000001</v>
      </c>
      <c r="F21" s="3450">
        <f>F20*H21</f>
        <v>18200</v>
      </c>
      <c r="G21" s="3450">
        <f t="shared" ref="G21:G23" si="4">F21*C21</f>
        <v>44372510</v>
      </c>
      <c r="H21" s="3450">
        <v>0.7</v>
      </c>
    </row>
    <row r="22" spans="1:11">
      <c r="B22" s="3447" t="s">
        <v>3400</v>
      </c>
      <c r="C22" s="3450">
        <v>11035.05</v>
      </c>
      <c r="D22" s="3450">
        <f>D20*H22</f>
        <v>3.15</v>
      </c>
      <c r="E22" s="3450">
        <f t="shared" si="3"/>
        <v>34760.407499999994</v>
      </c>
      <c r="F22" s="3450">
        <f>F20*H22</f>
        <v>18200</v>
      </c>
      <c r="G22" s="3450">
        <f t="shared" si="4"/>
        <v>200837910</v>
      </c>
      <c r="H22" s="3450">
        <v>0.7</v>
      </c>
    </row>
    <row r="23" spans="1:11">
      <c r="B23" s="3483" t="s">
        <v>3401</v>
      </c>
      <c r="C23" s="3450">
        <v>9180.4500000000007</v>
      </c>
      <c r="D23" s="3450">
        <f>D20*H23</f>
        <v>2.6999999999999997</v>
      </c>
      <c r="E23" s="3450">
        <f t="shared" si="3"/>
        <v>24787.215</v>
      </c>
      <c r="F23" s="3450">
        <f>F20*H23</f>
        <v>15600</v>
      </c>
      <c r="G23" s="3450">
        <f t="shared" si="4"/>
        <v>143215020</v>
      </c>
      <c r="H23" s="3450">
        <v>0.6</v>
      </c>
    </row>
    <row r="24" spans="1:11">
      <c r="A24" s="3450" t="s">
        <v>3537</v>
      </c>
      <c r="B24" s="3447" t="s">
        <v>3402</v>
      </c>
      <c r="C24" s="3447">
        <v>1544.01</v>
      </c>
      <c r="D24" s="3456"/>
      <c r="E24" s="3450"/>
      <c r="F24" s="3450"/>
      <c r="G24" s="3450"/>
      <c r="H24" s="3450"/>
    </row>
    <row r="25" spans="1:11">
      <c r="B25" s="3484"/>
      <c r="C25" s="3447">
        <f>SUM(C20:C24)</f>
        <v>37564.170000000006</v>
      </c>
      <c r="D25" s="3451">
        <f>ROUND(E25/C25,2)</f>
        <v>3.39</v>
      </c>
      <c r="E25" s="3450">
        <f>SUM(E20:E24)</f>
        <v>127377.22500000001</v>
      </c>
      <c r="F25" s="3450">
        <f>G25/C25</f>
        <v>19592.002165893718</v>
      </c>
      <c r="G25" s="3450">
        <f>SUM(G20:G24)</f>
        <v>735957300</v>
      </c>
      <c r="H25" s="3450"/>
    </row>
  </sheetData>
  <phoneticPr fontId="134" type="noConversion"/>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workbookViewId="0">
      <selection activeCell="D7" sqref="D7"/>
    </sheetView>
  </sheetViews>
  <sheetFormatPr defaultRowHeight="14.25"/>
  <cols>
    <col min="1" max="1" width="5.375" style="3457" customWidth="1"/>
    <col min="2" max="2" width="10.25" style="3457" customWidth="1"/>
    <col min="3" max="3" width="22.125" style="3457" customWidth="1"/>
    <col min="4" max="4" width="14.875" style="3457" customWidth="1"/>
    <col min="5" max="5" width="12.125" style="3457" customWidth="1"/>
    <col min="6" max="6" width="16.875" style="3459" customWidth="1"/>
    <col min="7" max="7" width="15.25" style="3459" bestFit="1" customWidth="1"/>
    <col min="8" max="8" width="12" style="3457" bestFit="1" customWidth="1"/>
    <col min="9" max="9" width="13.25" style="3457" bestFit="1" customWidth="1"/>
    <col min="10" max="10" width="11.625" style="3457" bestFit="1" customWidth="1"/>
    <col min="11" max="11" width="12.625" style="3457" customWidth="1"/>
    <col min="12" max="12" width="13.25" style="3457" customWidth="1"/>
    <col min="13" max="13" width="16.125" style="3457" bestFit="1" customWidth="1"/>
    <col min="14" max="31" width="11.625" style="3457" bestFit="1" customWidth="1"/>
    <col min="32" max="16384" width="9" style="3457"/>
  </cols>
  <sheetData>
    <row r="1" spans="1:31" ht="27">
      <c r="A1" s="3819"/>
      <c r="B1" s="3819"/>
      <c r="C1" s="3819"/>
      <c r="D1" s="3819"/>
      <c r="E1" s="3819"/>
      <c r="F1" s="3819"/>
      <c r="G1" s="3462" t="s">
        <v>3516</v>
      </c>
      <c r="H1" s="3457" t="s">
        <v>3495</v>
      </c>
      <c r="I1" s="3478">
        <v>44681</v>
      </c>
      <c r="J1" s="3478">
        <v>45046</v>
      </c>
      <c r="K1" s="3478">
        <v>45412</v>
      </c>
      <c r="L1" s="3478">
        <v>45777</v>
      </c>
      <c r="M1" s="3478">
        <v>46142</v>
      </c>
      <c r="N1" s="3478">
        <v>46507</v>
      </c>
      <c r="O1" s="3478">
        <v>46873</v>
      </c>
      <c r="P1" s="3458">
        <v>47238</v>
      </c>
      <c r="Q1" s="3458">
        <v>47603</v>
      </c>
      <c r="R1" s="3458">
        <v>47968</v>
      </c>
      <c r="S1" s="3458">
        <v>48334</v>
      </c>
      <c r="T1" s="3458">
        <v>48699</v>
      </c>
      <c r="U1" s="3458">
        <v>49064</v>
      </c>
      <c r="V1" s="3458">
        <v>49429</v>
      </c>
      <c r="W1" s="3458">
        <v>49795</v>
      </c>
      <c r="X1" s="3458">
        <v>50160</v>
      </c>
      <c r="Y1" s="3458">
        <v>50525</v>
      </c>
      <c r="Z1" s="3458">
        <v>50890</v>
      </c>
      <c r="AA1" s="3458">
        <v>51256</v>
      </c>
      <c r="AB1" s="3458">
        <v>51621</v>
      </c>
      <c r="AC1" s="3458">
        <v>51986</v>
      </c>
      <c r="AD1" s="3458">
        <v>52351</v>
      </c>
      <c r="AE1" s="3458">
        <v>52717</v>
      </c>
    </row>
    <row r="2" spans="1:31">
      <c r="G2" s="3477">
        <v>44681</v>
      </c>
      <c r="H2" s="3458">
        <f>项目基本情况!D3</f>
        <v>45526</v>
      </c>
      <c r="I2" s="3478">
        <v>45045</v>
      </c>
      <c r="J2" s="3478">
        <v>45411</v>
      </c>
      <c r="K2" s="3478">
        <v>45776</v>
      </c>
      <c r="L2" s="3478">
        <v>46141</v>
      </c>
      <c r="M2" s="3478">
        <v>46506</v>
      </c>
      <c r="N2" s="3478">
        <v>46872</v>
      </c>
      <c r="O2" s="3478">
        <v>47237</v>
      </c>
      <c r="P2" s="3458">
        <v>47602</v>
      </c>
      <c r="Q2" s="3458">
        <v>47967</v>
      </c>
      <c r="R2" s="3458">
        <v>48333</v>
      </c>
      <c r="S2" s="3458">
        <v>48698</v>
      </c>
      <c r="T2" s="3458">
        <v>49063</v>
      </c>
      <c r="U2" s="3458">
        <v>49428</v>
      </c>
      <c r="V2" s="3458">
        <v>49794</v>
      </c>
      <c r="W2" s="3458">
        <v>50159</v>
      </c>
      <c r="X2" s="3458">
        <v>50524</v>
      </c>
      <c r="Y2" s="3458">
        <v>50889</v>
      </c>
      <c r="Z2" s="3458">
        <v>51255</v>
      </c>
      <c r="AA2" s="3458">
        <v>51620</v>
      </c>
      <c r="AB2" s="3458">
        <v>51985</v>
      </c>
      <c r="AC2" s="3458">
        <v>52350</v>
      </c>
      <c r="AD2" s="3458">
        <v>52716</v>
      </c>
      <c r="AE2" s="3458">
        <v>53081</v>
      </c>
    </row>
    <row r="3" spans="1:31" s="3462" customFormat="1">
      <c r="A3" s="3460" t="s">
        <v>3526</v>
      </c>
      <c r="B3" s="3460" t="s">
        <v>3496</v>
      </c>
      <c r="C3" s="3460" t="s">
        <v>3497</v>
      </c>
      <c r="D3" s="3460" t="s">
        <v>3498</v>
      </c>
      <c r="E3" s="3460" t="s">
        <v>3499</v>
      </c>
      <c r="F3" s="3461" t="s">
        <v>3500</v>
      </c>
      <c r="G3" s="3461" t="s">
        <v>3384</v>
      </c>
    </row>
    <row r="4" spans="1:31" s="3462" customFormat="1">
      <c r="A4" s="3460">
        <v>1</v>
      </c>
      <c r="B4" s="3463">
        <v>32975.07</v>
      </c>
      <c r="C4" s="3464" t="s">
        <v>3517</v>
      </c>
      <c r="D4" s="3463" t="str">
        <f t="shared" ref="D4:D5" si="0">RIGHT(C4,10)</f>
        <v>-2023.4.29</v>
      </c>
      <c r="E4" s="3464" t="s">
        <v>3525</v>
      </c>
      <c r="F4" s="3465">
        <v>4814360.28</v>
      </c>
      <c r="G4" s="3466">
        <f>F4/365/B4</f>
        <v>0.40000000498508609</v>
      </c>
      <c r="I4" s="3462">
        <v>4814360.28</v>
      </c>
      <c r="J4" s="3462">
        <v>10832310.48</v>
      </c>
      <c r="K4" s="3462">
        <v>15646670.76</v>
      </c>
      <c r="L4" s="3462">
        <v>15646670.76</v>
      </c>
      <c r="M4" s="3462">
        <v>16429004.279999999</v>
      </c>
      <c r="N4" s="3462">
        <v>16429004.279999999</v>
      </c>
      <c r="O4" s="3462">
        <v>16429004.279999999</v>
      </c>
    </row>
    <row r="5" spans="1:31" s="3462" customFormat="1">
      <c r="A5" s="3460">
        <v>2</v>
      </c>
      <c r="B5" s="3463">
        <v>32975.07</v>
      </c>
      <c r="C5" s="3464" t="s">
        <v>3518</v>
      </c>
      <c r="D5" s="3463" t="str">
        <f t="shared" si="0"/>
        <v>-2024.4.30</v>
      </c>
      <c r="E5" s="3464" t="s">
        <v>3524</v>
      </c>
      <c r="F5" s="3465">
        <v>10832310.48</v>
      </c>
      <c r="G5" s="3466">
        <f>F5/365/B5</f>
        <v>0.89999999875372849</v>
      </c>
    </row>
    <row r="6" spans="1:31">
      <c r="A6" s="3463">
        <v>3</v>
      </c>
      <c r="B6" s="3463">
        <v>32975.07</v>
      </c>
      <c r="C6" s="3464" t="s">
        <v>3519</v>
      </c>
      <c r="D6" s="3463" t="str">
        <f>RIGHT(C6,10)</f>
        <v>-2025.4.30</v>
      </c>
      <c r="E6" s="3464" t="s">
        <v>3524</v>
      </c>
      <c r="F6" s="3467">
        <v>15646670.76</v>
      </c>
      <c r="G6" s="3466">
        <f t="shared" ref="G6:G10" si="1">F6/365/B6</f>
        <v>1.3000000037388144</v>
      </c>
      <c r="H6" s="3462">
        <f>G6/G5-1</f>
        <v>0.44444445059887161</v>
      </c>
      <c r="J6" s="3479"/>
      <c r="K6" s="3457">
        <f>B6*G6*(K$2-H$2)</f>
        <v>10716897.780821918</v>
      </c>
      <c r="L6" s="3457">
        <f>B7*G7*(L$2-L$1)</f>
        <v>15603803.168876711</v>
      </c>
      <c r="M6" s="3457">
        <f>B8*G8*(M$2-M$1)</f>
        <v>16383993.309369864</v>
      </c>
      <c r="N6" s="3457">
        <f>B9*G9*(N$2-N$1)</f>
        <v>16429004.280000001</v>
      </c>
      <c r="O6" s="3457">
        <f>B10*G10*(O$2-O$1)</f>
        <v>16383993.309369864</v>
      </c>
    </row>
    <row r="7" spans="1:31">
      <c r="A7" s="3463">
        <v>4</v>
      </c>
      <c r="B7" s="3463">
        <v>32975.07</v>
      </c>
      <c r="C7" s="3464" t="s">
        <v>3520</v>
      </c>
      <c r="D7" s="3463" t="str">
        <f>RIGHT(C7,10)</f>
        <v>-2026.4.31</v>
      </c>
      <c r="E7" s="3464" t="s">
        <v>3524</v>
      </c>
      <c r="F7" s="3468">
        <v>15646670.76</v>
      </c>
      <c r="G7" s="3466">
        <f t="shared" si="1"/>
        <v>1.3000000037388144</v>
      </c>
      <c r="H7" s="3462"/>
    </row>
    <row r="8" spans="1:31">
      <c r="A8" s="3463">
        <v>5</v>
      </c>
      <c r="B8" s="3463">
        <v>32975.07</v>
      </c>
      <c r="C8" s="3464" t="s">
        <v>3521</v>
      </c>
      <c r="D8" s="3463" t="str">
        <f t="shared" ref="D8:D10" si="2">RIGHT(C8,10)</f>
        <v>-2027.4.31</v>
      </c>
      <c r="E8" s="3464" t="s">
        <v>3524</v>
      </c>
      <c r="F8" s="3468">
        <v>16429004.279999999</v>
      </c>
      <c r="G8" s="3466">
        <f t="shared" si="1"/>
        <v>1.3650000024302296</v>
      </c>
      <c r="H8" s="3462">
        <f>G8/G7-1</f>
        <v>4.9999998849595828E-2</v>
      </c>
    </row>
    <row r="9" spans="1:31">
      <c r="A9" s="3463">
        <v>6</v>
      </c>
      <c r="B9" s="3463">
        <v>32975.07</v>
      </c>
      <c r="C9" s="3464" t="s">
        <v>3522</v>
      </c>
      <c r="D9" s="3463" t="str">
        <f t="shared" si="2"/>
        <v>-2028.4.32</v>
      </c>
      <c r="E9" s="3464" t="s">
        <v>3524</v>
      </c>
      <c r="F9" s="3468">
        <v>16429004.279999999</v>
      </c>
      <c r="G9" s="3466">
        <f t="shared" si="1"/>
        <v>1.3650000024302296</v>
      </c>
      <c r="H9" s="3462"/>
      <c r="J9" s="3469" t="s">
        <v>3501</v>
      </c>
      <c r="K9" s="3470">
        <f>ROUND((O2-H2)/365,2)</f>
        <v>4.6900000000000004</v>
      </c>
      <c r="L9" s="3470" t="s">
        <v>3502</v>
      </c>
    </row>
    <row r="10" spans="1:31">
      <c r="A10" s="3463">
        <v>7</v>
      </c>
      <c r="B10" s="3463">
        <v>32975.07</v>
      </c>
      <c r="C10" s="3464" t="s">
        <v>3523</v>
      </c>
      <c r="D10" s="3463" t="str">
        <f t="shared" si="2"/>
        <v>-2029.4.33</v>
      </c>
      <c r="E10" s="3464" t="s">
        <v>3524</v>
      </c>
      <c r="F10" s="3468">
        <v>16429004.279999999</v>
      </c>
      <c r="G10" s="3466">
        <f t="shared" si="1"/>
        <v>1.3650000024302296</v>
      </c>
      <c r="H10" s="3462"/>
      <c r="J10" s="3469" t="s">
        <v>3503</v>
      </c>
      <c r="K10" s="3470">
        <f>ROUND(SUM(K6:O6),2)</f>
        <v>75517691.849999994</v>
      </c>
      <c r="L10" s="3470">
        <f>ROUND(K10/K11/K9/365,2)</f>
        <v>1.34</v>
      </c>
    </row>
    <row r="11" spans="1:31">
      <c r="J11" s="3469" t="s">
        <v>3504</v>
      </c>
      <c r="K11" s="3470">
        <f>B4</f>
        <v>32975.07</v>
      </c>
      <c r="L11" s="3470"/>
    </row>
    <row r="12" spans="1:31">
      <c r="J12" s="3469" t="s">
        <v>3505</v>
      </c>
      <c r="L12" s="3470"/>
    </row>
    <row r="13" spans="1:31">
      <c r="J13" s="3469" t="s">
        <v>3506</v>
      </c>
      <c r="K13" s="3471">
        <v>2.5000000000000001E-2</v>
      </c>
      <c r="L13" s="3470"/>
    </row>
    <row r="14" spans="1:31">
      <c r="G14" s="3472"/>
      <c r="J14" s="3469" t="s">
        <v>3507</v>
      </c>
      <c r="K14" s="3470">
        <f>ROUND(K12*(1+K13)^K9,2)</f>
        <v>0</v>
      </c>
      <c r="L14" s="3470"/>
    </row>
    <row r="15" spans="1:31">
      <c r="F15" s="3457"/>
      <c r="G15" s="3473"/>
    </row>
    <row r="16" spans="1:31">
      <c r="D16" s="3474"/>
      <c r="E16" s="3474"/>
      <c r="F16" s="3457"/>
      <c r="G16" s="3473"/>
      <c r="J16" s="3459"/>
      <c r="K16" s="3459"/>
      <c r="L16" s="3459"/>
    </row>
    <row r="17" spans="4:13">
      <c r="D17" s="3474"/>
      <c r="E17" s="3474"/>
      <c r="F17" s="3457"/>
      <c r="G17" s="3475"/>
      <c r="J17" s="3472"/>
      <c r="K17" s="3472" t="s">
        <v>3508</v>
      </c>
      <c r="L17" s="3472" t="s">
        <v>3509</v>
      </c>
      <c r="M17" s="3457" t="s">
        <v>3398</v>
      </c>
    </row>
    <row r="18" spans="4:13">
      <c r="F18" s="3457"/>
      <c r="G18" s="3457"/>
      <c r="J18" s="3472" t="s">
        <v>3510</v>
      </c>
      <c r="K18" s="3472"/>
      <c r="L18" s="3472">
        <f>'[2]租比较法-商业'!C49</f>
        <v>6.7</v>
      </c>
    </row>
    <row r="19" spans="4:13">
      <c r="F19" s="3457"/>
      <c r="G19" s="3457"/>
      <c r="J19" s="3472" t="s">
        <v>3511</v>
      </c>
      <c r="K19" s="3472">
        <v>0.7</v>
      </c>
      <c r="L19" s="3472"/>
    </row>
    <row r="20" spans="4:13">
      <c r="F20" s="3457"/>
      <c r="G20" s="3457"/>
      <c r="J20" s="3472" t="s">
        <v>3512</v>
      </c>
      <c r="K20" s="3472">
        <v>0.6</v>
      </c>
      <c r="L20" s="3472">
        <f>ROUND(L$18*K20,1)</f>
        <v>4</v>
      </c>
      <c r="M20" s="3457">
        <f>M18*K20</f>
        <v>0</v>
      </c>
    </row>
    <row r="21" spans="4:13">
      <c r="F21" s="3457"/>
      <c r="G21" s="3457"/>
      <c r="J21" s="3472" t="s">
        <v>3513</v>
      </c>
      <c r="K21" s="3476">
        <v>0.5</v>
      </c>
      <c r="L21" s="3476">
        <f t="shared" ref="L21:L23" si="3">ROUND(L$18*K21,1)</f>
        <v>3.4</v>
      </c>
      <c r="M21" s="3457">
        <f>M18*K21</f>
        <v>0</v>
      </c>
    </row>
    <row r="22" spans="4:13">
      <c r="F22" s="3457"/>
      <c r="G22" s="3457"/>
      <c r="J22" s="3472" t="s">
        <v>3514</v>
      </c>
      <c r="K22" s="3472">
        <v>0.5</v>
      </c>
      <c r="L22" s="3472">
        <f t="shared" si="3"/>
        <v>3.4</v>
      </c>
      <c r="M22" s="3457">
        <f>M18*K22</f>
        <v>0</v>
      </c>
    </row>
    <row r="23" spans="4:13">
      <c r="F23" s="3457"/>
      <c r="G23" s="3457"/>
      <c r="J23" s="3472" t="s">
        <v>3515</v>
      </c>
      <c r="K23" s="3472">
        <v>0.5</v>
      </c>
      <c r="L23" s="3472">
        <f t="shared" si="3"/>
        <v>3.4</v>
      </c>
      <c r="M23" s="3457">
        <f>M18*K23</f>
        <v>0</v>
      </c>
    </row>
    <row r="24" spans="4:13">
      <c r="F24" s="3457"/>
      <c r="G24" s="3457"/>
      <c r="J24" s="3472"/>
      <c r="K24" s="3472"/>
      <c r="L24" s="3472"/>
    </row>
    <row r="25" spans="4:13">
      <c r="F25" s="3457"/>
      <c r="G25" s="3457"/>
      <c r="J25" s="3474"/>
      <c r="K25" s="3474"/>
      <c r="L25" s="3474"/>
    </row>
    <row r="26" spans="4:13">
      <c r="F26" s="3457"/>
      <c r="G26" s="3457"/>
    </row>
    <row r="27" spans="4:13">
      <c r="F27" s="3457"/>
      <c r="G27" s="3457"/>
    </row>
    <row r="28" spans="4:13">
      <c r="F28" s="3457"/>
      <c r="G28" s="3457"/>
    </row>
    <row r="29" spans="4:13">
      <c r="F29" s="3457"/>
      <c r="G29" s="3457"/>
      <c r="J29" s="3458"/>
      <c r="K29" s="3458"/>
    </row>
    <row r="30" spans="4:13">
      <c r="F30" s="3457"/>
      <c r="G30" s="3457"/>
    </row>
    <row r="31" spans="4:13">
      <c r="F31" s="3457"/>
      <c r="G31" s="3457"/>
    </row>
    <row r="32" spans="4:13">
      <c r="F32" s="3457"/>
      <c r="G32" s="3457"/>
    </row>
    <row r="33" spans="6:7">
      <c r="F33" s="3457"/>
      <c r="G33" s="3457"/>
    </row>
    <row r="34" spans="6:7">
      <c r="F34" s="3457"/>
      <c r="G34" s="3457"/>
    </row>
    <row r="35" spans="6:7">
      <c r="F35" s="3457"/>
      <c r="G35" s="3457"/>
    </row>
  </sheetData>
  <mergeCells count="1">
    <mergeCell ref="A1:F1"/>
  </mergeCells>
  <phoneticPr fontId="134"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topLeftCell="C1" workbookViewId="0">
      <selection activeCell="I9" sqref="I9"/>
    </sheetView>
  </sheetViews>
  <sheetFormatPr defaultRowHeight="12"/>
  <cols>
    <col min="1" max="1" width="29.75" style="3455" customWidth="1"/>
    <col min="2" max="2" width="6.375" style="3455" bestFit="1" customWidth="1"/>
    <col min="3" max="3" width="8.125" style="3455" bestFit="1" customWidth="1"/>
    <col min="4" max="4" width="27.625" style="3455" bestFit="1" customWidth="1"/>
    <col min="5" max="5" width="25.625" style="3455" bestFit="1" customWidth="1"/>
    <col min="6" max="7" width="15.125" style="3455" bestFit="1" customWidth="1"/>
    <col min="8" max="8" width="14.25" style="3455" bestFit="1" customWidth="1"/>
    <col min="9" max="9" width="26.125" style="3455" bestFit="1" customWidth="1"/>
    <col min="10" max="10" width="7.5" style="3455" bestFit="1" customWidth="1"/>
    <col min="11" max="11" width="8" style="3455" bestFit="1" customWidth="1"/>
    <col min="12" max="12" width="13.625" style="3455" hidden="1" customWidth="1"/>
    <col min="13" max="14" width="10.25" style="3455" bestFit="1" customWidth="1"/>
    <col min="15" max="15" width="8.125" style="3455" bestFit="1" customWidth="1"/>
    <col min="16" max="16" width="8.5" style="3455" customWidth="1"/>
    <col min="17" max="17" width="8.125" style="3455" customWidth="1"/>
    <col min="18" max="18" width="16.125" style="3455" bestFit="1" customWidth="1"/>
    <col min="19" max="19" width="11.5" style="3455" bestFit="1" customWidth="1"/>
    <col min="20" max="20" width="11" style="3455" customWidth="1"/>
    <col min="21" max="21" width="8.5" style="3455" customWidth="1"/>
    <col min="22" max="22" width="9" style="3455" bestFit="1" customWidth="1"/>
    <col min="23" max="23" width="35.875" style="3455" bestFit="1" customWidth="1"/>
    <col min="24" max="16384" width="9" style="3455"/>
  </cols>
  <sheetData>
    <row r="1" spans="1:23">
      <c r="A1" s="3820" t="s">
        <v>3482</v>
      </c>
      <c r="B1" s="3820" t="s">
        <v>3481</v>
      </c>
      <c r="C1" s="3820" t="s">
        <v>3480</v>
      </c>
      <c r="D1" s="3820" t="s">
        <v>3479</v>
      </c>
      <c r="E1" s="3820" t="s">
        <v>3478</v>
      </c>
      <c r="F1" s="3820" t="s">
        <v>3477</v>
      </c>
      <c r="G1" s="3820" t="s">
        <v>3476</v>
      </c>
      <c r="H1" s="3820" t="s">
        <v>3475</v>
      </c>
      <c r="I1" s="3820" t="s">
        <v>3474</v>
      </c>
      <c r="J1" s="3820" t="s">
        <v>3473</v>
      </c>
      <c r="K1" s="3820" t="s">
        <v>3472</v>
      </c>
      <c r="L1" s="3820" t="s">
        <v>3471</v>
      </c>
      <c r="M1" s="3820" t="s">
        <v>3470</v>
      </c>
      <c r="N1" s="3820" t="s">
        <v>3469</v>
      </c>
      <c r="O1" s="3820" t="s">
        <v>3468</v>
      </c>
      <c r="P1" s="3820" t="s">
        <v>3466</v>
      </c>
      <c r="Q1" s="3820" t="s">
        <v>3465</v>
      </c>
      <c r="R1" s="3820" t="s">
        <v>3464</v>
      </c>
      <c r="S1" s="3820" t="s">
        <v>3463</v>
      </c>
      <c r="T1" s="3820" t="s">
        <v>3462</v>
      </c>
      <c r="U1" s="3820" t="s">
        <v>3461</v>
      </c>
      <c r="V1" s="3820" t="s">
        <v>3460</v>
      </c>
      <c r="W1" s="3820" t="s">
        <v>3467</v>
      </c>
    </row>
    <row r="2" spans="1:23">
      <c r="A2" s="3821" t="s">
        <v>3459</v>
      </c>
      <c r="B2" s="3820" t="s">
        <v>3417</v>
      </c>
      <c r="C2" s="3820" t="s">
        <v>3416</v>
      </c>
      <c r="D2" s="3820" t="s">
        <v>3458</v>
      </c>
      <c r="E2" s="3820" t="s">
        <v>3457</v>
      </c>
      <c r="F2" s="3820">
        <v>48824.83</v>
      </c>
      <c r="G2" s="3820">
        <v>122062.08</v>
      </c>
      <c r="H2" s="3820" t="s">
        <v>3413</v>
      </c>
      <c r="I2" s="3820" t="s">
        <v>3456</v>
      </c>
      <c r="J2" s="3820" t="s">
        <v>3455</v>
      </c>
      <c r="K2" s="3820" t="s">
        <v>3411</v>
      </c>
      <c r="L2" s="3820" t="s">
        <v>3420</v>
      </c>
      <c r="M2" s="3822">
        <v>45523.000497685185</v>
      </c>
      <c r="N2" s="3822">
        <v>45523.000497685185</v>
      </c>
      <c r="O2" s="3820" t="s">
        <v>3409</v>
      </c>
      <c r="P2" s="3820">
        <v>93000</v>
      </c>
      <c r="Q2" s="3820">
        <v>19000</v>
      </c>
      <c r="R2" s="3820" t="s">
        <v>3453</v>
      </c>
      <c r="S2" s="3820">
        <v>93000</v>
      </c>
      <c r="T2" s="3820">
        <v>1269.8499999999999</v>
      </c>
      <c r="U2" s="3820">
        <v>7619</v>
      </c>
      <c r="V2" s="3820">
        <v>0</v>
      </c>
      <c r="W2" s="3820" t="s">
        <v>3454</v>
      </c>
    </row>
    <row r="3" spans="1:23">
      <c r="A3" s="3821" t="s">
        <v>3452</v>
      </c>
      <c r="B3" s="3820" t="s">
        <v>3417</v>
      </c>
      <c r="C3" s="3820" t="s">
        <v>3416</v>
      </c>
      <c r="D3" s="3820" t="s">
        <v>3451</v>
      </c>
      <c r="E3" s="3820" t="s">
        <v>3450</v>
      </c>
      <c r="F3" s="3820">
        <v>82500</v>
      </c>
      <c r="G3" s="3820">
        <v>165000</v>
      </c>
      <c r="H3" s="3820" t="s">
        <v>3413</v>
      </c>
      <c r="I3" s="3820" t="s">
        <v>3449</v>
      </c>
      <c r="J3" s="3820">
        <v>2</v>
      </c>
      <c r="K3" s="3820" t="s">
        <v>3411</v>
      </c>
      <c r="L3" s="3820" t="s">
        <v>3420</v>
      </c>
      <c r="M3" s="3822">
        <v>45012.000497685185</v>
      </c>
      <c r="N3" s="3822">
        <v>45012.000497685185</v>
      </c>
      <c r="O3" s="3820" t="s">
        <v>3409</v>
      </c>
      <c r="P3" s="3820">
        <v>260700</v>
      </c>
      <c r="Q3" s="3820">
        <v>78000</v>
      </c>
      <c r="R3" s="3820" t="s">
        <v>633</v>
      </c>
      <c r="S3" s="3820">
        <v>260700</v>
      </c>
      <c r="T3" s="3820">
        <v>2106.67</v>
      </c>
      <c r="U3" s="3820">
        <v>15800</v>
      </c>
      <c r="V3" s="3820">
        <v>0</v>
      </c>
      <c r="W3" s="3820" t="s">
        <v>3448</v>
      </c>
    </row>
    <row r="4" spans="1:23">
      <c r="A4" s="3821" t="s">
        <v>3447</v>
      </c>
      <c r="B4" s="3820" t="s">
        <v>3417</v>
      </c>
      <c r="C4" s="3820" t="s">
        <v>3416</v>
      </c>
      <c r="D4" s="3820" t="s">
        <v>3446</v>
      </c>
      <c r="E4" s="3820" t="s">
        <v>3445</v>
      </c>
      <c r="F4" s="3820">
        <v>4800</v>
      </c>
      <c r="G4" s="3820">
        <v>1920</v>
      </c>
      <c r="H4" s="3820" t="s">
        <v>3413</v>
      </c>
      <c r="I4" s="3820" t="s">
        <v>3444</v>
      </c>
      <c r="J4" s="3820" t="s">
        <v>3443</v>
      </c>
      <c r="K4" s="3820" t="s">
        <v>3411</v>
      </c>
      <c r="L4" s="3820" t="s">
        <v>3420</v>
      </c>
      <c r="M4" s="3822">
        <v>44945.000497685185</v>
      </c>
      <c r="N4" s="3822">
        <v>44945.000497685185</v>
      </c>
      <c r="O4" s="3820" t="s">
        <v>3409</v>
      </c>
      <c r="P4" s="3820">
        <v>5800</v>
      </c>
      <c r="Q4" s="3820">
        <v>1200</v>
      </c>
      <c r="R4" s="3820" t="s">
        <v>3441</v>
      </c>
      <c r="S4" s="3820">
        <v>5800</v>
      </c>
      <c r="T4" s="3820">
        <v>805.56</v>
      </c>
      <c r="U4" s="3820">
        <v>30208</v>
      </c>
      <c r="V4" s="3820">
        <v>0</v>
      </c>
      <c r="W4" s="3820" t="s">
        <v>3442</v>
      </c>
    </row>
    <row r="5" spans="1:23" s="3480" customFormat="1">
      <c r="A5" s="3823" t="s">
        <v>3440</v>
      </c>
      <c r="B5" s="3824" t="s">
        <v>3417</v>
      </c>
      <c r="C5" s="3824" t="s">
        <v>3416</v>
      </c>
      <c r="D5" s="3824" t="s">
        <v>3439</v>
      </c>
      <c r="E5" s="3824" t="s">
        <v>3438</v>
      </c>
      <c r="F5" s="3824">
        <v>17308.8</v>
      </c>
      <c r="G5" s="3824">
        <v>86544</v>
      </c>
      <c r="H5" s="3824" t="s">
        <v>3413</v>
      </c>
      <c r="I5" s="3824" t="s">
        <v>3421</v>
      </c>
      <c r="J5" s="3824" t="s">
        <v>3437</v>
      </c>
      <c r="K5" s="3824" t="s">
        <v>3411</v>
      </c>
      <c r="L5" s="3824" t="s">
        <v>3420</v>
      </c>
      <c r="M5" s="3825">
        <v>44735.000497685185</v>
      </c>
      <c r="N5" s="3825">
        <v>44735.000497685185</v>
      </c>
      <c r="O5" s="3824" t="s">
        <v>3409</v>
      </c>
      <c r="P5" s="3824">
        <v>91400</v>
      </c>
      <c r="Q5" s="3824">
        <v>18300</v>
      </c>
      <c r="R5" s="3824" t="s">
        <v>3435</v>
      </c>
      <c r="S5" s="3824">
        <v>91400</v>
      </c>
      <c r="T5" s="3824">
        <v>3520.37</v>
      </c>
      <c r="U5" s="3824">
        <v>10561</v>
      </c>
      <c r="V5" s="3824">
        <v>0</v>
      </c>
      <c r="W5" s="3824" t="s">
        <v>3436</v>
      </c>
    </row>
    <row r="6" spans="1:23">
      <c r="A6" s="3821" t="s">
        <v>3434</v>
      </c>
      <c r="B6" s="3820" t="s">
        <v>3417</v>
      </c>
      <c r="C6" s="3820" t="s">
        <v>3416</v>
      </c>
      <c r="D6" s="3820" t="s">
        <v>3433</v>
      </c>
      <c r="E6" s="3820" t="s">
        <v>3432</v>
      </c>
      <c r="F6" s="3820">
        <v>59169.74</v>
      </c>
      <c r="G6" s="3820">
        <v>130173.43</v>
      </c>
      <c r="H6" s="3820" t="s">
        <v>3413</v>
      </c>
      <c r="I6" s="3820" t="s">
        <v>3421</v>
      </c>
      <c r="J6" s="3820" t="s">
        <v>3431</v>
      </c>
      <c r="K6" s="3820" t="s">
        <v>3411</v>
      </c>
      <c r="L6" s="3820" t="s">
        <v>3420</v>
      </c>
      <c r="M6" s="3822">
        <v>44680.000497685185</v>
      </c>
      <c r="N6" s="3822">
        <v>44680.000497685185</v>
      </c>
      <c r="O6" s="3820" t="s">
        <v>3409</v>
      </c>
      <c r="P6" s="3820">
        <v>131600</v>
      </c>
      <c r="Q6" s="3820">
        <v>27000</v>
      </c>
      <c r="R6" s="3820" t="s">
        <v>3430</v>
      </c>
      <c r="S6" s="3820">
        <v>131600</v>
      </c>
      <c r="T6" s="3820">
        <v>1482.74</v>
      </c>
      <c r="U6" s="3820">
        <v>10110</v>
      </c>
      <c r="V6" s="3820">
        <v>0</v>
      </c>
      <c r="W6" s="3820" t="s">
        <v>3425</v>
      </c>
    </row>
    <row r="7" spans="1:23">
      <c r="A7" s="3821" t="s">
        <v>3429</v>
      </c>
      <c r="B7" s="3820" t="s">
        <v>3417</v>
      </c>
      <c r="C7" s="3820" t="s">
        <v>3416</v>
      </c>
      <c r="D7" s="3820" t="s">
        <v>3428</v>
      </c>
      <c r="E7" s="3820" t="s">
        <v>3427</v>
      </c>
      <c r="F7" s="3820">
        <v>12066.9</v>
      </c>
      <c r="G7" s="3820">
        <v>18100.349999999999</v>
      </c>
      <c r="H7" s="3820" t="s">
        <v>3413</v>
      </c>
      <c r="I7" s="3820" t="s">
        <v>3426</v>
      </c>
      <c r="J7" s="3820">
        <v>1.5</v>
      </c>
      <c r="K7" s="3820" t="s">
        <v>3411</v>
      </c>
      <c r="L7" s="3820" t="s">
        <v>3420</v>
      </c>
      <c r="M7" s="3822">
        <v>44621.000497685185</v>
      </c>
      <c r="N7" s="3822">
        <v>44621.000497685185</v>
      </c>
      <c r="O7" s="3820" t="s">
        <v>3409</v>
      </c>
      <c r="P7" s="3820">
        <v>9400</v>
      </c>
      <c r="Q7" s="3820">
        <v>1900</v>
      </c>
      <c r="R7" s="3820" t="s">
        <v>633</v>
      </c>
      <c r="S7" s="3820">
        <v>9400</v>
      </c>
      <c r="T7" s="3820">
        <v>519.33000000000004</v>
      </c>
      <c r="U7" s="3820">
        <v>5193</v>
      </c>
      <c r="V7" s="3820">
        <v>0</v>
      </c>
      <c r="W7" s="3820" t="s">
        <v>3425</v>
      </c>
    </row>
    <row r="8" spans="1:23" s="3480" customFormat="1">
      <c r="A8" s="3823" t="s">
        <v>3424</v>
      </c>
      <c r="B8" s="3824" t="s">
        <v>3417</v>
      </c>
      <c r="C8" s="3824" t="s">
        <v>3416</v>
      </c>
      <c r="D8" s="3824" t="s">
        <v>3423</v>
      </c>
      <c r="E8" s="3824" t="s">
        <v>3422</v>
      </c>
      <c r="F8" s="3824">
        <v>15178.6</v>
      </c>
      <c r="G8" s="3824">
        <v>45535.8</v>
      </c>
      <c r="H8" s="3824" t="s">
        <v>3413</v>
      </c>
      <c r="I8" s="3824" t="s">
        <v>3421</v>
      </c>
      <c r="J8" s="3824">
        <v>3</v>
      </c>
      <c r="K8" s="3824" t="s">
        <v>3411</v>
      </c>
      <c r="L8" s="3824" t="s">
        <v>3420</v>
      </c>
      <c r="M8" s="3825">
        <v>44600.000497685185</v>
      </c>
      <c r="N8" s="3825">
        <v>44600.000497685185</v>
      </c>
      <c r="O8" s="3824" t="s">
        <v>3409</v>
      </c>
      <c r="P8" s="3824">
        <v>58400</v>
      </c>
      <c r="Q8" s="3824">
        <v>11700</v>
      </c>
      <c r="R8" s="3824" t="s">
        <v>633</v>
      </c>
      <c r="S8" s="3824">
        <v>58400</v>
      </c>
      <c r="T8" s="3824">
        <v>2565.0100000000002</v>
      </c>
      <c r="U8" s="3824">
        <v>12825</v>
      </c>
      <c r="V8" s="3824">
        <v>0</v>
      </c>
      <c r="W8" s="3824" t="s">
        <v>3419</v>
      </c>
    </row>
    <row r="9" spans="1:23" s="3480" customFormat="1">
      <c r="A9" s="3823" t="s">
        <v>3418</v>
      </c>
      <c r="B9" s="3824" t="s">
        <v>3417</v>
      </c>
      <c r="C9" s="3824" t="s">
        <v>3416</v>
      </c>
      <c r="D9" s="3824" t="s">
        <v>3415</v>
      </c>
      <c r="E9" s="3824" t="s">
        <v>3414</v>
      </c>
      <c r="F9" s="3824">
        <v>15197.52</v>
      </c>
      <c r="G9" s="3824">
        <v>30395.05</v>
      </c>
      <c r="H9" s="3824" t="s">
        <v>3413</v>
      </c>
      <c r="I9" s="3824" t="s">
        <v>3412</v>
      </c>
      <c r="J9" s="3824">
        <v>2</v>
      </c>
      <c r="K9" s="3824" t="s">
        <v>3411</v>
      </c>
      <c r="L9" s="3824" t="s">
        <v>3410</v>
      </c>
      <c r="M9" s="3825">
        <v>44554.000497685185</v>
      </c>
      <c r="N9" s="3825">
        <v>44554.000497685185</v>
      </c>
      <c r="O9" s="3824" t="s">
        <v>3409</v>
      </c>
      <c r="P9" s="3824">
        <v>42600</v>
      </c>
      <c r="Q9" s="3824">
        <v>8600</v>
      </c>
      <c r="R9" s="3824" t="s">
        <v>3407</v>
      </c>
      <c r="S9" s="3824">
        <v>42600</v>
      </c>
      <c r="T9" s="3824">
        <v>1868.73</v>
      </c>
      <c r="U9" s="3824">
        <v>14015</v>
      </c>
      <c r="V9" s="3824">
        <v>0</v>
      </c>
      <c r="W9" s="3824" t="s">
        <v>3408</v>
      </c>
    </row>
  </sheetData>
  <mergeCells count="207">
    <mergeCell ref="J8"/>
    <mergeCell ref="K8"/>
    <mergeCell ref="V9"/>
    <mergeCell ref="S8"/>
    <mergeCell ref="T8"/>
    <mergeCell ref="U8"/>
    <mergeCell ref="V8"/>
    <mergeCell ref="G9"/>
    <mergeCell ref="H9"/>
    <mergeCell ref="I9"/>
    <mergeCell ref="J9"/>
    <mergeCell ref="K9"/>
    <mergeCell ref="L9"/>
    <mergeCell ref="L8"/>
    <mergeCell ref="M9"/>
    <mergeCell ref="N9"/>
    <mergeCell ref="O9"/>
    <mergeCell ref="M7"/>
    <mergeCell ref="N7"/>
    <mergeCell ref="O7"/>
    <mergeCell ref="M8"/>
    <mergeCell ref="N8"/>
    <mergeCell ref="O8"/>
    <mergeCell ref="A9"/>
    <mergeCell ref="B9"/>
    <mergeCell ref="C9"/>
    <mergeCell ref="D9"/>
    <mergeCell ref="E9"/>
    <mergeCell ref="F9"/>
    <mergeCell ref="A8"/>
    <mergeCell ref="B8"/>
    <mergeCell ref="C8"/>
    <mergeCell ref="D8"/>
    <mergeCell ref="E8"/>
    <mergeCell ref="F8"/>
    <mergeCell ref="G8"/>
    <mergeCell ref="H8"/>
    <mergeCell ref="I8"/>
    <mergeCell ref="J7"/>
    <mergeCell ref="K7"/>
    <mergeCell ref="L7"/>
    <mergeCell ref="W9"/>
    <mergeCell ref="P9"/>
    <mergeCell ref="Q9"/>
    <mergeCell ref="T9"/>
    <mergeCell ref="U9"/>
    <mergeCell ref="W8"/>
    <mergeCell ref="P8"/>
    <mergeCell ref="Q8"/>
    <mergeCell ref="R8"/>
    <mergeCell ref="R9"/>
    <mergeCell ref="S9"/>
    <mergeCell ref="A6"/>
    <mergeCell ref="B6"/>
    <mergeCell ref="C6"/>
    <mergeCell ref="D6"/>
    <mergeCell ref="E6"/>
    <mergeCell ref="F6"/>
    <mergeCell ref="G6"/>
    <mergeCell ref="W7"/>
    <mergeCell ref="P7"/>
    <mergeCell ref="A7"/>
    <mergeCell ref="B7"/>
    <mergeCell ref="C7"/>
    <mergeCell ref="D7"/>
    <mergeCell ref="E7"/>
    <mergeCell ref="F7"/>
    <mergeCell ref="G7"/>
    <mergeCell ref="H6"/>
    <mergeCell ref="I6"/>
    <mergeCell ref="J6"/>
    <mergeCell ref="K6"/>
    <mergeCell ref="L6"/>
    <mergeCell ref="M6"/>
    <mergeCell ref="H7"/>
    <mergeCell ref="I7"/>
    <mergeCell ref="Q7"/>
    <mergeCell ref="V7"/>
    <mergeCell ref="S6"/>
    <mergeCell ref="T6"/>
    <mergeCell ref="U6"/>
    <mergeCell ref="V6"/>
    <mergeCell ref="U4"/>
    <mergeCell ref="V4"/>
    <mergeCell ref="U5"/>
    <mergeCell ref="T7"/>
    <mergeCell ref="U7"/>
    <mergeCell ref="R7"/>
    <mergeCell ref="S7"/>
    <mergeCell ref="S4"/>
    <mergeCell ref="T4"/>
    <mergeCell ref="N6"/>
    <mergeCell ref="O6"/>
    <mergeCell ref="W6"/>
    <mergeCell ref="P6"/>
    <mergeCell ref="Q6"/>
    <mergeCell ref="R6"/>
    <mergeCell ref="G5"/>
    <mergeCell ref="H5"/>
    <mergeCell ref="I5"/>
    <mergeCell ref="J5"/>
    <mergeCell ref="K5"/>
    <mergeCell ref="L5"/>
    <mergeCell ref="V5"/>
    <mergeCell ref="M5"/>
    <mergeCell ref="N5"/>
    <mergeCell ref="O5"/>
    <mergeCell ref="W5"/>
    <mergeCell ref="P5"/>
    <mergeCell ref="Q5"/>
    <mergeCell ref="A5"/>
    <mergeCell ref="B5"/>
    <mergeCell ref="C5"/>
    <mergeCell ref="D5"/>
    <mergeCell ref="E5"/>
    <mergeCell ref="F5"/>
    <mergeCell ref="R5"/>
    <mergeCell ref="S5"/>
    <mergeCell ref="T5"/>
    <mergeCell ref="W4"/>
    <mergeCell ref="P4"/>
    <mergeCell ref="Q4"/>
    <mergeCell ref="R4"/>
    <mergeCell ref="A4"/>
    <mergeCell ref="B4"/>
    <mergeCell ref="C4"/>
    <mergeCell ref="D4"/>
    <mergeCell ref="E4"/>
    <mergeCell ref="F4"/>
    <mergeCell ref="G4"/>
    <mergeCell ref="H4"/>
    <mergeCell ref="I4"/>
    <mergeCell ref="A3"/>
    <mergeCell ref="J4"/>
    <mergeCell ref="K4"/>
    <mergeCell ref="L4"/>
    <mergeCell ref="M4"/>
    <mergeCell ref="N4"/>
    <mergeCell ref="O4"/>
    <mergeCell ref="V3"/>
    <mergeCell ref="B3"/>
    <mergeCell ref="C3"/>
    <mergeCell ref="D3"/>
    <mergeCell ref="E3"/>
    <mergeCell ref="F3"/>
    <mergeCell ref="T3"/>
    <mergeCell ref="U3"/>
    <mergeCell ref="R3"/>
    <mergeCell ref="S3"/>
    <mergeCell ref="M3"/>
    <mergeCell ref="N3"/>
    <mergeCell ref="O3"/>
    <mergeCell ref="W3"/>
    <mergeCell ref="P3"/>
    <mergeCell ref="Q3"/>
    <mergeCell ref="G3"/>
    <mergeCell ref="H3"/>
    <mergeCell ref="I3"/>
    <mergeCell ref="J3"/>
    <mergeCell ref="K3"/>
    <mergeCell ref="L3"/>
    <mergeCell ref="W1"/>
    <mergeCell ref="P1"/>
    <mergeCell ref="L2"/>
    <mergeCell ref="M2"/>
    <mergeCell ref="N2"/>
    <mergeCell ref="O2"/>
    <mergeCell ref="W2"/>
    <mergeCell ref="U1"/>
    <mergeCell ref="V1"/>
    <mergeCell ref="S2"/>
    <mergeCell ref="T2"/>
    <mergeCell ref="U2"/>
    <mergeCell ref="V2"/>
    <mergeCell ref="R1"/>
    <mergeCell ref="S1"/>
    <mergeCell ref="T1"/>
    <mergeCell ref="Q2"/>
    <mergeCell ref="R2"/>
    <mergeCell ref="O1"/>
    <mergeCell ref="P2"/>
    <mergeCell ref="Q1"/>
    <mergeCell ref="A2"/>
    <mergeCell ref="B2"/>
    <mergeCell ref="C2"/>
    <mergeCell ref="D2"/>
    <mergeCell ref="E2"/>
    <mergeCell ref="A1"/>
    <mergeCell ref="B1"/>
    <mergeCell ref="C1"/>
    <mergeCell ref="D1"/>
    <mergeCell ref="E1"/>
    <mergeCell ref="J1"/>
    <mergeCell ref="K1"/>
    <mergeCell ref="L1"/>
    <mergeCell ref="M1"/>
    <mergeCell ref="N1"/>
    <mergeCell ref="F2"/>
    <mergeCell ref="G2"/>
    <mergeCell ref="H2"/>
    <mergeCell ref="I2"/>
    <mergeCell ref="J2"/>
    <mergeCell ref="K2"/>
    <mergeCell ref="F1"/>
    <mergeCell ref="G1"/>
    <mergeCell ref="H1"/>
    <mergeCell ref="I1"/>
  </mergeCells>
  <phoneticPr fontId="13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2583</v>
      </c>
      <c r="B1" s="3070" t="s">
        <v>2584</v>
      </c>
      <c r="C1" s="3070" t="s">
        <v>2585</v>
      </c>
      <c r="D1" s="3070" t="s">
        <v>2586</v>
      </c>
      <c r="E1" s="3070" t="s">
        <v>2587</v>
      </c>
      <c r="F1" s="3070" t="s">
        <v>2588</v>
      </c>
      <c r="G1" s="3070" t="s">
        <v>2589</v>
      </c>
      <c r="H1" s="3070" t="s">
        <v>2590</v>
      </c>
      <c r="I1" s="3070" t="s">
        <v>2591</v>
      </c>
      <c r="J1" s="3070" t="s">
        <v>2592</v>
      </c>
      <c r="K1" s="3070" t="s">
        <v>2593</v>
      </c>
      <c r="L1" s="3070" t="s">
        <v>2594</v>
      </c>
      <c r="M1" s="3071" t="s">
        <v>2595</v>
      </c>
    </row>
    <row r="2" spans="1:13" ht="19.5" customHeight="1">
      <c r="A2" s="3073" t="s">
        <v>2596</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2597</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2598</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2599</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2600</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2601</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2602</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2603</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2604</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2605</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2606</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2607</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2608</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2609</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2610</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2611</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2612</v>
      </c>
      <c r="B18" s="3095"/>
      <c r="C18" s="3096"/>
      <c r="D18" s="3096"/>
      <c r="E18" s="3095"/>
      <c r="F18" s="3096"/>
      <c r="G18" s="3096"/>
    </row>
    <row r="19" spans="1:13" ht="19.5" customHeight="1" thickBot="1">
      <c r="A19" s="3093" t="s">
        <v>2613</v>
      </c>
      <c r="B19" s="3098" t="s">
        <v>2614</v>
      </c>
      <c r="C19" s="3098" t="s">
        <v>2615</v>
      </c>
      <c r="D19" s="3099"/>
      <c r="E19" s="3093" t="s">
        <v>2616</v>
      </c>
      <c r="F19" s="3100"/>
      <c r="G19" s="3100"/>
    </row>
    <row r="20" spans="1:13" ht="19.5" customHeight="1">
      <c r="A20" s="3835" t="s">
        <v>2596</v>
      </c>
      <c r="B20" s="3830" t="s">
        <v>2617</v>
      </c>
      <c r="C20" s="3101" t="s">
        <v>2428</v>
      </c>
      <c r="D20" s="3102"/>
      <c r="E20" s="3103">
        <v>1</v>
      </c>
      <c r="F20" s="3104" t="s">
        <v>2429</v>
      </c>
      <c r="G20" s="3104"/>
    </row>
    <row r="21" spans="1:13" ht="19.5" customHeight="1">
      <c r="A21" s="3836"/>
      <c r="B21" s="3829"/>
      <c r="C21" s="3105" t="s">
        <v>2430</v>
      </c>
      <c r="D21" s="3106"/>
      <c r="E21" s="3107">
        <v>1</v>
      </c>
      <c r="F21" s="3104" t="s">
        <v>2431</v>
      </c>
      <c r="G21" s="3104"/>
    </row>
    <row r="22" spans="1:13" ht="19.5" customHeight="1">
      <c r="A22" s="3836"/>
      <c r="B22" s="3829"/>
      <c r="C22" s="3105" t="s">
        <v>2432</v>
      </c>
      <c r="D22" s="3106"/>
      <c r="E22" s="3107">
        <v>0.9</v>
      </c>
      <c r="F22" s="3104" t="s">
        <v>2433</v>
      </c>
      <c r="G22" s="3104"/>
    </row>
    <row r="23" spans="1:13" ht="19.5" customHeight="1">
      <c r="A23" s="3836"/>
      <c r="B23" s="3829"/>
      <c r="C23" s="3105" t="s">
        <v>2434</v>
      </c>
      <c r="D23" s="3106"/>
      <c r="E23" s="3107">
        <v>0.9</v>
      </c>
      <c r="F23" s="3104" t="s">
        <v>2435</v>
      </c>
      <c r="G23" s="3104"/>
    </row>
    <row r="24" spans="1:13" ht="19.5" customHeight="1">
      <c r="A24" s="3836"/>
      <c r="B24" s="3829"/>
      <c r="C24" s="3105" t="s">
        <v>2436</v>
      </c>
      <c r="D24" s="3106"/>
      <c r="E24" s="3107">
        <v>0.8</v>
      </c>
      <c r="F24" s="3104" t="s">
        <v>2437</v>
      </c>
      <c r="G24" s="3104"/>
    </row>
    <row r="25" spans="1:13" ht="19.5" customHeight="1" thickBot="1">
      <c r="A25" s="3837"/>
      <c r="B25" s="3831"/>
      <c r="C25" s="3108" t="s">
        <v>2438</v>
      </c>
      <c r="D25" s="3109"/>
      <c r="E25" s="3110">
        <v>0.8</v>
      </c>
      <c r="F25" s="3104" t="s">
        <v>2439</v>
      </c>
      <c r="G25" s="3104"/>
    </row>
    <row r="26" spans="1:13" ht="19.5" customHeight="1" thickBot="1">
      <c r="A26" s="3111" t="s">
        <v>2618</v>
      </c>
      <c r="B26" s="3112" t="s">
        <v>2617</v>
      </c>
      <c r="C26" s="3113" t="s">
        <v>2619</v>
      </c>
      <c r="D26" s="3114"/>
      <c r="E26" s="3115">
        <v>1</v>
      </c>
      <c r="F26" s="3104" t="s">
        <v>2440</v>
      </c>
      <c r="G26" s="3104"/>
    </row>
    <row r="27" spans="1:13" ht="19.5" customHeight="1">
      <c r="A27" s="3832" t="s">
        <v>2620</v>
      </c>
      <c r="B27" s="3830" t="s">
        <v>2601</v>
      </c>
      <c r="C27" s="3101" t="s">
        <v>2441</v>
      </c>
      <c r="D27" s="3102"/>
      <c r="E27" s="3103">
        <v>1</v>
      </c>
      <c r="F27" s="3104" t="s">
        <v>2442</v>
      </c>
      <c r="G27" s="3104"/>
    </row>
    <row r="28" spans="1:13" ht="19.5" customHeight="1">
      <c r="A28" s="3833"/>
      <c r="B28" s="3829"/>
      <c r="C28" s="3105" t="s">
        <v>2443</v>
      </c>
      <c r="D28" s="3106"/>
      <c r="E28" s="3107">
        <v>1</v>
      </c>
      <c r="F28" s="3104" t="s">
        <v>2444</v>
      </c>
      <c r="G28" s="3104"/>
    </row>
    <row r="29" spans="1:13" ht="19.5" customHeight="1">
      <c r="A29" s="3833"/>
      <c r="B29" s="3829"/>
      <c r="C29" s="3105" t="s">
        <v>2445</v>
      </c>
      <c r="D29" s="3106"/>
      <c r="E29" s="3107">
        <v>0.8</v>
      </c>
      <c r="F29" s="3104" t="s">
        <v>2446</v>
      </c>
      <c r="G29" s="3104"/>
    </row>
    <row r="30" spans="1:13" ht="19.5" customHeight="1">
      <c r="A30" s="3833"/>
      <c r="B30" s="3829"/>
      <c r="C30" s="3105" t="s">
        <v>2447</v>
      </c>
      <c r="D30" s="3106"/>
      <c r="E30" s="3107">
        <v>0.8</v>
      </c>
      <c r="F30" s="3104" t="s">
        <v>2448</v>
      </c>
      <c r="G30" s="3104"/>
    </row>
    <row r="31" spans="1:13" ht="19.5" customHeight="1">
      <c r="A31" s="3833"/>
      <c r="B31" s="3829"/>
      <c r="C31" s="3105" t="s">
        <v>2449</v>
      </c>
      <c r="D31" s="3106"/>
      <c r="E31" s="3107">
        <v>0.8</v>
      </c>
      <c r="F31" s="3104" t="s">
        <v>2450</v>
      </c>
      <c r="G31" s="3104"/>
    </row>
    <row r="32" spans="1:13" ht="19.5" customHeight="1">
      <c r="A32" s="3833"/>
      <c r="B32" s="3829"/>
      <c r="C32" s="3105" t="s">
        <v>2451</v>
      </c>
      <c r="D32" s="3106"/>
      <c r="E32" s="3107">
        <v>0.7</v>
      </c>
      <c r="F32" s="3104" t="s">
        <v>2452</v>
      </c>
      <c r="G32" s="3104"/>
    </row>
    <row r="33" spans="1:7" ht="19.5" customHeight="1">
      <c r="A33" s="3833"/>
      <c r="B33" s="3829"/>
      <c r="C33" s="3105" t="s">
        <v>2453</v>
      </c>
      <c r="D33" s="3106"/>
      <c r="E33" s="3107">
        <v>0.8</v>
      </c>
      <c r="F33" s="3104" t="s">
        <v>2454</v>
      </c>
      <c r="G33" s="3104"/>
    </row>
    <row r="34" spans="1:7" ht="19.5" customHeight="1">
      <c r="A34" s="3833"/>
      <c r="B34" s="3829"/>
      <c r="C34" s="3105" t="s">
        <v>2455</v>
      </c>
      <c r="D34" s="3106"/>
      <c r="E34" s="3107">
        <v>0.6</v>
      </c>
      <c r="F34" s="3104" t="s">
        <v>2456</v>
      </c>
      <c r="G34" s="3104"/>
    </row>
    <row r="35" spans="1:7" ht="19.5" customHeight="1">
      <c r="A35" s="3833"/>
      <c r="B35" s="3829"/>
      <c r="C35" s="3105" t="s">
        <v>2457</v>
      </c>
      <c r="D35" s="3106"/>
      <c r="E35" s="3107">
        <v>0.2</v>
      </c>
      <c r="F35" s="3104" t="s">
        <v>2458</v>
      </c>
      <c r="G35" s="3104"/>
    </row>
    <row r="36" spans="1:7" ht="19.5" customHeight="1">
      <c r="A36" s="3833"/>
      <c r="B36" s="3829"/>
      <c r="C36" s="3105" t="s">
        <v>2459</v>
      </c>
      <c r="D36" s="3106"/>
      <c r="E36" s="3107">
        <v>0.2</v>
      </c>
      <c r="F36" s="3104" t="s">
        <v>2460</v>
      </c>
      <c r="G36" s="3104"/>
    </row>
    <row r="37" spans="1:7" ht="19.5" customHeight="1">
      <c r="A37" s="3833"/>
      <c r="B37" s="3827" t="s">
        <v>2621</v>
      </c>
      <c r="C37" s="3105" t="s">
        <v>2461</v>
      </c>
      <c r="D37" s="3106"/>
      <c r="E37" s="3107">
        <v>0.6</v>
      </c>
      <c r="F37" s="3104" t="s">
        <v>2462</v>
      </c>
      <c r="G37" s="3104"/>
    </row>
    <row r="38" spans="1:7" ht="19.5" customHeight="1">
      <c r="A38" s="3833"/>
      <c r="B38" s="3829"/>
      <c r="C38" s="3105" t="s">
        <v>2463</v>
      </c>
      <c r="D38" s="3106"/>
      <c r="E38" s="3107">
        <v>0.6</v>
      </c>
      <c r="F38" s="3104" t="s">
        <v>2464</v>
      </c>
      <c r="G38" s="3104"/>
    </row>
    <row r="39" spans="1:7" ht="19.5" customHeight="1" thickBot="1">
      <c r="A39" s="3834"/>
      <c r="B39" s="3831"/>
      <c r="C39" s="3108" t="s">
        <v>2465</v>
      </c>
      <c r="D39" s="3109"/>
      <c r="E39" s="3110">
        <v>0.6</v>
      </c>
      <c r="F39" s="3104" t="s">
        <v>2466</v>
      </c>
      <c r="G39" s="3104"/>
    </row>
    <row r="40" spans="1:7" ht="19.5" customHeight="1" thickBot="1">
      <c r="A40" s="3111" t="s">
        <v>2598</v>
      </c>
      <c r="B40" s="3112" t="s">
        <v>2598</v>
      </c>
      <c r="C40" s="3113" t="s">
        <v>2622</v>
      </c>
      <c r="D40" s="3114"/>
      <c r="E40" s="3115">
        <v>1</v>
      </c>
      <c r="F40" s="3104" t="s">
        <v>2467</v>
      </c>
      <c r="G40" s="3104"/>
    </row>
    <row r="41" spans="1:7" ht="19.5" customHeight="1">
      <c r="A41" s="3835" t="s">
        <v>2599</v>
      </c>
      <c r="B41" s="3830" t="s">
        <v>2623</v>
      </c>
      <c r="C41" s="3101" t="s">
        <v>2468</v>
      </c>
      <c r="D41" s="3102"/>
      <c r="E41" s="3103">
        <v>1</v>
      </c>
      <c r="F41" s="3104" t="s">
        <v>2469</v>
      </c>
      <c r="G41" s="3104"/>
    </row>
    <row r="42" spans="1:7" ht="19.5" customHeight="1">
      <c r="A42" s="3836"/>
      <c r="B42" s="3829"/>
      <c r="C42" s="3105" t="s">
        <v>2470</v>
      </c>
      <c r="D42" s="3106"/>
      <c r="E42" s="3107">
        <v>1</v>
      </c>
      <c r="F42" s="3104" t="s">
        <v>2471</v>
      </c>
      <c r="G42" s="3104"/>
    </row>
    <row r="43" spans="1:7" ht="19.5" customHeight="1">
      <c r="A43" s="3836"/>
      <c r="B43" s="3828"/>
      <c r="C43" s="3105" t="s">
        <v>2472</v>
      </c>
      <c r="D43" s="3106"/>
      <c r="E43" s="3107">
        <v>1.5</v>
      </c>
      <c r="F43" s="3104" t="s">
        <v>2473</v>
      </c>
      <c r="G43" s="3104"/>
    </row>
    <row r="44" spans="1:7" ht="19.5" customHeight="1">
      <c r="A44" s="3836"/>
      <c r="B44" s="3116" t="s">
        <v>2624</v>
      </c>
      <c r="C44" s="3105" t="s">
        <v>2625</v>
      </c>
      <c r="D44" s="3106"/>
      <c r="E44" s="3107">
        <v>2</v>
      </c>
      <c r="F44" s="3104" t="s">
        <v>2474</v>
      </c>
      <c r="G44" s="3104"/>
    </row>
    <row r="45" spans="1:7" ht="19.5" customHeight="1">
      <c r="A45" s="3836"/>
      <c r="B45" s="3827" t="s">
        <v>2626</v>
      </c>
      <c r="C45" s="3105" t="s">
        <v>2475</v>
      </c>
      <c r="D45" s="3106"/>
      <c r="E45" s="3107">
        <v>1</v>
      </c>
      <c r="F45" s="3104" t="s">
        <v>2476</v>
      </c>
      <c r="G45" s="3104"/>
    </row>
    <row r="46" spans="1:7" ht="19.5" customHeight="1">
      <c r="A46" s="3836"/>
      <c r="B46" s="3829"/>
      <c r="C46" s="3105" t="s">
        <v>2477</v>
      </c>
      <c r="D46" s="3106"/>
      <c r="E46" s="3107">
        <v>1</v>
      </c>
      <c r="F46" s="3104" t="s">
        <v>2478</v>
      </c>
      <c r="G46" s="3104"/>
    </row>
    <row r="47" spans="1:7" ht="19.5" customHeight="1">
      <c r="A47" s="3836"/>
      <c r="B47" s="3829"/>
      <c r="C47" s="3105" t="s">
        <v>2479</v>
      </c>
      <c r="D47" s="3106"/>
      <c r="E47" s="3107">
        <v>1</v>
      </c>
      <c r="F47" s="3104" t="s">
        <v>2480</v>
      </c>
      <c r="G47" s="3104"/>
    </row>
    <row r="48" spans="1:7" ht="19.5" customHeight="1">
      <c r="A48" s="3836"/>
      <c r="B48" s="3829"/>
      <c r="C48" s="3105" t="s">
        <v>2481</v>
      </c>
      <c r="D48" s="3106"/>
      <c r="E48" s="3107">
        <v>1</v>
      </c>
      <c r="F48" s="3104" t="s">
        <v>2482</v>
      </c>
      <c r="G48" s="3104"/>
    </row>
    <row r="49" spans="1:7" ht="19.5" customHeight="1">
      <c r="A49" s="3836"/>
      <c r="B49" s="3829"/>
      <c r="C49" s="3105" t="s">
        <v>2483</v>
      </c>
      <c r="D49" s="3106"/>
      <c r="E49" s="3107">
        <v>1</v>
      </c>
      <c r="F49" s="3104" t="s">
        <v>2484</v>
      </c>
      <c r="G49" s="3104"/>
    </row>
    <row r="50" spans="1:7" ht="19.5" customHeight="1">
      <c r="A50" s="3836"/>
      <c r="B50" s="3829"/>
      <c r="C50" s="3105" t="s">
        <v>2485</v>
      </c>
      <c r="D50" s="3106"/>
      <c r="E50" s="3107">
        <v>1</v>
      </c>
      <c r="F50" s="3104" t="s">
        <v>2486</v>
      </c>
      <c r="G50" s="3104"/>
    </row>
    <row r="51" spans="1:7" ht="19.5" customHeight="1" thickBot="1">
      <c r="A51" s="3837"/>
      <c r="B51" s="3831"/>
      <c r="C51" s="3108" t="s">
        <v>2487</v>
      </c>
      <c r="D51" s="3109"/>
      <c r="E51" s="3110">
        <v>1</v>
      </c>
      <c r="F51" s="3104" t="s">
        <v>2488</v>
      </c>
      <c r="G51" s="3104"/>
    </row>
    <row r="52" spans="1:7" ht="19.5" customHeight="1">
      <c r="A52" s="3117"/>
      <c r="B52" s="3117"/>
      <c r="C52" s="3117"/>
      <c r="D52" s="3117"/>
      <c r="E52" s="3117"/>
      <c r="F52" s="3117"/>
      <c r="G52" s="3117"/>
    </row>
    <row r="54" spans="1:7" ht="19.5" customHeight="1">
      <c r="A54" s="3118"/>
      <c r="B54" s="3090" t="s">
        <v>2627</v>
      </c>
      <c r="C54" s="3090" t="s">
        <v>2627</v>
      </c>
      <c r="D54" s="3090" t="s">
        <v>2627</v>
      </c>
      <c r="E54" s="3093" t="s">
        <v>2627</v>
      </c>
      <c r="F54" s="3093" t="s">
        <v>2628</v>
      </c>
      <c r="G54" s="3093" t="s">
        <v>2629</v>
      </c>
    </row>
    <row r="55" spans="1:7" ht="19.5" customHeight="1">
      <c r="A55" s="3119"/>
      <c r="B55" s="3093" t="s">
        <v>2596</v>
      </c>
      <c r="C55" s="3093" t="s">
        <v>2596</v>
      </c>
      <c r="D55" s="3093" t="s">
        <v>2596</v>
      </c>
      <c r="E55" s="3090" t="s">
        <v>2597</v>
      </c>
      <c r="F55" s="3090" t="s">
        <v>2599</v>
      </c>
      <c r="G55" s="3090" t="s">
        <v>2630</v>
      </c>
    </row>
    <row r="56" spans="1:7" ht="19.5" customHeight="1">
      <c r="A56" s="3120"/>
      <c r="B56" s="3090">
        <v>1</v>
      </c>
      <c r="C56" s="3090">
        <v>2</v>
      </c>
      <c r="D56" s="3090">
        <v>3</v>
      </c>
      <c r="E56" s="3121" t="s">
        <v>2631</v>
      </c>
      <c r="F56" s="3121" t="s">
        <v>2631</v>
      </c>
      <c r="G56" s="3121" t="s">
        <v>2631</v>
      </c>
    </row>
    <row r="57" spans="1:7" ht="19.5" customHeight="1">
      <c r="A57" s="3122" t="s">
        <v>2584</v>
      </c>
      <c r="B57" s="3090">
        <v>0.7</v>
      </c>
      <c r="C57" s="3090">
        <v>0.4</v>
      </c>
      <c r="D57" s="3090">
        <v>0.3</v>
      </c>
      <c r="E57" s="3121">
        <v>0.3</v>
      </c>
      <c r="F57" s="3090">
        <v>0.3</v>
      </c>
      <c r="G57" s="3090">
        <v>0.2</v>
      </c>
    </row>
    <row r="58" spans="1:7" ht="19.5" customHeight="1">
      <c r="A58" s="3122" t="s">
        <v>2585</v>
      </c>
      <c r="B58" s="3090">
        <v>0.7</v>
      </c>
      <c r="C58" s="3090">
        <v>0.4</v>
      </c>
      <c r="D58" s="3090">
        <v>0.3</v>
      </c>
      <c r="E58" s="3090">
        <v>0.3</v>
      </c>
      <c r="F58" s="3090">
        <v>0.3</v>
      </c>
      <c r="G58" s="3090">
        <v>0.2</v>
      </c>
    </row>
    <row r="59" spans="1:7" ht="19.5" customHeight="1">
      <c r="A59" s="3122" t="s">
        <v>2586</v>
      </c>
      <c r="B59" s="3090">
        <v>0.6</v>
      </c>
      <c r="C59" s="3090">
        <v>0.3</v>
      </c>
      <c r="D59" s="3090">
        <v>0.25</v>
      </c>
      <c r="E59" s="3090">
        <v>0.25</v>
      </c>
      <c r="F59" s="3090">
        <v>0.25</v>
      </c>
      <c r="G59" s="3090">
        <v>0.15</v>
      </c>
    </row>
    <row r="60" spans="1:7" ht="19.5" customHeight="1">
      <c r="A60" s="3122" t="s">
        <v>2587</v>
      </c>
      <c r="B60" s="3090">
        <v>0.6</v>
      </c>
      <c r="C60" s="3090">
        <v>0.3</v>
      </c>
      <c r="D60" s="3090">
        <v>0.25</v>
      </c>
      <c r="E60" s="3090">
        <v>0.25</v>
      </c>
      <c r="F60" s="3090">
        <v>0.25</v>
      </c>
      <c r="G60" s="3090">
        <v>0.15</v>
      </c>
    </row>
    <row r="61" spans="1:7" ht="19.5" customHeight="1">
      <c r="A61" s="3122" t="s">
        <v>2588</v>
      </c>
      <c r="B61" s="3090">
        <v>0.6</v>
      </c>
      <c r="C61" s="3090">
        <v>0.3</v>
      </c>
      <c r="D61" s="3090">
        <v>0.25</v>
      </c>
      <c r="E61" s="3090">
        <v>0.25</v>
      </c>
      <c r="F61" s="3090">
        <v>0.25</v>
      </c>
      <c r="G61" s="3090">
        <v>0.15</v>
      </c>
    </row>
    <row r="62" spans="1:7" ht="19.5" customHeight="1">
      <c r="A62" s="3122" t="s">
        <v>2589</v>
      </c>
      <c r="B62" s="3090">
        <v>0.6</v>
      </c>
      <c r="C62" s="3090">
        <v>0.3</v>
      </c>
      <c r="D62" s="3090">
        <v>0.25</v>
      </c>
      <c r="E62" s="3090">
        <v>0.25</v>
      </c>
      <c r="F62" s="3090">
        <v>0.25</v>
      </c>
      <c r="G62" s="3090">
        <v>0.15</v>
      </c>
    </row>
    <row r="63" spans="1:7" ht="19.5" customHeight="1">
      <c r="A63" s="3122" t="s">
        <v>2590</v>
      </c>
      <c r="B63" s="3090">
        <v>0.6</v>
      </c>
      <c r="C63" s="3090">
        <v>0.3</v>
      </c>
      <c r="D63" s="3090">
        <v>0.25</v>
      </c>
      <c r="E63" s="3090">
        <v>0.25</v>
      </c>
      <c r="F63" s="3090">
        <v>0.25</v>
      </c>
      <c r="G63" s="3090">
        <v>0.15</v>
      </c>
    </row>
    <row r="64" spans="1:7" ht="19.5" customHeight="1">
      <c r="A64" s="3122" t="s">
        <v>2591</v>
      </c>
      <c r="B64" s="3090">
        <v>0.5</v>
      </c>
      <c r="C64" s="3090">
        <v>0.2</v>
      </c>
      <c r="D64" s="3090">
        <v>0.2</v>
      </c>
      <c r="E64" s="3090">
        <v>0.2</v>
      </c>
      <c r="F64" s="3090">
        <v>0.2</v>
      </c>
      <c r="G64" s="3090">
        <v>0.1</v>
      </c>
    </row>
    <row r="65" spans="1:7" ht="19.5" customHeight="1">
      <c r="A65" s="3122" t="s">
        <v>2592</v>
      </c>
      <c r="B65" s="3090">
        <v>0.5</v>
      </c>
      <c r="C65" s="3090">
        <v>0.2</v>
      </c>
      <c r="D65" s="3090">
        <v>0.2</v>
      </c>
      <c r="E65" s="3090">
        <v>0.2</v>
      </c>
      <c r="F65" s="3090">
        <v>0.2</v>
      </c>
      <c r="G65" s="3090">
        <v>0.1</v>
      </c>
    </row>
    <row r="66" spans="1:7" ht="19.5" customHeight="1">
      <c r="A66" s="3122" t="s">
        <v>2593</v>
      </c>
      <c r="B66" s="3090">
        <v>0.5</v>
      </c>
      <c r="C66" s="3090">
        <v>0.2</v>
      </c>
      <c r="D66" s="3090">
        <v>0.2</v>
      </c>
      <c r="E66" s="3090">
        <v>0.2</v>
      </c>
      <c r="F66" s="3090">
        <v>0.2</v>
      </c>
      <c r="G66" s="3090">
        <v>0.1</v>
      </c>
    </row>
    <row r="67" spans="1:7" ht="19.5" customHeight="1">
      <c r="A67" s="3122" t="s">
        <v>2594</v>
      </c>
      <c r="B67" s="3090">
        <v>0.5</v>
      </c>
      <c r="C67" s="3090">
        <v>0.2</v>
      </c>
      <c r="D67" s="3090">
        <v>0.2</v>
      </c>
      <c r="E67" s="3090">
        <v>0.2</v>
      </c>
      <c r="F67" s="3090">
        <v>0.2</v>
      </c>
      <c r="G67" s="3090">
        <v>0.1</v>
      </c>
    </row>
    <row r="68" spans="1:7" ht="19.5" customHeight="1">
      <c r="A68" s="3122" t="s">
        <v>2595</v>
      </c>
      <c r="B68" s="3090">
        <v>0.5</v>
      </c>
      <c r="C68" s="3090">
        <v>0.2</v>
      </c>
      <c r="D68" s="3090">
        <v>0.2</v>
      </c>
      <c r="E68" s="3090">
        <v>0.2</v>
      </c>
      <c r="F68" s="3090">
        <v>0.2</v>
      </c>
      <c r="G68" s="3090">
        <v>0.1</v>
      </c>
    </row>
    <row r="70" spans="1:7" ht="19.5" customHeight="1">
      <c r="A70" s="3123"/>
      <c r="B70" s="3124"/>
      <c r="C70" s="3124"/>
      <c r="D70" s="3124" t="s">
        <v>2632</v>
      </c>
      <c r="E70" s="3124"/>
      <c r="F70" s="3124"/>
    </row>
    <row r="71" spans="1:7" ht="19.5" customHeight="1">
      <c r="A71" s="3116" t="s">
        <v>2633</v>
      </c>
      <c r="B71" s="3116" t="s">
        <v>2634</v>
      </c>
      <c r="C71" s="3116" t="s">
        <v>2635</v>
      </c>
      <c r="D71" s="3116" t="s">
        <v>2636</v>
      </c>
      <c r="E71" s="3116" t="s">
        <v>2637</v>
      </c>
      <c r="F71" s="3116" t="s">
        <v>2638</v>
      </c>
    </row>
    <row r="72" spans="1:7" ht="13.5">
      <c r="A72" s="3116"/>
      <c r="B72" s="3116"/>
      <c r="C72" s="3116" t="s">
        <v>2639</v>
      </c>
      <c r="D72" s="3116"/>
      <c r="E72" s="3116" t="s">
        <v>2610</v>
      </c>
      <c r="F72" s="3116" t="s">
        <v>2610</v>
      </c>
    </row>
    <row r="73" spans="1:7" ht="13.5">
      <c r="A73" s="3116">
        <v>1</v>
      </c>
      <c r="B73" s="3827" t="s">
        <v>2640</v>
      </c>
      <c r="C73" s="3090" t="s">
        <v>2641</v>
      </c>
      <c r="D73" s="3090" t="s">
        <v>2642</v>
      </c>
      <c r="E73" s="3116">
        <v>0.2</v>
      </c>
      <c r="F73" s="3116">
        <v>25</v>
      </c>
    </row>
    <row r="74" spans="1:7" ht="24">
      <c r="A74" s="3116">
        <v>2</v>
      </c>
      <c r="B74" s="3829"/>
      <c r="C74" s="3090" t="s">
        <v>2643</v>
      </c>
      <c r="D74" s="3090" t="s">
        <v>2644</v>
      </c>
      <c r="E74" s="3116">
        <v>0.2</v>
      </c>
      <c r="F74" s="3116">
        <v>25</v>
      </c>
    </row>
    <row r="75" spans="1:7" ht="24">
      <c r="A75" s="3116">
        <v>3</v>
      </c>
      <c r="B75" s="3829"/>
      <c r="C75" s="3090" t="s">
        <v>2645</v>
      </c>
      <c r="D75" s="3090" t="s">
        <v>2646</v>
      </c>
      <c r="E75" s="3116">
        <v>0.2</v>
      </c>
      <c r="F75" s="3116">
        <v>25</v>
      </c>
    </row>
    <row r="76" spans="1:7" ht="13.5">
      <c r="A76" s="3116">
        <v>4</v>
      </c>
      <c r="B76" s="3829"/>
      <c r="C76" s="3090" t="s">
        <v>2647</v>
      </c>
      <c r="D76" s="3090" t="s">
        <v>2648</v>
      </c>
      <c r="E76" s="3116">
        <v>0.15</v>
      </c>
      <c r="F76" s="3116">
        <v>20</v>
      </c>
    </row>
    <row r="77" spans="1:7" ht="24">
      <c r="A77" s="3116">
        <v>5</v>
      </c>
      <c r="B77" s="3829"/>
      <c r="C77" s="3090" t="s">
        <v>2649</v>
      </c>
      <c r="D77" s="3090" t="s">
        <v>2650</v>
      </c>
      <c r="E77" s="3116">
        <v>0.15</v>
      </c>
      <c r="F77" s="3116">
        <v>20</v>
      </c>
    </row>
    <row r="78" spans="1:7" ht="24">
      <c r="A78" s="3116">
        <v>6</v>
      </c>
      <c r="B78" s="3829"/>
      <c r="C78" s="3090" t="s">
        <v>2651</v>
      </c>
      <c r="D78" s="3090" t="s">
        <v>2652</v>
      </c>
      <c r="E78" s="3116">
        <v>0.15</v>
      </c>
      <c r="F78" s="3116">
        <v>20</v>
      </c>
    </row>
    <row r="79" spans="1:7" ht="24">
      <c r="A79" s="3116">
        <v>7</v>
      </c>
      <c r="B79" s="3829"/>
      <c r="C79" s="3090" t="s">
        <v>2653</v>
      </c>
      <c r="D79" s="3090" t="s">
        <v>2654</v>
      </c>
      <c r="E79" s="3116">
        <v>0.15</v>
      </c>
      <c r="F79" s="3116">
        <v>20</v>
      </c>
    </row>
    <row r="80" spans="1:7" ht="24">
      <c r="A80" s="3116">
        <v>8</v>
      </c>
      <c r="B80" s="3829"/>
      <c r="C80" s="3090" t="s">
        <v>2655</v>
      </c>
      <c r="D80" s="3090" t="s">
        <v>2656</v>
      </c>
      <c r="E80" s="3116">
        <v>0.1</v>
      </c>
      <c r="F80" s="3116">
        <v>15</v>
      </c>
    </row>
    <row r="81" spans="1:6" ht="24">
      <c r="A81" s="3116">
        <v>9</v>
      </c>
      <c r="B81" s="3829"/>
      <c r="C81" s="3090" t="s">
        <v>2657</v>
      </c>
      <c r="D81" s="3090" t="s">
        <v>2658</v>
      </c>
      <c r="E81" s="3116">
        <v>0.1</v>
      </c>
      <c r="F81" s="3116">
        <v>15</v>
      </c>
    </row>
    <row r="82" spans="1:6" ht="24">
      <c r="A82" s="3116">
        <v>10</v>
      </c>
      <c r="B82" s="3829"/>
      <c r="C82" s="3090" t="s">
        <v>2659</v>
      </c>
      <c r="D82" s="3090" t="s">
        <v>2660</v>
      </c>
      <c r="E82" s="3116">
        <v>0.1</v>
      </c>
      <c r="F82" s="3116">
        <v>15</v>
      </c>
    </row>
    <row r="83" spans="1:6" ht="24">
      <c r="A83" s="3116">
        <v>11</v>
      </c>
      <c r="B83" s="3829"/>
      <c r="C83" s="3090" t="s">
        <v>2661</v>
      </c>
      <c r="D83" s="3090" t="s">
        <v>2662</v>
      </c>
      <c r="E83" s="3116">
        <v>0.1</v>
      </c>
      <c r="F83" s="3116">
        <v>15</v>
      </c>
    </row>
    <row r="84" spans="1:6" ht="24">
      <c r="A84" s="3116">
        <v>12</v>
      </c>
      <c r="B84" s="3829"/>
      <c r="C84" s="3090" t="s">
        <v>2663</v>
      </c>
      <c r="D84" s="3090" t="s">
        <v>2664</v>
      </c>
      <c r="E84" s="3116">
        <v>0.1</v>
      </c>
      <c r="F84" s="3116">
        <v>15</v>
      </c>
    </row>
    <row r="85" spans="1:6" ht="13.5">
      <c r="A85" s="3116">
        <v>13</v>
      </c>
      <c r="B85" s="3829"/>
      <c r="C85" s="3090" t="s">
        <v>2665</v>
      </c>
      <c r="D85" s="3090" t="s">
        <v>2666</v>
      </c>
      <c r="E85" s="3116">
        <v>0.1</v>
      </c>
      <c r="F85" s="3116">
        <v>15</v>
      </c>
    </row>
    <row r="86" spans="1:6" ht="13.5">
      <c r="A86" s="3116">
        <v>14</v>
      </c>
      <c r="B86" s="3829"/>
      <c r="C86" s="3090" t="s">
        <v>2667</v>
      </c>
      <c r="D86" s="3090" t="s">
        <v>2668</v>
      </c>
      <c r="E86" s="3116">
        <v>0.1</v>
      </c>
      <c r="F86" s="3116">
        <v>15</v>
      </c>
    </row>
    <row r="87" spans="1:6" ht="13.5">
      <c r="A87" s="3116">
        <v>15</v>
      </c>
      <c r="B87" s="3829"/>
      <c r="C87" s="3090" t="s">
        <v>2669</v>
      </c>
      <c r="D87" s="3090" t="s">
        <v>2670</v>
      </c>
      <c r="E87" s="3116">
        <v>0.1</v>
      </c>
      <c r="F87" s="3116">
        <v>15</v>
      </c>
    </row>
    <row r="88" spans="1:6" ht="24">
      <c r="A88" s="3116">
        <v>16</v>
      </c>
      <c r="B88" s="3829"/>
      <c r="C88" s="3090" t="s">
        <v>2671</v>
      </c>
      <c r="D88" s="3090" t="s">
        <v>2672</v>
      </c>
      <c r="E88" s="3116">
        <v>0.1</v>
      </c>
      <c r="F88" s="3116">
        <v>15</v>
      </c>
    </row>
    <row r="89" spans="1:6" ht="24">
      <c r="A89" s="3116">
        <v>17</v>
      </c>
      <c r="B89" s="3828"/>
      <c r="C89" s="3090" t="s">
        <v>2673</v>
      </c>
      <c r="D89" s="3090" t="s">
        <v>2674</v>
      </c>
      <c r="E89" s="3116">
        <v>0.1</v>
      </c>
      <c r="F89" s="3116">
        <v>15</v>
      </c>
    </row>
    <row r="90" spans="1:6" ht="13.5">
      <c r="A90" s="3116">
        <v>18</v>
      </c>
      <c r="B90" s="3827" t="s">
        <v>2675</v>
      </c>
      <c r="C90" s="3090" t="s">
        <v>2676</v>
      </c>
      <c r="D90" s="3090" t="s">
        <v>2677</v>
      </c>
      <c r="E90" s="3116">
        <v>0.2</v>
      </c>
      <c r="F90" s="3116">
        <v>25</v>
      </c>
    </row>
    <row r="91" spans="1:6" ht="24">
      <c r="A91" s="3116">
        <v>19</v>
      </c>
      <c r="B91" s="3829"/>
      <c r="C91" s="3090" t="s">
        <v>2678</v>
      </c>
      <c r="D91" s="3090" t="s">
        <v>2679</v>
      </c>
      <c r="E91" s="3116">
        <v>0.2</v>
      </c>
      <c r="F91" s="3116">
        <v>25</v>
      </c>
    </row>
    <row r="92" spans="1:6" ht="13.5">
      <c r="A92" s="3116">
        <v>20</v>
      </c>
      <c r="B92" s="3829"/>
      <c r="C92" s="3090" t="s">
        <v>2680</v>
      </c>
      <c r="D92" s="3090" t="s">
        <v>2681</v>
      </c>
      <c r="E92" s="3116">
        <v>0.15</v>
      </c>
      <c r="F92" s="3116">
        <v>20</v>
      </c>
    </row>
    <row r="93" spans="1:6" ht="13.5">
      <c r="A93" s="3116">
        <v>21</v>
      </c>
      <c r="B93" s="3829"/>
      <c r="C93" s="3090" t="s">
        <v>2682</v>
      </c>
      <c r="D93" s="3090" t="s">
        <v>2683</v>
      </c>
      <c r="E93" s="3116">
        <v>0.15</v>
      </c>
      <c r="F93" s="3116">
        <v>20</v>
      </c>
    </row>
    <row r="94" spans="1:6" ht="13.5">
      <c r="A94" s="3116">
        <v>22</v>
      </c>
      <c r="B94" s="3829"/>
      <c r="C94" s="3090" t="s">
        <v>2684</v>
      </c>
      <c r="D94" s="3090" t="s">
        <v>2685</v>
      </c>
      <c r="E94" s="3116">
        <v>0.15</v>
      </c>
      <c r="F94" s="3116">
        <v>20</v>
      </c>
    </row>
    <row r="95" spans="1:6" ht="36">
      <c r="A95" s="3116">
        <v>23</v>
      </c>
      <c r="B95" s="3829"/>
      <c r="C95" s="3090" t="s">
        <v>2686</v>
      </c>
      <c r="D95" s="3090" t="s">
        <v>2687</v>
      </c>
      <c r="E95" s="3116">
        <v>0.15</v>
      </c>
      <c r="F95" s="3116">
        <v>20</v>
      </c>
    </row>
    <row r="96" spans="1:6" ht="13.5">
      <c r="A96" s="3116">
        <v>24</v>
      </c>
      <c r="B96" s="3829"/>
      <c r="C96" s="3090" t="s">
        <v>2688</v>
      </c>
      <c r="D96" s="3090" t="s">
        <v>2689</v>
      </c>
      <c r="E96" s="3116">
        <v>0.1</v>
      </c>
      <c r="F96" s="3116">
        <v>15</v>
      </c>
    </row>
    <row r="97" spans="1:6" ht="13.5">
      <c r="A97" s="3116">
        <v>25</v>
      </c>
      <c r="B97" s="3829"/>
      <c r="C97" s="3090" t="s">
        <v>2690</v>
      </c>
      <c r="D97" s="3090" t="s">
        <v>2691</v>
      </c>
      <c r="E97" s="3116">
        <v>0.1</v>
      </c>
      <c r="F97" s="3116">
        <v>15</v>
      </c>
    </row>
    <row r="98" spans="1:6" ht="24">
      <c r="A98" s="3116">
        <v>26</v>
      </c>
      <c r="B98" s="3829"/>
      <c r="C98" s="3090" t="s">
        <v>2692</v>
      </c>
      <c r="D98" s="3090" t="s">
        <v>2693</v>
      </c>
      <c r="E98" s="3116">
        <v>0.1</v>
      </c>
      <c r="F98" s="3116">
        <v>15</v>
      </c>
    </row>
    <row r="99" spans="1:6" ht="24">
      <c r="A99" s="3116">
        <v>27</v>
      </c>
      <c r="B99" s="3829"/>
      <c r="C99" s="3090" t="s">
        <v>2694</v>
      </c>
      <c r="D99" s="3090" t="s">
        <v>2695</v>
      </c>
      <c r="E99" s="3116">
        <v>0.1</v>
      </c>
      <c r="F99" s="3116">
        <v>15</v>
      </c>
    </row>
    <row r="100" spans="1:6" ht="13.5">
      <c r="A100" s="3116">
        <v>28</v>
      </c>
      <c r="B100" s="3829"/>
      <c r="C100" s="3090" t="s">
        <v>2696</v>
      </c>
      <c r="D100" s="3090" t="s">
        <v>2697</v>
      </c>
      <c r="E100" s="3116">
        <v>0.1</v>
      </c>
      <c r="F100" s="3116">
        <v>15</v>
      </c>
    </row>
    <row r="101" spans="1:6" ht="13.5">
      <c r="A101" s="3116">
        <v>29</v>
      </c>
      <c r="B101" s="3829"/>
      <c r="C101" s="3090" t="s">
        <v>2698</v>
      </c>
      <c r="D101" s="3090" t="s">
        <v>2699</v>
      </c>
      <c r="E101" s="3116">
        <v>0.1</v>
      </c>
      <c r="F101" s="3116">
        <v>15</v>
      </c>
    </row>
    <row r="102" spans="1:6" ht="13.5">
      <c r="A102" s="3116">
        <v>30</v>
      </c>
      <c r="B102" s="3829"/>
      <c r="C102" s="3090" t="s">
        <v>2700</v>
      </c>
      <c r="D102" s="3090" t="s">
        <v>2701</v>
      </c>
      <c r="E102" s="3116">
        <v>0.1</v>
      </c>
      <c r="F102" s="3116">
        <v>15</v>
      </c>
    </row>
    <row r="103" spans="1:6" ht="24">
      <c r="A103" s="3116">
        <v>31</v>
      </c>
      <c r="B103" s="3829"/>
      <c r="C103" s="3090" t="s">
        <v>2702</v>
      </c>
      <c r="D103" s="3090" t="s">
        <v>2703</v>
      </c>
      <c r="E103" s="3116">
        <v>0.1</v>
      </c>
      <c r="F103" s="3116">
        <v>15</v>
      </c>
    </row>
    <row r="104" spans="1:6" ht="24">
      <c r="A104" s="3116">
        <v>32</v>
      </c>
      <c r="B104" s="3829"/>
      <c r="C104" s="3090" t="s">
        <v>2704</v>
      </c>
      <c r="D104" s="3090" t="s">
        <v>2705</v>
      </c>
      <c r="E104" s="3116">
        <v>0.1</v>
      </c>
      <c r="F104" s="3116">
        <v>15</v>
      </c>
    </row>
    <row r="105" spans="1:6" ht="24">
      <c r="A105" s="3116">
        <v>33</v>
      </c>
      <c r="B105" s="3829"/>
      <c r="C105" s="3090" t="s">
        <v>2706</v>
      </c>
      <c r="D105" s="3090" t="s">
        <v>2707</v>
      </c>
      <c r="E105" s="3116">
        <v>0.1</v>
      </c>
      <c r="F105" s="3116">
        <v>15</v>
      </c>
    </row>
    <row r="106" spans="1:6" ht="24">
      <c r="A106" s="3116">
        <v>34</v>
      </c>
      <c r="B106" s="3828"/>
      <c r="C106" s="3090" t="s">
        <v>2708</v>
      </c>
      <c r="D106" s="3090" t="s">
        <v>2709</v>
      </c>
      <c r="E106" s="3116">
        <v>0.1</v>
      </c>
      <c r="F106" s="3116">
        <v>15</v>
      </c>
    </row>
    <row r="107" spans="1:6" ht="24">
      <c r="A107" s="3116">
        <v>35</v>
      </c>
      <c r="B107" s="3827" t="s">
        <v>2710</v>
      </c>
      <c r="C107" s="3116" t="s">
        <v>2711</v>
      </c>
      <c r="D107" s="3090" t="s">
        <v>2712</v>
      </c>
      <c r="E107" s="3116">
        <v>0.15</v>
      </c>
      <c r="F107" s="3116">
        <v>20</v>
      </c>
    </row>
    <row r="108" spans="1:6" ht="13.5">
      <c r="A108" s="3116">
        <v>36</v>
      </c>
      <c r="B108" s="3829"/>
      <c r="C108" s="3116" t="s">
        <v>2713</v>
      </c>
      <c r="D108" s="3090" t="s">
        <v>2714</v>
      </c>
      <c r="E108" s="3116">
        <v>0.15</v>
      </c>
      <c r="F108" s="3116">
        <v>20</v>
      </c>
    </row>
    <row r="109" spans="1:6" ht="13.5">
      <c r="A109" s="3116">
        <v>37</v>
      </c>
      <c r="B109" s="3829"/>
      <c r="C109" s="3116" t="s">
        <v>2715</v>
      </c>
      <c r="D109" s="3090" t="s">
        <v>2716</v>
      </c>
      <c r="E109" s="3116">
        <v>0.15</v>
      </c>
      <c r="F109" s="3116">
        <v>20</v>
      </c>
    </row>
    <row r="110" spans="1:6" ht="13.5">
      <c r="A110" s="3116">
        <v>38</v>
      </c>
      <c r="B110" s="3829"/>
      <c r="C110" s="3116" t="s">
        <v>2717</v>
      </c>
      <c r="D110" s="3090" t="s">
        <v>2718</v>
      </c>
      <c r="E110" s="3116">
        <v>0.1</v>
      </c>
      <c r="F110" s="3116">
        <v>15</v>
      </c>
    </row>
    <row r="111" spans="1:6" ht="24">
      <c r="A111" s="3116">
        <v>39</v>
      </c>
      <c r="B111" s="3829"/>
      <c r="C111" s="3116" t="s">
        <v>2719</v>
      </c>
      <c r="D111" s="3090" t="s">
        <v>2720</v>
      </c>
      <c r="E111" s="3116">
        <v>0.1</v>
      </c>
      <c r="F111" s="3116">
        <v>15</v>
      </c>
    </row>
    <row r="112" spans="1:6" ht="24">
      <c r="A112" s="3116">
        <v>40</v>
      </c>
      <c r="B112" s="3828"/>
      <c r="C112" s="3116" t="s">
        <v>2721</v>
      </c>
      <c r="D112" s="3090" t="s">
        <v>2722</v>
      </c>
      <c r="E112" s="3116">
        <v>0.1</v>
      </c>
      <c r="F112" s="3116">
        <v>15</v>
      </c>
    </row>
    <row r="113" spans="1:6" ht="13.5">
      <c r="A113" s="3116">
        <v>41</v>
      </c>
      <c r="B113" s="3826" t="s">
        <v>2723</v>
      </c>
      <c r="C113" s="3116" t="s">
        <v>2724</v>
      </c>
      <c r="D113" s="3090" t="s">
        <v>2725</v>
      </c>
      <c r="E113" s="3116">
        <v>0.1</v>
      </c>
      <c r="F113" s="3116">
        <v>15</v>
      </c>
    </row>
    <row r="114" spans="1:6" ht="13.5">
      <c r="A114" s="3116">
        <v>42</v>
      </c>
      <c r="B114" s="3826"/>
      <c r="C114" s="3116" t="s">
        <v>2726</v>
      </c>
      <c r="D114" s="3090" t="s">
        <v>2727</v>
      </c>
      <c r="E114" s="3116">
        <v>0.1</v>
      </c>
      <c r="F114" s="3116">
        <v>15</v>
      </c>
    </row>
    <row r="115" spans="1:6" ht="24">
      <c r="A115" s="3116">
        <v>43</v>
      </c>
      <c r="B115" s="3826"/>
      <c r="C115" s="3116" t="s">
        <v>2728</v>
      </c>
      <c r="D115" s="3090" t="s">
        <v>2729</v>
      </c>
      <c r="E115" s="3116">
        <v>0.1</v>
      </c>
      <c r="F115" s="3116">
        <v>15</v>
      </c>
    </row>
    <row r="116" spans="1:6" ht="13.5">
      <c r="A116" s="3116">
        <v>44</v>
      </c>
      <c r="B116" s="3827" t="s">
        <v>2730</v>
      </c>
      <c r="C116" s="3116" t="s">
        <v>2731</v>
      </c>
      <c r="D116" s="3090" t="s">
        <v>2732</v>
      </c>
      <c r="E116" s="3116">
        <v>0.1</v>
      </c>
      <c r="F116" s="3116">
        <v>15</v>
      </c>
    </row>
    <row r="117" spans="1:6" ht="24">
      <c r="A117" s="3116">
        <v>45</v>
      </c>
      <c r="B117" s="3828"/>
      <c r="C117" s="3090" t="s">
        <v>2733</v>
      </c>
      <c r="D117" s="3090" t="s">
        <v>2734</v>
      </c>
      <c r="E117" s="3116">
        <v>0.1</v>
      </c>
      <c r="F117" s="3116">
        <v>15</v>
      </c>
    </row>
    <row r="118" spans="1:6" ht="24">
      <c r="A118" s="3116">
        <v>46</v>
      </c>
      <c r="B118" s="3827" t="s">
        <v>2735</v>
      </c>
      <c r="C118" s="3116" t="s">
        <v>2736</v>
      </c>
      <c r="D118" s="3090" t="s">
        <v>2737</v>
      </c>
      <c r="E118" s="3116">
        <v>0.1</v>
      </c>
      <c r="F118" s="3116">
        <v>15</v>
      </c>
    </row>
    <row r="119" spans="1:6" ht="24">
      <c r="A119" s="3116">
        <v>47</v>
      </c>
      <c r="B119" s="3828"/>
      <c r="C119" s="3116" t="s">
        <v>2738</v>
      </c>
      <c r="D119" s="3090" t="s">
        <v>2739</v>
      </c>
      <c r="E119" s="3116">
        <v>0.1</v>
      </c>
      <c r="F119" s="3116">
        <v>15</v>
      </c>
    </row>
    <row r="120" spans="1:6" ht="13.5">
      <c r="A120" s="3116">
        <v>48</v>
      </c>
      <c r="B120" s="3827" t="s">
        <v>2740</v>
      </c>
      <c r="C120" s="3116" t="s">
        <v>2741</v>
      </c>
      <c r="D120" s="3090" t="s">
        <v>2742</v>
      </c>
      <c r="E120" s="3116">
        <v>0.1</v>
      </c>
      <c r="F120" s="3116">
        <v>15</v>
      </c>
    </row>
    <row r="121" spans="1:6" ht="13.5">
      <c r="A121" s="3116">
        <v>49</v>
      </c>
      <c r="B121" s="3828"/>
      <c r="C121" s="3116" t="s">
        <v>2743</v>
      </c>
      <c r="D121" s="3090" t="s">
        <v>2744</v>
      </c>
      <c r="E121" s="3116">
        <v>0.1</v>
      </c>
      <c r="F121" s="3116">
        <v>15</v>
      </c>
    </row>
    <row r="122" spans="1:6" ht="24">
      <c r="A122" s="3116">
        <v>50</v>
      </c>
      <c r="B122" s="3826" t="s">
        <v>2745</v>
      </c>
      <c r="C122" s="3116" t="s">
        <v>2746</v>
      </c>
      <c r="D122" s="3090" t="s">
        <v>2747</v>
      </c>
      <c r="E122" s="3116">
        <v>0.1</v>
      </c>
      <c r="F122" s="3116">
        <v>15</v>
      </c>
    </row>
    <row r="123" spans="1:6" ht="24">
      <c r="A123" s="3116">
        <v>51</v>
      </c>
      <c r="B123" s="3826"/>
      <c r="C123" s="3116" t="s">
        <v>2748</v>
      </c>
      <c r="D123" s="3090" t="s">
        <v>2749</v>
      </c>
      <c r="E123" s="3116">
        <v>0.1</v>
      </c>
      <c r="F123" s="3116">
        <v>15</v>
      </c>
    </row>
    <row r="124" spans="1:6" ht="24">
      <c r="A124" s="3116">
        <v>52</v>
      </c>
      <c r="B124" s="3826" t="s">
        <v>2750</v>
      </c>
      <c r="C124" s="3116" t="s">
        <v>2751</v>
      </c>
      <c r="D124" s="3090" t="s">
        <v>2752</v>
      </c>
      <c r="E124" s="3116">
        <v>0.1</v>
      </c>
      <c r="F124" s="3116">
        <v>15</v>
      </c>
    </row>
    <row r="125" spans="1:6" ht="24">
      <c r="A125" s="3116">
        <v>53</v>
      </c>
      <c r="B125" s="3826"/>
      <c r="C125" s="3116" t="s">
        <v>2753</v>
      </c>
      <c r="D125" s="3090" t="s">
        <v>2754</v>
      </c>
      <c r="E125" s="3116">
        <v>0.1</v>
      </c>
      <c r="F125" s="3116">
        <v>15</v>
      </c>
    </row>
    <row r="126" spans="1:6" ht="13.5">
      <c r="A126" s="3116">
        <v>54</v>
      </c>
      <c r="B126" s="3116" t="s">
        <v>2755</v>
      </c>
      <c r="C126" s="3116" t="s">
        <v>2756</v>
      </c>
      <c r="D126" s="3090" t="s">
        <v>2757</v>
      </c>
      <c r="E126" s="3116">
        <v>0.1</v>
      </c>
      <c r="F126" s="3116">
        <v>15</v>
      </c>
    </row>
    <row r="127" spans="1:6" ht="13.5">
      <c r="A127" s="3116">
        <v>55</v>
      </c>
      <c r="B127" s="3826" t="s">
        <v>2758</v>
      </c>
      <c r="C127" s="3116" t="s">
        <v>2759</v>
      </c>
      <c r="D127" s="3090" t="s">
        <v>2760</v>
      </c>
      <c r="E127" s="3116">
        <v>0.1</v>
      </c>
      <c r="F127" s="3116">
        <v>15</v>
      </c>
    </row>
    <row r="128" spans="1:6" ht="13.5">
      <c r="A128" s="3116">
        <v>56</v>
      </c>
      <c r="B128" s="3826"/>
      <c r="C128" s="3116" t="s">
        <v>2761</v>
      </c>
      <c r="D128" s="3090" t="s">
        <v>2762</v>
      </c>
      <c r="E128" s="3116">
        <v>0.1</v>
      </c>
      <c r="F128" s="3116">
        <v>15</v>
      </c>
    </row>
    <row r="129" spans="1:6" ht="24">
      <c r="A129" s="3116">
        <v>57</v>
      </c>
      <c r="B129" s="3826"/>
      <c r="C129" s="3116" t="s">
        <v>2763</v>
      </c>
      <c r="D129" s="3090" t="s">
        <v>2764</v>
      </c>
      <c r="E129" s="3116">
        <v>0.1</v>
      </c>
      <c r="F129" s="3116">
        <v>15</v>
      </c>
    </row>
    <row r="130" spans="1:6" ht="24">
      <c r="A130" s="3116">
        <v>58</v>
      </c>
      <c r="B130" s="3826" t="s">
        <v>2765</v>
      </c>
      <c r="C130" s="3116" t="s">
        <v>2766</v>
      </c>
      <c r="D130" s="3090" t="s">
        <v>2767</v>
      </c>
      <c r="E130" s="3116">
        <v>0.1</v>
      </c>
      <c r="F130" s="3116">
        <v>15</v>
      </c>
    </row>
    <row r="131" spans="1:6" ht="13.5">
      <c r="A131" s="3116">
        <v>59</v>
      </c>
      <c r="B131" s="3826"/>
      <c r="C131" s="3116" t="s">
        <v>2768</v>
      </c>
      <c r="D131" s="3090" t="s">
        <v>2769</v>
      </c>
      <c r="E131" s="3116">
        <v>0.1</v>
      </c>
      <c r="F131" s="3116">
        <v>15</v>
      </c>
    </row>
    <row r="132" spans="1:6" ht="13.5">
      <c r="A132" s="3116">
        <v>60</v>
      </c>
      <c r="B132" s="3827" t="s">
        <v>2770</v>
      </c>
      <c r="C132" s="3116" t="s">
        <v>2771</v>
      </c>
      <c r="D132" s="3090" t="s">
        <v>2772</v>
      </c>
      <c r="E132" s="3116">
        <v>0.1</v>
      </c>
      <c r="F132" s="3116">
        <v>15</v>
      </c>
    </row>
    <row r="133" spans="1:6" ht="13.5">
      <c r="A133" s="3116">
        <v>61</v>
      </c>
      <c r="B133" s="3828"/>
      <c r="C133" s="3116" t="s">
        <v>2773</v>
      </c>
      <c r="D133" s="3090" t="s">
        <v>2774</v>
      </c>
      <c r="E133" s="3116">
        <v>0.1</v>
      </c>
      <c r="F133" s="3116">
        <v>15</v>
      </c>
    </row>
    <row r="134" spans="1:6" ht="24">
      <c r="A134" s="3116">
        <v>62</v>
      </c>
      <c r="B134" s="3116" t="s">
        <v>2775</v>
      </c>
      <c r="C134" s="3116" t="s">
        <v>2776</v>
      </c>
      <c r="D134" s="3090" t="s">
        <v>2777</v>
      </c>
      <c r="E134" s="3116">
        <v>0.1</v>
      </c>
      <c r="F134" s="3116">
        <v>15</v>
      </c>
    </row>
    <row r="135" spans="1:6" ht="13.5">
      <c r="A135" s="3116">
        <v>63</v>
      </c>
      <c r="B135" s="3826" t="s">
        <v>2778</v>
      </c>
      <c r="C135" s="3116" t="s">
        <v>2779</v>
      </c>
      <c r="D135" s="3090" t="s">
        <v>2780</v>
      </c>
      <c r="E135" s="3116">
        <v>0.1</v>
      </c>
      <c r="F135" s="3116">
        <v>15</v>
      </c>
    </row>
    <row r="136" spans="1:6" ht="13.5">
      <c r="A136" s="3116">
        <v>64</v>
      </c>
      <c r="B136" s="3826"/>
      <c r="C136" s="3116" t="s">
        <v>2781</v>
      </c>
      <c r="D136" s="3090" t="s">
        <v>2782</v>
      </c>
      <c r="E136" s="3116">
        <v>0.1</v>
      </c>
      <c r="F136" s="3116">
        <v>15</v>
      </c>
    </row>
    <row r="137" spans="1:6" ht="13.5">
      <c r="A137" s="3116">
        <v>65</v>
      </c>
      <c r="B137" s="3116" t="s">
        <v>2783</v>
      </c>
      <c r="C137" s="3116" t="s">
        <v>2784</v>
      </c>
      <c r="D137" s="3090" t="s">
        <v>2785</v>
      </c>
      <c r="E137" s="3116">
        <v>0.1</v>
      </c>
      <c r="F137" s="3116">
        <v>15</v>
      </c>
    </row>
    <row r="138" spans="1:6" ht="13.5">
      <c r="A138" s="3116"/>
      <c r="B138" s="3116"/>
      <c r="C138" s="3116"/>
      <c r="D138" s="3116"/>
      <c r="E138" s="3116" t="s">
        <v>2786</v>
      </c>
      <c r="F138" s="3116" t="s">
        <v>2786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2787</v>
      </c>
      <c r="B1" s="3125"/>
      <c r="C1" s="3125"/>
      <c r="D1" s="3125"/>
      <c r="E1" s="3125"/>
      <c r="F1" s="3125"/>
      <c r="G1" s="3125"/>
      <c r="H1" s="3125"/>
      <c r="I1" s="3125"/>
      <c r="J1" s="3125"/>
      <c r="K1" s="3125"/>
      <c r="L1" s="3125"/>
      <c r="M1" s="3125"/>
      <c r="N1" s="749"/>
    </row>
    <row r="2" spans="1:20">
      <c r="A2" s="3126" t="s">
        <v>2788</v>
      </c>
      <c r="B2" s="3127" t="s">
        <v>2584</v>
      </c>
      <c r="C2" s="3127" t="s">
        <v>2585</v>
      </c>
      <c r="D2" s="3127" t="s">
        <v>2586</v>
      </c>
      <c r="E2" s="3127" t="s">
        <v>2587</v>
      </c>
      <c r="F2" s="3127" t="s">
        <v>2588</v>
      </c>
      <c r="G2" s="3127" t="s">
        <v>2589</v>
      </c>
      <c r="H2" s="3128" t="s">
        <v>2590</v>
      </c>
      <c r="I2" s="3128" t="s">
        <v>2591</v>
      </c>
      <c r="J2" s="3129" t="s">
        <v>2592</v>
      </c>
      <c r="K2" s="3129" t="s">
        <v>2593</v>
      </c>
      <c r="L2" s="3129" t="s">
        <v>2594</v>
      </c>
      <c r="M2" s="3130" t="s">
        <v>2595</v>
      </c>
      <c r="Q2" s="3140" t="s">
        <v>2793</v>
      </c>
      <c r="R2" s="3140" t="s">
        <v>2794</v>
      </c>
      <c r="S2" s="3140" t="s">
        <v>2795</v>
      </c>
      <c r="T2" s="3140" t="s">
        <v>2796</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2789</v>
      </c>
      <c r="B93" s="3125"/>
      <c r="C93" s="3125"/>
      <c r="D93" s="3125"/>
      <c r="E93" s="3125"/>
      <c r="F93" s="3125"/>
      <c r="G93" s="3125"/>
      <c r="H93" s="3125"/>
      <c r="I93" s="3125"/>
      <c r="J93" s="3125"/>
      <c r="K93" s="3125"/>
      <c r="L93" s="3125"/>
      <c r="M93" s="3125"/>
    </row>
    <row r="94" spans="1:20">
      <c r="A94" s="3126" t="s">
        <v>2788</v>
      </c>
      <c r="B94" s="3127" t="s">
        <v>2584</v>
      </c>
      <c r="C94" s="3127" t="s">
        <v>2585</v>
      </c>
      <c r="D94" s="3127" t="s">
        <v>2586</v>
      </c>
      <c r="E94" s="3127" t="s">
        <v>2587</v>
      </c>
      <c r="F94" s="3127" t="s">
        <v>2588</v>
      </c>
      <c r="G94" s="3127" t="s">
        <v>2589</v>
      </c>
      <c r="H94" s="3128" t="s">
        <v>2590</v>
      </c>
      <c r="I94" s="3128" t="s">
        <v>2591</v>
      </c>
      <c r="J94" s="3129" t="s">
        <v>2592</v>
      </c>
      <c r="K94" s="3129" t="s">
        <v>2593</v>
      </c>
      <c r="L94" s="3129" t="s">
        <v>2594</v>
      </c>
      <c r="M94" s="3130" t="s">
        <v>2595</v>
      </c>
      <c r="N94" s="750">
        <f>SUMPRODUCT((A95:A184=ROUNDDOWN(基准地价修正!G3,1))*(B94:M94=基准地价修正!G2)*(B95:M184))</f>
        <v>0.96309999999999996</v>
      </c>
      <c r="Q94" s="3140" t="s">
        <v>2793</v>
      </c>
      <c r="R94" s="3140" t="s">
        <v>2794</v>
      </c>
      <c r="S94" s="3140" t="s">
        <v>2795</v>
      </c>
      <c r="T94" s="3140" t="s">
        <v>2796</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2790</v>
      </c>
      <c r="B185" s="3125"/>
      <c r="C185" s="3125"/>
      <c r="D185" s="3125"/>
      <c r="E185" s="3125"/>
      <c r="F185" s="3125"/>
      <c r="G185" s="3125"/>
      <c r="H185" s="3125"/>
      <c r="I185" s="3125"/>
      <c r="J185" s="3125"/>
      <c r="K185" s="3125"/>
      <c r="L185" s="3125"/>
      <c r="M185" s="3125"/>
    </row>
    <row r="186" spans="1:20">
      <c r="A186" s="3126" t="s">
        <v>2788</v>
      </c>
      <c r="B186" s="3127" t="s">
        <v>2584</v>
      </c>
      <c r="C186" s="3127" t="s">
        <v>2585</v>
      </c>
      <c r="D186" s="3127" t="s">
        <v>2586</v>
      </c>
      <c r="E186" s="3127" t="s">
        <v>2587</v>
      </c>
      <c r="F186" s="3127" t="s">
        <v>2588</v>
      </c>
      <c r="G186" s="3127" t="s">
        <v>2589</v>
      </c>
      <c r="H186" s="3128" t="s">
        <v>2590</v>
      </c>
      <c r="I186" s="3128" t="s">
        <v>2591</v>
      </c>
      <c r="J186" s="3129" t="s">
        <v>2592</v>
      </c>
      <c r="K186" s="3129" t="s">
        <v>2593</v>
      </c>
      <c r="L186" s="3129" t="s">
        <v>2594</v>
      </c>
      <c r="M186" s="3130" t="s">
        <v>2595</v>
      </c>
      <c r="Q186" s="3140" t="s">
        <v>2793</v>
      </c>
      <c r="R186" s="3140" t="s">
        <v>2794</v>
      </c>
      <c r="S186" s="3140" t="s">
        <v>2795</v>
      </c>
      <c r="T186" s="3140" t="s">
        <v>2796</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2791</v>
      </c>
      <c r="B277" s="3125"/>
      <c r="C277" s="3125"/>
      <c r="D277" s="3125"/>
      <c r="E277" s="3125"/>
      <c r="F277" s="3125"/>
      <c r="G277" s="3125"/>
      <c r="H277" s="3125"/>
      <c r="I277" s="3125"/>
      <c r="J277" s="3125"/>
      <c r="K277" s="3125"/>
      <c r="L277" s="3125"/>
      <c r="M277" s="3125"/>
    </row>
    <row r="278" spans="1:21">
      <c r="A278" s="3126" t="s">
        <v>2788</v>
      </c>
      <c r="B278" s="3127" t="s">
        <v>2584</v>
      </c>
      <c r="C278" s="3127" t="s">
        <v>2585</v>
      </c>
      <c r="D278" s="3127" t="s">
        <v>2586</v>
      </c>
      <c r="E278" s="3127" t="s">
        <v>2587</v>
      </c>
      <c r="F278" s="3127" t="s">
        <v>2588</v>
      </c>
      <c r="G278" s="3127" t="s">
        <v>2589</v>
      </c>
      <c r="H278" s="3128" t="s">
        <v>2590</v>
      </c>
      <c r="I278" s="3128" t="s">
        <v>2591</v>
      </c>
      <c r="J278" s="3129" t="s">
        <v>2592</v>
      </c>
      <c r="K278" s="3129" t="s">
        <v>2593</v>
      </c>
      <c r="L278" s="3129" t="s">
        <v>2594</v>
      </c>
      <c r="M278" s="3130" t="s">
        <v>2595</v>
      </c>
      <c r="Q278" s="3140" t="s">
        <v>2793</v>
      </c>
      <c r="R278" s="3140" t="s">
        <v>2794</v>
      </c>
      <c r="S278" s="3140" t="s">
        <v>2797</v>
      </c>
      <c r="T278" s="3140" t="s">
        <v>2798</v>
      </c>
      <c r="U278" s="3140" t="s">
        <v>2796</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2792</v>
      </c>
      <c r="B369" s="3138"/>
      <c r="C369" s="3138"/>
      <c r="D369" s="3138"/>
      <c r="E369" s="3138"/>
      <c r="F369" s="3138"/>
      <c r="G369" s="3138"/>
      <c r="H369" s="3138"/>
      <c r="I369" s="3138"/>
      <c r="J369" s="3138"/>
      <c r="K369" s="3138"/>
      <c r="L369" s="3138"/>
      <c r="M369" s="3138"/>
    </row>
    <row r="370" spans="1:20">
      <c r="A370" s="3126" t="s">
        <v>2788</v>
      </c>
      <c r="B370" s="3127" t="s">
        <v>2584</v>
      </c>
      <c r="C370" s="3127" t="s">
        <v>2585</v>
      </c>
      <c r="D370" s="3127" t="s">
        <v>2586</v>
      </c>
      <c r="E370" s="3127" t="s">
        <v>2587</v>
      </c>
      <c r="F370" s="3127" t="s">
        <v>2588</v>
      </c>
      <c r="G370" s="3127" t="s">
        <v>2589</v>
      </c>
      <c r="H370" s="3128" t="s">
        <v>2590</v>
      </c>
      <c r="I370" s="3128" t="s">
        <v>2591</v>
      </c>
      <c r="J370" s="3129" t="s">
        <v>2592</v>
      </c>
      <c r="K370" s="3129" t="s">
        <v>2593</v>
      </c>
      <c r="L370" s="3129" t="s">
        <v>2594</v>
      </c>
      <c r="M370" s="3130" t="s">
        <v>2595</v>
      </c>
      <c r="N370" s="750">
        <f>SUMPRODUCT((A371:A460=ROUNDDOWN(基准地价修正!G3,1))*(B370:M370=基准地价修正!G2)*(B371:M460))</f>
        <v>0.91610000000000003</v>
      </c>
      <c r="Q370" s="3140" t="s">
        <v>2793</v>
      </c>
      <c r="R370" s="3140" t="s">
        <v>2794</v>
      </c>
      <c r="S370" s="3140" t="s">
        <v>2795</v>
      </c>
      <c r="T370" s="3140" t="s">
        <v>2796</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57536</v>
      </c>
      <c r="C2" s="2" t="s">
        <v>106</v>
      </c>
      <c r="D2" s="199"/>
      <c r="E2" s="199"/>
      <c r="F2" s="199"/>
      <c r="G2" s="199"/>
    </row>
    <row r="3" spans="1:7" s="200" customFormat="1" ht="18" customHeight="1" thickBot="1">
      <c r="A3" s="203" t="s">
        <v>58</v>
      </c>
      <c r="B3" s="204">
        <f ca="1">ROUND(B2*10000/'数据-汇总表'!E3,0)</f>
        <v>15317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751</v>
      </c>
      <c r="D10" s="845">
        <f>'数据-汇总表'!E6</f>
        <v>37564.170000000006</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751</v>
      </c>
      <c r="D19" s="849">
        <f>'数据-汇总表'!E3</f>
        <v>37564.170000000006</v>
      </c>
      <c r="E19" s="211">
        <f>'数据-取费表'!B31</f>
        <v>200</v>
      </c>
      <c r="F19" s="231"/>
      <c r="G19" s="1" t="s">
        <v>436</v>
      </c>
    </row>
    <row r="20" spans="1:7" s="214" customFormat="1" ht="13.5" customHeight="1">
      <c r="A20" s="777" t="s">
        <v>419</v>
      </c>
      <c r="B20" s="210" t="s">
        <v>77</v>
      </c>
      <c r="C20" s="232">
        <f>ROUND((C5+C19)*F20,0)</f>
        <v>427</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1852</v>
      </c>
      <c r="D22" s="235">
        <f ca="1">C26</f>
        <v>8.0000000000000004E-4</v>
      </c>
      <c r="E22" s="236" t="s">
        <v>99</v>
      </c>
      <c r="F22" s="237">
        <f ca="1">'数据-取费表'!B40</f>
        <v>3.3500000000000002E-2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1770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64</v>
      </c>
      <c r="D24" s="238"/>
      <c r="E24" s="238"/>
      <c r="F24" s="239"/>
      <c r="G24" s="240" t="s">
        <v>82</v>
      </c>
    </row>
    <row r="25" spans="1:7" s="214" customFormat="1" ht="24">
      <c r="A25" s="780" t="s">
        <v>348</v>
      </c>
      <c r="B25" s="215" t="s">
        <v>420</v>
      </c>
      <c r="C25" s="1105">
        <f ca="1">ROUND(IF('数据-取费表'!B22&lt;=1,C20*F22*'数据-取费表'!B23/2,C20*(POWER((1+F22),'数据-取费表'!B23/2)-1)),0)</f>
        <v>18</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4358</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4358</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30371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20378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18782</v>
      </c>
      <c r="D34" s="217"/>
      <c r="E34" s="220"/>
      <c r="F34" s="257">
        <f>IF('数据-取费表'!B24=0,1,'数据-取费表'!N16)</f>
        <v>1</v>
      </c>
      <c r="G34" s="219" t="s">
        <v>89</v>
      </c>
    </row>
    <row r="35" spans="1:7" ht="13.5" customHeight="1">
      <c r="A35" s="780" t="s">
        <v>351</v>
      </c>
      <c r="B35" s="215" t="s">
        <v>33</v>
      </c>
      <c r="C35" s="220">
        <f>ROUND(C34*F35,0)</f>
        <v>563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751</v>
      </c>
      <c r="D37" s="217">
        <f>'数据-汇总表'!E3</f>
        <v>37564.170000000006</v>
      </c>
      <c r="E37" s="249">
        <f>'数据-取费表'!B35</f>
        <v>200</v>
      </c>
      <c r="F37" s="259"/>
      <c r="G37" s="261" t="s">
        <v>92</v>
      </c>
    </row>
    <row r="38" spans="1:7" ht="13.5" customHeight="1">
      <c r="A38" s="780" t="s">
        <v>354</v>
      </c>
      <c r="B38" s="215" t="s">
        <v>36</v>
      </c>
      <c r="C38" s="220">
        <f>ROUND(C34*F38,0)</f>
        <v>282</v>
      </c>
      <c r="D38" s="220"/>
      <c r="E38" s="220"/>
      <c r="F38" s="259">
        <f>'数据-取费表'!B36</f>
        <v>1.4999999999999999E-2</v>
      </c>
      <c r="G38" s="219" t="s">
        <v>90</v>
      </c>
    </row>
    <row r="39" spans="1:7" s="214" customFormat="1" ht="13.5" customHeight="1">
      <c r="A39" s="777" t="s">
        <v>338</v>
      </c>
      <c r="B39" s="210" t="s">
        <v>77</v>
      </c>
      <c r="C39" s="232">
        <f>ROUND(C33*F20,0)</f>
        <v>408</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874</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857</v>
      </c>
      <c r="D42" s="238"/>
      <c r="E42" s="238"/>
      <c r="F42" s="239"/>
      <c r="G42" s="3695" t="s">
        <v>94</v>
      </c>
    </row>
    <row r="43" spans="1:7" ht="13.5" customHeight="1">
      <c r="A43" s="780" t="s">
        <v>347</v>
      </c>
      <c r="B43" s="215" t="s">
        <v>426</v>
      </c>
      <c r="C43" s="238">
        <f ca="1">ROUND(IF('数据-取费表'!B22&lt;=1,C39*F22*'数据-取费表'!B21/2,C39*(POWER((1+F22),'数据-取费表'!B21/2)-1)),0)</f>
        <v>17</v>
      </c>
      <c r="D43" s="238"/>
      <c r="E43" s="238"/>
      <c r="F43" s="239"/>
      <c r="G43" s="3696"/>
    </row>
    <row r="44" spans="1:7" ht="13.5" customHeight="1">
      <c r="A44" s="780" t="s">
        <v>348</v>
      </c>
      <c r="B44" s="215" t="s">
        <v>428</v>
      </c>
      <c r="C44" s="238">
        <f ca="1">ROUND(IF('数据-取费表'!B22&lt;=1,C40*F22*'数据-取费表'!B21/2,C40*(POWER((1+F22),'数据-取费表'!B21/2)-1)),4)</f>
        <v>8.0000000000000004E-4</v>
      </c>
      <c r="D44" s="238"/>
      <c r="E44" s="238"/>
      <c r="F44" s="239"/>
      <c r="G44" s="3697"/>
    </row>
    <row r="45" spans="1:7" s="214" customFormat="1" ht="13.5" customHeight="1">
      <c r="A45" s="777" t="s">
        <v>341</v>
      </c>
      <c r="B45" s="244" t="s">
        <v>85</v>
      </c>
      <c r="C45" s="245">
        <f>C46</f>
        <v>4157</v>
      </c>
      <c r="D45" s="235">
        <f>C47</f>
        <v>4.0000000000000001E-3</v>
      </c>
      <c r="E45" s="236" t="s">
        <v>102</v>
      </c>
      <c r="F45" s="246"/>
      <c r="G45" s="247" t="s">
        <v>434</v>
      </c>
    </row>
    <row r="46" spans="1:7" s="214" customFormat="1" ht="13.5" customHeight="1">
      <c r="A46" s="780" t="s">
        <v>349</v>
      </c>
      <c r="B46" s="248" t="s">
        <v>427</v>
      </c>
      <c r="C46" s="249">
        <f>ROUND((C33+C39)*F27,0)</f>
        <v>4157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28005</v>
      </c>
      <c r="D49" s="232"/>
      <c r="E49" s="232"/>
      <c r="F49" s="264"/>
      <c r="G49" s="234" t="s">
        <v>435</v>
      </c>
    </row>
    <row r="50" spans="1:7" s="258" customFormat="1" ht="24">
      <c r="A50" s="777" t="s">
        <v>344</v>
      </c>
      <c r="B50" s="210" t="s">
        <v>97</v>
      </c>
      <c r="C50" s="232"/>
      <c r="D50" s="232"/>
      <c r="E50" s="232"/>
      <c r="F50" s="264">
        <f>IF('数据-取费表'!B24=0,'数据-取费表'!N16,1)</f>
        <v>0.97</v>
      </c>
      <c r="G50" s="247" t="s">
        <v>98</v>
      </c>
    </row>
    <row r="51" spans="1:7" ht="16.5" customHeight="1">
      <c r="A51" s="777" t="s">
        <v>345</v>
      </c>
      <c r="B51" s="210" t="s">
        <v>105</v>
      </c>
      <c r="C51" s="232">
        <f ca="1">ROUND(C49*F50,0)</f>
        <v>27165</v>
      </c>
      <c r="D51" s="232"/>
      <c r="E51" s="232"/>
      <c r="F51" s="264"/>
      <c r="G51" s="234" t="s">
        <v>37</v>
      </c>
    </row>
    <row r="52" spans="1:7" s="208" customFormat="1" ht="16.5" thickBot="1">
      <c r="A52" s="265" t="s">
        <v>38</v>
      </c>
      <c r="B52" s="266"/>
      <c r="C52" s="267">
        <f ca="1">C31+C51</f>
        <v>57536</v>
      </c>
      <c r="D52" s="266"/>
      <c r="E52" s="266"/>
      <c r="F52" s="266"/>
      <c r="G52" s="268"/>
    </row>
    <row r="55" spans="1:7" ht="15">
      <c r="B55" s="270" t="s">
        <v>39</v>
      </c>
      <c r="C55" s="271"/>
    </row>
    <row r="56" spans="1:7">
      <c r="B56" s="273" t="s">
        <v>40</v>
      </c>
      <c r="C56" s="274">
        <f ca="1">ROUND(C51/C52,3)</f>
        <v>0.47199999999999998</v>
      </c>
    </row>
    <row r="57" spans="1:7">
      <c r="B57" s="273" t="s">
        <v>41</v>
      </c>
      <c r="C57" s="275">
        <f ca="1">1-C56</f>
        <v>0.52800000000000002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40" t="s">
        <v>2828</v>
      </c>
      <c r="B1" s="3840"/>
      <c r="C1" s="3840"/>
      <c r="D1" s="3840"/>
      <c r="E1" s="3840"/>
      <c r="F1" s="3840"/>
      <c r="G1" s="3841"/>
      <c r="I1" s="3221" t="s">
        <v>2829</v>
      </c>
      <c r="J1" s="3222" t="s">
        <v>2830</v>
      </c>
      <c r="K1" s="3222" t="s">
        <v>2831</v>
      </c>
      <c r="L1" s="3222" t="s">
        <v>2832</v>
      </c>
      <c r="M1" s="3222" t="s">
        <v>2833</v>
      </c>
      <c r="N1" s="3222" t="s">
        <v>2834</v>
      </c>
      <c r="O1" s="3222" t="s">
        <v>2835</v>
      </c>
      <c r="P1" s="3222" t="s">
        <v>2836</v>
      </c>
      <c r="Q1" s="3222" t="s">
        <v>2837</v>
      </c>
      <c r="R1" s="3222" t="s">
        <v>2838</v>
      </c>
      <c r="S1" s="3222" t="s">
        <v>2839</v>
      </c>
      <c r="T1" s="3223" t="s">
        <v>2840</v>
      </c>
    </row>
    <row r="2" spans="1:20" ht="12" thickBot="1">
      <c r="A2" s="3225" t="s">
        <v>2841</v>
      </c>
      <c r="B2" s="3225"/>
      <c r="C2" s="3225"/>
      <c r="D2" s="3225"/>
      <c r="E2" s="3225"/>
      <c r="F2" s="3225"/>
      <c r="G2" s="3226" t="s">
        <v>2842</v>
      </c>
      <c r="I2" s="3227" t="s">
        <v>2843</v>
      </c>
      <c r="J2" s="3227" t="s">
        <v>2844</v>
      </c>
      <c r="K2" s="3227" t="s">
        <v>2845</v>
      </c>
      <c r="L2" s="3227" t="s">
        <v>2846</v>
      </c>
      <c r="M2" s="3227" t="s">
        <v>2847</v>
      </c>
      <c r="N2" s="3227" t="s">
        <v>2848</v>
      </c>
      <c r="O2" s="3227" t="s">
        <v>2849</v>
      </c>
      <c r="P2" s="3227" t="s">
        <v>2850</v>
      </c>
      <c r="Q2" s="3227" t="s">
        <v>2851</v>
      </c>
      <c r="R2" s="3227" t="s">
        <v>2852</v>
      </c>
      <c r="S2" s="3227" t="s">
        <v>2853</v>
      </c>
      <c r="T2" s="3227" t="s">
        <v>2854</v>
      </c>
    </row>
    <row r="3" spans="1:20" s="3233" customFormat="1">
      <c r="A3" s="3838" t="s">
        <v>2855</v>
      </c>
      <c r="B3" s="3228"/>
      <c r="C3" s="3229" t="s">
        <v>2800</v>
      </c>
      <c r="D3" s="3229" t="s">
        <v>2856</v>
      </c>
      <c r="E3" s="3229" t="s">
        <v>2802</v>
      </c>
      <c r="F3" s="3229" t="s">
        <v>2857</v>
      </c>
      <c r="G3" s="3229" t="s">
        <v>2620</v>
      </c>
      <c r="H3" s="3230"/>
      <c r="I3" s="3231" t="s">
        <v>2858</v>
      </c>
      <c r="J3" s="3232" t="s">
        <v>128</v>
      </c>
      <c r="K3" s="3232" t="s">
        <v>129</v>
      </c>
      <c r="L3" s="3231" t="s">
        <v>130</v>
      </c>
      <c r="M3" s="3231" t="s">
        <v>131</v>
      </c>
      <c r="N3" s="3231" t="s">
        <v>132</v>
      </c>
      <c r="O3" s="3231" t="s">
        <v>133</v>
      </c>
      <c r="P3" s="3231" t="s">
        <v>134</v>
      </c>
      <c r="Q3" s="3231" t="s">
        <v>135</v>
      </c>
      <c r="R3" s="3231" t="s">
        <v>136</v>
      </c>
      <c r="S3" s="3231" t="s">
        <v>2859</v>
      </c>
      <c r="T3" s="3231" t="s">
        <v>2860</v>
      </c>
    </row>
    <row r="4" spans="1:20" s="3233" customFormat="1" ht="12" thickBot="1">
      <c r="A4" s="3839"/>
      <c r="B4" s="3234" t="s">
        <v>2861</v>
      </c>
      <c r="C4" s="3234" t="s">
        <v>2862</v>
      </c>
      <c r="D4" s="3234" t="s">
        <v>2862</v>
      </c>
      <c r="E4" s="3234" t="s">
        <v>2862</v>
      </c>
      <c r="F4" s="3235" t="s">
        <v>2862</v>
      </c>
      <c r="G4" s="3235" t="s">
        <v>2862</v>
      </c>
      <c r="H4" s="3230"/>
      <c r="I4" s="3232" t="s">
        <v>137</v>
      </c>
      <c r="J4" s="3232" t="s">
        <v>111</v>
      </c>
      <c r="K4" s="3232" t="s">
        <v>138</v>
      </c>
      <c r="L4" s="3231" t="s">
        <v>139</v>
      </c>
      <c r="M4" s="3231" t="s">
        <v>140</v>
      </c>
      <c r="N4" s="3231" t="s">
        <v>141</v>
      </c>
      <c r="O4" s="3231" t="s">
        <v>142</v>
      </c>
      <c r="P4" s="3231" t="s">
        <v>143</v>
      </c>
      <c r="Q4" s="3231" t="s">
        <v>2863</v>
      </c>
      <c r="R4" s="3231" t="s">
        <v>2864</v>
      </c>
      <c r="S4" s="3231" t="s">
        <v>2865</v>
      </c>
      <c r="T4" s="3231" t="s">
        <v>2866</v>
      </c>
    </row>
    <row r="5" spans="1:20">
      <c r="A5" s="3236" t="s">
        <v>2829</v>
      </c>
      <c r="B5" s="3227" t="s">
        <v>2843</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2867</v>
      </c>
      <c r="R5" s="3231" t="s">
        <v>2868</v>
      </c>
      <c r="S5" s="3231" t="s">
        <v>153</v>
      </c>
      <c r="T5" s="3231" t="s">
        <v>2869</v>
      </c>
    </row>
    <row r="6" spans="1:20" ht="12" thickBot="1">
      <c r="A6" s="3231" t="s">
        <v>144</v>
      </c>
      <c r="B6" s="3231" t="s">
        <v>2858</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2870</v>
      </c>
      <c r="Q6" s="3231" t="s">
        <v>2871</v>
      </c>
      <c r="R6" s="3231" t="s">
        <v>161</v>
      </c>
      <c r="S6" s="3231" t="s">
        <v>2872</v>
      </c>
      <c r="T6" s="3231" t="s">
        <v>2873</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2874</v>
      </c>
      <c r="Q7" s="3231" t="s">
        <v>2875</v>
      </c>
      <c r="R7" s="3231" t="s">
        <v>2876</v>
      </c>
      <c r="S7" s="3231" t="s">
        <v>2877</v>
      </c>
      <c r="T7" s="3231" t="s">
        <v>2878</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2879</v>
      </c>
      <c r="Q8" s="3231" t="s">
        <v>174</v>
      </c>
      <c r="R8" s="3231" t="s">
        <v>2880</v>
      </c>
      <c r="S8" s="3231" t="s">
        <v>2881</v>
      </c>
      <c r="T8" s="3238" t="s">
        <v>2882</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2883</v>
      </c>
      <c r="Q9" s="3231" t="s">
        <v>182</v>
      </c>
      <c r="R9" s="3231" t="s">
        <v>183</v>
      </c>
      <c r="S9" s="3231" t="s">
        <v>200</v>
      </c>
    </row>
    <row r="10" spans="1:20">
      <c r="A10" s="3236" t="s">
        <v>184</v>
      </c>
      <c r="B10" s="3227" t="s">
        <v>2844</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2884</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2885</v>
      </c>
      <c r="P11" s="3231" t="s">
        <v>191</v>
      </c>
      <c r="Q11" s="3231" t="s">
        <v>199</v>
      </c>
      <c r="R11" s="3231" t="s">
        <v>2886</v>
      </c>
      <c r="S11" s="3231" t="s">
        <v>2887</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2888</v>
      </c>
      <c r="P12" s="3231" t="s">
        <v>2889</v>
      </c>
      <c r="Q12" s="3231" t="s">
        <v>2890</v>
      </c>
      <c r="R12" s="3231" t="s">
        <v>2891</v>
      </c>
      <c r="S12" s="3231" t="s">
        <v>2892</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2893</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2894</v>
      </c>
      <c r="K14" s="3232" t="s">
        <v>215</v>
      </c>
      <c r="L14" s="3231" t="s">
        <v>216</v>
      </c>
      <c r="M14" s="3231" t="s">
        <v>217</v>
      </c>
      <c r="N14" s="3231" t="s">
        <v>218</v>
      </c>
      <c r="O14" s="3231" t="s">
        <v>240</v>
      </c>
      <c r="P14" s="3231" t="s">
        <v>213</v>
      </c>
      <c r="Q14" s="3231" t="s">
        <v>2895</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2896</v>
      </c>
      <c r="P15" s="3231" t="s">
        <v>2897</v>
      </c>
      <c r="Q15" s="3231" t="s">
        <v>242</v>
      </c>
      <c r="R15" s="3231" t="s">
        <v>2898</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2899</v>
      </c>
      <c r="P16" s="3231" t="s">
        <v>227</v>
      </c>
      <c r="Q16" s="3231" t="s">
        <v>250</v>
      </c>
      <c r="R16" s="3231" t="s">
        <v>207</v>
      </c>
      <c r="S16" s="3231" t="s">
        <v>2900</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2901</v>
      </c>
      <c r="P17" s="3231" t="s">
        <v>2902</v>
      </c>
      <c r="Q17" s="3231" t="s">
        <v>256</v>
      </c>
      <c r="R17" s="3231" t="s">
        <v>2903</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2904</v>
      </c>
      <c r="P18" s="3231" t="s">
        <v>241</v>
      </c>
      <c r="Q18" s="3231" t="s">
        <v>2905</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2906</v>
      </c>
      <c r="P19" s="3231" t="s">
        <v>249</v>
      </c>
      <c r="Q19" s="3231" t="s">
        <v>2907</v>
      </c>
      <c r="R19" s="3231" t="s">
        <v>265</v>
      </c>
      <c r="S19" s="3231" t="s">
        <v>2908</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2909</v>
      </c>
      <c r="P20" s="3231" t="s">
        <v>2910</v>
      </c>
      <c r="Q20" s="3231" t="s">
        <v>290</v>
      </c>
      <c r="R20" s="3231" t="s">
        <v>2911</v>
      </c>
      <c r="S20" s="3231" t="s">
        <v>277</v>
      </c>
    </row>
    <row r="21" spans="1:19" ht="14.25" customHeight="1" thickBot="1">
      <c r="A21" s="3231" t="s">
        <v>184</v>
      </c>
      <c r="B21" s="3232" t="s">
        <v>208</v>
      </c>
      <c r="C21" s="3231">
        <v>32370</v>
      </c>
      <c r="D21" s="3231">
        <v>26730</v>
      </c>
      <c r="E21" s="3231">
        <v>26640</v>
      </c>
      <c r="F21" s="3231"/>
      <c r="G21" s="3231">
        <v>19440</v>
      </c>
      <c r="J21" s="3238" t="s">
        <v>2912</v>
      </c>
      <c r="K21" s="3232" t="s">
        <v>267</v>
      </c>
      <c r="L21" s="3231" t="s">
        <v>268</v>
      </c>
      <c r="M21" s="3231" t="s">
        <v>269</v>
      </c>
      <c r="N21" s="3231" t="s">
        <v>270</v>
      </c>
      <c r="O21" s="3231" t="s">
        <v>264</v>
      </c>
      <c r="P21" s="3231" t="s">
        <v>283</v>
      </c>
      <c r="Q21" s="3231" t="s">
        <v>293</v>
      </c>
      <c r="R21" s="3231" t="s">
        <v>2913</v>
      </c>
      <c r="S21" s="3238" t="s">
        <v>2914</v>
      </c>
    </row>
    <row r="22" spans="1:19" ht="14.25" customHeight="1">
      <c r="A22" s="3231" t="s">
        <v>184</v>
      </c>
      <c r="B22" s="3232" t="s">
        <v>2894</v>
      </c>
      <c r="C22" s="3231">
        <v>29830</v>
      </c>
      <c r="D22" s="3231">
        <v>27600</v>
      </c>
      <c r="E22" s="3231">
        <v>28150</v>
      </c>
      <c r="F22" s="3231"/>
      <c r="G22" s="3231">
        <v>20080</v>
      </c>
      <c r="K22" s="3232" t="s">
        <v>2915</v>
      </c>
      <c r="L22" s="3231" t="s">
        <v>272</v>
      </c>
      <c r="M22" s="3231" t="s">
        <v>273</v>
      </c>
      <c r="N22" s="3231" t="s">
        <v>274</v>
      </c>
      <c r="O22" s="3231" t="s">
        <v>2916</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2917</v>
      </c>
      <c r="L23" s="3231" t="s">
        <v>278</v>
      </c>
      <c r="M23" s="3231" t="s">
        <v>279</v>
      </c>
      <c r="N23" s="3231" t="s">
        <v>2918</v>
      </c>
      <c r="O23" s="3231" t="s">
        <v>2919</v>
      </c>
      <c r="P23" s="3231" t="s">
        <v>289</v>
      </c>
      <c r="Q23" s="3231" t="s">
        <v>298</v>
      </c>
      <c r="R23" s="3231" t="s">
        <v>2920</v>
      </c>
    </row>
    <row r="24" spans="1:19" ht="14.25" customHeight="1">
      <c r="A24" s="3231" t="s">
        <v>184</v>
      </c>
      <c r="B24" s="3232" t="s">
        <v>230</v>
      </c>
      <c r="C24" s="3231">
        <v>27930</v>
      </c>
      <c r="D24" s="3231">
        <v>32260</v>
      </c>
      <c r="E24" s="3231">
        <v>32120</v>
      </c>
      <c r="F24" s="3231"/>
      <c r="G24" s="3231">
        <v>23470</v>
      </c>
      <c r="K24" s="3232" t="s">
        <v>2921</v>
      </c>
      <c r="L24" s="3231" t="s">
        <v>281</v>
      </c>
      <c r="M24" s="3231" t="s">
        <v>282</v>
      </c>
      <c r="N24" s="3231" t="s">
        <v>2922</v>
      </c>
      <c r="O24" s="3231" t="s">
        <v>285</v>
      </c>
      <c r="P24" s="3231" t="s">
        <v>2923</v>
      </c>
      <c r="Q24" s="3240" t="s">
        <v>2924</v>
      </c>
      <c r="R24" s="3231" t="s">
        <v>2925</v>
      </c>
    </row>
    <row r="25" spans="1:19" ht="14.25" customHeight="1">
      <c r="A25" s="3231" t="s">
        <v>184</v>
      </c>
      <c r="B25" s="3232" t="s">
        <v>235</v>
      </c>
      <c r="C25" s="3231">
        <v>32230</v>
      </c>
      <c r="D25" s="3231">
        <v>29640</v>
      </c>
      <c r="E25" s="3231">
        <v>29510</v>
      </c>
      <c r="F25" s="3231"/>
      <c r="G25" s="3231">
        <v>21560</v>
      </c>
      <c r="K25" s="3232" t="s">
        <v>2926</v>
      </c>
      <c r="L25" s="3231" t="s">
        <v>2927</v>
      </c>
      <c r="M25" s="3231" t="s">
        <v>284</v>
      </c>
      <c r="N25" s="3231" t="s">
        <v>292</v>
      </c>
      <c r="O25" s="3231" t="s">
        <v>288</v>
      </c>
      <c r="P25" s="3231" t="s">
        <v>275</v>
      </c>
      <c r="Q25" s="3240" t="s">
        <v>271</v>
      </c>
      <c r="R25" s="3231" t="s">
        <v>2928</v>
      </c>
    </row>
    <row r="26" spans="1:19" ht="14.25" customHeight="1" thickBot="1">
      <c r="A26" s="3231" t="s">
        <v>184</v>
      </c>
      <c r="B26" s="3232" t="s">
        <v>244</v>
      </c>
      <c r="C26" s="3231">
        <v>31690</v>
      </c>
      <c r="D26" s="3231">
        <v>27650</v>
      </c>
      <c r="E26" s="3231">
        <v>28200</v>
      </c>
      <c r="F26" s="3231"/>
      <c r="G26" s="3231">
        <v>20110</v>
      </c>
      <c r="K26" s="3237" t="s">
        <v>2929</v>
      </c>
      <c r="L26" s="3231" t="s">
        <v>2930</v>
      </c>
      <c r="M26" s="3231" t="s">
        <v>287</v>
      </c>
      <c r="N26" s="3231" t="s">
        <v>294</v>
      </c>
      <c r="O26" s="3231" t="s">
        <v>2931</v>
      </c>
      <c r="P26" s="3231" t="s">
        <v>2932</v>
      </c>
      <c r="Q26" s="3240" t="s">
        <v>276</v>
      </c>
      <c r="R26" s="3231" t="s">
        <v>2933</v>
      </c>
    </row>
    <row r="27" spans="1:19" ht="14.25" customHeight="1">
      <c r="A27" s="3231" t="s">
        <v>184</v>
      </c>
      <c r="B27" s="3232" t="s">
        <v>251</v>
      </c>
      <c r="C27" s="3231">
        <v>29610</v>
      </c>
      <c r="D27" s="3231">
        <v>27770</v>
      </c>
      <c r="E27" s="3231">
        <v>28300</v>
      </c>
      <c r="F27" s="3231"/>
      <c r="G27" s="3231">
        <v>20210</v>
      </c>
      <c r="L27" s="3231" t="s">
        <v>2934</v>
      </c>
      <c r="M27" s="3231" t="s">
        <v>291</v>
      </c>
      <c r="N27" s="3231" t="s">
        <v>297</v>
      </c>
      <c r="O27" s="3231" t="s">
        <v>2935</v>
      </c>
      <c r="P27" s="3231" t="s">
        <v>2936</v>
      </c>
      <c r="Q27" s="3231" t="s">
        <v>2937</v>
      </c>
      <c r="R27" s="3231" t="s">
        <v>2938</v>
      </c>
    </row>
    <row r="28" spans="1:19" ht="14.25" customHeight="1">
      <c r="A28" s="3231" t="s">
        <v>184</v>
      </c>
      <c r="B28" s="3232" t="s">
        <v>259</v>
      </c>
      <c r="C28" s="3231"/>
      <c r="D28" s="3231">
        <v>31520</v>
      </c>
      <c r="E28" s="3231">
        <v>31410</v>
      </c>
      <c r="F28" s="3231"/>
      <c r="G28" s="3231">
        <v>22940</v>
      </c>
      <c r="L28" s="3231" t="s">
        <v>2939</v>
      </c>
      <c r="M28" s="3231" t="s">
        <v>2940</v>
      </c>
      <c r="N28" s="3231" t="s">
        <v>2941</v>
      </c>
      <c r="O28" s="3231" t="s">
        <v>2942</v>
      </c>
      <c r="P28" s="3231" t="s">
        <v>2943</v>
      </c>
      <c r="Q28" s="3231" t="s">
        <v>2944</v>
      </c>
      <c r="R28" s="3231" t="s">
        <v>2945</v>
      </c>
    </row>
    <row r="29" spans="1:19" ht="14.25" customHeight="1" thickBot="1">
      <c r="A29" s="3239" t="s">
        <v>184</v>
      </c>
      <c r="B29" s="3241" t="s">
        <v>2912</v>
      </c>
      <c r="C29" s="3242"/>
      <c r="D29" s="3242">
        <v>29460</v>
      </c>
      <c r="E29" s="3242">
        <v>28640</v>
      </c>
      <c r="F29" s="3242"/>
      <c r="G29" s="3242">
        <v>21430</v>
      </c>
      <c r="L29" s="3231" t="s">
        <v>2946</v>
      </c>
      <c r="M29" s="3231" t="s">
        <v>2947</v>
      </c>
      <c r="N29" s="3231" t="s">
        <v>2948</v>
      </c>
      <c r="O29" s="3231" t="s">
        <v>2949</v>
      </c>
      <c r="P29" s="3231" t="s">
        <v>2950</v>
      </c>
      <c r="Q29" s="3231" t="s">
        <v>2951</v>
      </c>
      <c r="R29" s="3231" t="s">
        <v>280</v>
      </c>
    </row>
    <row r="30" spans="1:19" ht="14.25" customHeight="1">
      <c r="A30" s="3236" t="s">
        <v>296</v>
      </c>
      <c r="B30" s="3227" t="s">
        <v>2845</v>
      </c>
      <c r="C30" s="3227">
        <v>26890</v>
      </c>
      <c r="D30" s="3227">
        <v>26770</v>
      </c>
      <c r="E30" s="3227">
        <v>25700</v>
      </c>
      <c r="F30" s="3227">
        <v>8180</v>
      </c>
      <c r="G30" s="3243">
        <v>18740</v>
      </c>
      <c r="L30" s="3231" t="s">
        <v>2952</v>
      </c>
      <c r="M30" s="3231" t="s">
        <v>2953</v>
      </c>
      <c r="N30" s="3231" t="s">
        <v>2954</v>
      </c>
      <c r="O30" s="3231" t="s">
        <v>2955</v>
      </c>
      <c r="P30" s="3231" t="s">
        <v>2956</v>
      </c>
      <c r="Q30" s="3231" t="s">
        <v>2957</v>
      </c>
      <c r="R30" s="3231" t="s">
        <v>2958</v>
      </c>
    </row>
    <row r="31" spans="1:19" ht="14.25" customHeight="1">
      <c r="A31" s="3231" t="s">
        <v>296</v>
      </c>
      <c r="B31" s="3232" t="s">
        <v>129</v>
      </c>
      <c r="C31" s="3231">
        <v>24550</v>
      </c>
      <c r="D31" s="3231">
        <v>23990</v>
      </c>
      <c r="E31" s="3231">
        <v>22930</v>
      </c>
      <c r="F31" s="3231">
        <v>7470</v>
      </c>
      <c r="G31" s="3244">
        <v>16790</v>
      </c>
      <c r="L31" s="3231" t="s">
        <v>2959</v>
      </c>
      <c r="M31" s="3231" t="s">
        <v>2960</v>
      </c>
      <c r="N31" s="3231" t="s">
        <v>2961</v>
      </c>
      <c r="O31" s="3231" t="s">
        <v>2962</v>
      </c>
      <c r="P31" s="3231" t="s">
        <v>2963</v>
      </c>
      <c r="Q31" s="3231" t="s">
        <v>2964</v>
      </c>
      <c r="R31" s="3231" t="s">
        <v>2965</v>
      </c>
    </row>
    <row r="32" spans="1:19" ht="14.25" customHeight="1" thickBot="1">
      <c r="A32" s="3231" t="s">
        <v>296</v>
      </c>
      <c r="B32" s="3232" t="s">
        <v>138</v>
      </c>
      <c r="C32" s="3231">
        <v>27210</v>
      </c>
      <c r="D32" s="3231">
        <v>23240</v>
      </c>
      <c r="E32" s="3231">
        <v>23260</v>
      </c>
      <c r="F32" s="3231">
        <v>7130</v>
      </c>
      <c r="G32" s="3244">
        <v>16270</v>
      </c>
      <c r="L32" s="3231" t="s">
        <v>2966</v>
      </c>
      <c r="M32" s="3231" t="s">
        <v>2967</v>
      </c>
      <c r="N32" s="3231" t="s">
        <v>300</v>
      </c>
      <c r="O32" s="3231" t="s">
        <v>2968</v>
      </c>
      <c r="P32" s="3231" t="s">
        <v>299</v>
      </c>
      <c r="Q32" s="3231" t="s">
        <v>2969</v>
      </c>
      <c r="R32" s="3238" t="s">
        <v>2970</v>
      </c>
    </row>
    <row r="33" spans="1:17" ht="14.25" customHeight="1" thickBot="1">
      <c r="A33" s="3231" t="s">
        <v>296</v>
      </c>
      <c r="B33" s="3232" t="s">
        <v>147</v>
      </c>
      <c r="C33" s="3231">
        <v>27300</v>
      </c>
      <c r="D33" s="3231">
        <v>22980</v>
      </c>
      <c r="E33" s="3231">
        <v>24260</v>
      </c>
      <c r="F33" s="3231">
        <v>5860</v>
      </c>
      <c r="G33" s="3244">
        <v>16090</v>
      </c>
      <c r="L33" s="3238" t="s">
        <v>2971</v>
      </c>
      <c r="M33" s="3231" t="s">
        <v>2972</v>
      </c>
      <c r="N33" s="3231" t="s">
        <v>301</v>
      </c>
      <c r="O33" s="3231" t="s">
        <v>2973</v>
      </c>
      <c r="P33" s="3231" t="s">
        <v>2974</v>
      </c>
      <c r="Q33" s="3231" t="s">
        <v>2975</v>
      </c>
    </row>
    <row r="34" spans="1:17" ht="14.25" customHeight="1">
      <c r="A34" s="3231" t="s">
        <v>296</v>
      </c>
      <c r="B34" s="3232" t="s">
        <v>156</v>
      </c>
      <c r="C34" s="3231">
        <v>23090</v>
      </c>
      <c r="D34" s="3231">
        <v>23390</v>
      </c>
      <c r="E34" s="3231">
        <v>23510</v>
      </c>
      <c r="F34" s="3231">
        <v>6700</v>
      </c>
      <c r="G34" s="3244">
        <v>16370</v>
      </c>
      <c r="M34" s="3231" t="s">
        <v>2976</v>
      </c>
      <c r="N34" s="3231" t="s">
        <v>302</v>
      </c>
      <c r="O34" s="3231" t="s">
        <v>2977</v>
      </c>
      <c r="P34" s="3231" t="s">
        <v>2978</v>
      </c>
      <c r="Q34" s="3231" t="s">
        <v>2979</v>
      </c>
    </row>
    <row r="35" spans="1:17" ht="14.25" customHeight="1">
      <c r="A35" s="3231" t="s">
        <v>296</v>
      </c>
      <c r="B35" s="3232" t="s">
        <v>163</v>
      </c>
      <c r="C35" s="3231">
        <v>27270</v>
      </c>
      <c r="D35" s="3231">
        <v>24270</v>
      </c>
      <c r="E35" s="3231">
        <v>24950</v>
      </c>
      <c r="F35" s="3231">
        <v>6600</v>
      </c>
      <c r="G35" s="3244">
        <v>16990</v>
      </c>
      <c r="M35" s="3231" t="s">
        <v>2980</v>
      </c>
      <c r="N35" s="3231" t="s">
        <v>2981</v>
      </c>
      <c r="O35" s="3231" t="s">
        <v>2982</v>
      </c>
      <c r="P35" s="3231" t="s">
        <v>2983</v>
      </c>
      <c r="Q35" s="3231" t="s">
        <v>2984</v>
      </c>
    </row>
    <row r="36" spans="1:17" ht="14.25" customHeight="1">
      <c r="A36" s="3231" t="s">
        <v>296</v>
      </c>
      <c r="B36" s="3232" t="s">
        <v>169</v>
      </c>
      <c r="C36" s="3231">
        <v>23490</v>
      </c>
      <c r="D36" s="3231">
        <v>23020</v>
      </c>
      <c r="E36" s="3231">
        <v>25230</v>
      </c>
      <c r="F36" s="3231">
        <v>6780</v>
      </c>
      <c r="G36" s="3244">
        <v>16120</v>
      </c>
      <c r="M36" s="3231" t="s">
        <v>2985</v>
      </c>
      <c r="N36" s="3231" t="s">
        <v>2986</v>
      </c>
      <c r="O36" s="3231" t="s">
        <v>2987</v>
      </c>
      <c r="P36" s="3231" t="s">
        <v>2988</v>
      </c>
      <c r="Q36" s="3231" t="s">
        <v>2989</v>
      </c>
    </row>
    <row r="37" spans="1:17" ht="14.25" customHeight="1">
      <c r="A37" s="3231" t="s">
        <v>296</v>
      </c>
      <c r="B37" s="3232" t="s">
        <v>176</v>
      </c>
      <c r="C37" s="3231">
        <v>24380</v>
      </c>
      <c r="D37" s="3231">
        <v>22240</v>
      </c>
      <c r="E37" s="3231">
        <v>25980</v>
      </c>
      <c r="F37" s="3231">
        <v>8160</v>
      </c>
      <c r="G37" s="3244">
        <v>15570</v>
      </c>
      <c r="M37" s="3231" t="s">
        <v>2990</v>
      </c>
      <c r="N37" s="3231" t="s">
        <v>2991</v>
      </c>
      <c r="O37" s="3231" t="s">
        <v>2992</v>
      </c>
      <c r="P37" s="3231" t="s">
        <v>2993</v>
      </c>
      <c r="Q37" s="3231" t="s">
        <v>2994</v>
      </c>
    </row>
    <row r="38" spans="1:17" ht="14.25" customHeight="1">
      <c r="A38" s="3231" t="s">
        <v>296</v>
      </c>
      <c r="B38" s="3232" t="s">
        <v>186</v>
      </c>
      <c r="C38" s="3231">
        <v>23120</v>
      </c>
      <c r="D38" s="3231">
        <v>24630</v>
      </c>
      <c r="E38" s="3231">
        <v>25030</v>
      </c>
      <c r="F38" s="3231">
        <v>7710</v>
      </c>
      <c r="G38" s="3244">
        <v>17240</v>
      </c>
      <c r="M38" s="3231" t="s">
        <v>2995</v>
      </c>
      <c r="N38" s="3231" t="s">
        <v>2996</v>
      </c>
      <c r="O38" s="3231" t="s">
        <v>2997</v>
      </c>
      <c r="P38" s="3231" t="s">
        <v>2998</v>
      </c>
      <c r="Q38" s="3231" t="s">
        <v>2999</v>
      </c>
    </row>
    <row r="39" spans="1:17" ht="14.25" customHeight="1">
      <c r="A39" s="3231" t="s">
        <v>296</v>
      </c>
      <c r="B39" s="3232" t="s">
        <v>195</v>
      </c>
      <c r="C39" s="3231">
        <v>22330</v>
      </c>
      <c r="D39" s="3231">
        <v>21140</v>
      </c>
      <c r="E39" s="3231">
        <v>23970</v>
      </c>
      <c r="F39" s="3231">
        <v>7940</v>
      </c>
      <c r="G39" s="3244">
        <v>14790</v>
      </c>
      <c r="M39" s="3231" t="s">
        <v>3000</v>
      </c>
      <c r="N39" s="3231" t="s">
        <v>3001</v>
      </c>
      <c r="O39" s="3231" t="s">
        <v>3002</v>
      </c>
      <c r="P39" s="3231" t="s">
        <v>3003</v>
      </c>
      <c r="Q39" s="3231" t="s">
        <v>3004</v>
      </c>
    </row>
    <row r="40" spans="1:17" ht="14.25" customHeight="1">
      <c r="A40" s="3231" t="s">
        <v>296</v>
      </c>
      <c r="B40" s="3232" t="s">
        <v>202</v>
      </c>
      <c r="C40" s="3231">
        <v>24740</v>
      </c>
      <c r="D40" s="3231">
        <v>24690</v>
      </c>
      <c r="E40" s="3231">
        <v>22610</v>
      </c>
      <c r="F40" s="3231"/>
      <c r="G40" s="3244">
        <v>17280</v>
      </c>
      <c r="M40" s="3231" t="s">
        <v>3005</v>
      </c>
      <c r="N40" s="3231" t="s">
        <v>3006</v>
      </c>
      <c r="O40" s="3231" t="s">
        <v>3007</v>
      </c>
      <c r="P40" s="3231" t="s">
        <v>3008</v>
      </c>
      <c r="Q40" s="3231" t="s">
        <v>3009</v>
      </c>
    </row>
    <row r="41" spans="1:17" ht="14.25" customHeight="1" thickBot="1">
      <c r="A41" s="3231" t="s">
        <v>296</v>
      </c>
      <c r="B41" s="3232" t="s">
        <v>209</v>
      </c>
      <c r="C41" s="3231">
        <v>21220</v>
      </c>
      <c r="D41" s="3231">
        <v>21120</v>
      </c>
      <c r="E41" s="3231">
        <v>22590</v>
      </c>
      <c r="F41" s="3231"/>
      <c r="G41" s="3244">
        <v>14780</v>
      </c>
      <c r="M41" s="3238" t="s">
        <v>3010</v>
      </c>
      <c r="N41" s="3231" t="s">
        <v>3011</v>
      </c>
      <c r="O41" s="3231" t="s">
        <v>3012</v>
      </c>
      <c r="P41" s="3231" t="s">
        <v>3013</v>
      </c>
      <c r="Q41" s="3231" t="s">
        <v>3014</v>
      </c>
    </row>
    <row r="42" spans="1:17" ht="14.25" customHeight="1">
      <c r="A42" s="3231" t="s">
        <v>296</v>
      </c>
      <c r="B42" s="3232" t="s">
        <v>215</v>
      </c>
      <c r="C42" s="3231">
        <v>24800</v>
      </c>
      <c r="D42" s="3231">
        <v>22280</v>
      </c>
      <c r="E42" s="3231">
        <v>24350</v>
      </c>
      <c r="F42" s="3231"/>
      <c r="G42" s="3244">
        <v>15590</v>
      </c>
      <c r="N42" s="3231" t="s">
        <v>3015</v>
      </c>
      <c r="O42" s="3231" t="s">
        <v>3016</v>
      </c>
      <c r="P42" s="3231" t="s">
        <v>3017</v>
      </c>
      <c r="Q42" s="3231" t="s">
        <v>3018</v>
      </c>
    </row>
    <row r="43" spans="1:17" ht="14.25" customHeight="1">
      <c r="A43" s="3231" t="s">
        <v>3019</v>
      </c>
      <c r="B43" s="3232" t="s">
        <v>223</v>
      </c>
      <c r="C43" s="3231">
        <v>21210</v>
      </c>
      <c r="D43" s="3231">
        <v>21160</v>
      </c>
      <c r="E43" s="3231">
        <v>22650</v>
      </c>
      <c r="F43" s="3231"/>
      <c r="G43" s="3244">
        <v>14800</v>
      </c>
      <c r="N43" s="3231" t="s">
        <v>3020</v>
      </c>
      <c r="O43" s="3231" t="s">
        <v>3021</v>
      </c>
      <c r="P43" s="3231" t="s">
        <v>3022</v>
      </c>
      <c r="Q43" s="3231" t="s">
        <v>3023</v>
      </c>
    </row>
    <row r="44" spans="1:17" ht="14.25" customHeight="1" thickBot="1">
      <c r="A44" s="3231" t="s">
        <v>296</v>
      </c>
      <c r="B44" s="3232" t="s">
        <v>231</v>
      </c>
      <c r="C44" s="3231">
        <v>22370</v>
      </c>
      <c r="D44" s="3231">
        <v>23140</v>
      </c>
      <c r="E44" s="3231">
        <v>25090</v>
      </c>
      <c r="F44" s="3231"/>
      <c r="G44" s="3244">
        <v>16190</v>
      </c>
      <c r="N44" s="3231" t="s">
        <v>3024</v>
      </c>
      <c r="O44" s="3231" t="s">
        <v>3025</v>
      </c>
      <c r="P44" s="3238" t="s">
        <v>3026</v>
      </c>
      <c r="Q44" s="3231" t="s">
        <v>3027</v>
      </c>
    </row>
    <row r="45" spans="1:17" ht="14.25" customHeight="1" thickBot="1">
      <c r="A45" s="3231" t="s">
        <v>296</v>
      </c>
      <c r="B45" s="3232" t="s">
        <v>236</v>
      </c>
      <c r="C45" s="3231">
        <v>21240</v>
      </c>
      <c r="D45" s="3231">
        <v>27050</v>
      </c>
      <c r="E45" s="3231">
        <v>28000</v>
      </c>
      <c r="F45" s="3231"/>
      <c r="G45" s="3244">
        <v>18940</v>
      </c>
      <c r="N45" s="3231" t="s">
        <v>3028</v>
      </c>
      <c r="O45" s="3238" t="s">
        <v>3029</v>
      </c>
      <c r="Q45" s="3231" t="s">
        <v>3030</v>
      </c>
    </row>
    <row r="46" spans="1:17" ht="14.25" customHeight="1">
      <c r="A46" s="3231" t="s">
        <v>296</v>
      </c>
      <c r="B46" s="3232" t="s">
        <v>245</v>
      </c>
      <c r="C46" s="3231">
        <v>23240</v>
      </c>
      <c r="D46" s="3231">
        <v>23000</v>
      </c>
      <c r="E46" s="3231">
        <v>24980</v>
      </c>
      <c r="F46" s="3231"/>
      <c r="G46" s="3244">
        <v>16100</v>
      </c>
      <c r="N46" s="3231" t="s">
        <v>3031</v>
      </c>
      <c r="Q46" s="3231" t="s">
        <v>3032</v>
      </c>
    </row>
    <row r="47" spans="1:17" ht="14.25" customHeight="1">
      <c r="A47" s="3231" t="s">
        <v>296</v>
      </c>
      <c r="B47" s="3232" t="s">
        <v>252</v>
      </c>
      <c r="C47" s="3231">
        <v>27150</v>
      </c>
      <c r="D47" s="3231">
        <v>23310</v>
      </c>
      <c r="E47" s="3231">
        <v>25150</v>
      </c>
      <c r="F47" s="3231"/>
      <c r="G47" s="3244">
        <v>16310</v>
      </c>
      <c r="N47" s="3231" t="s">
        <v>3033</v>
      </c>
      <c r="Q47" s="3231" t="s">
        <v>3034</v>
      </c>
    </row>
    <row r="48" spans="1:17" ht="14.25" customHeight="1">
      <c r="A48" s="3231" t="s">
        <v>296</v>
      </c>
      <c r="B48" s="3232" t="s">
        <v>260</v>
      </c>
      <c r="C48" s="3231">
        <v>23100</v>
      </c>
      <c r="D48" s="3231">
        <v>21110</v>
      </c>
      <c r="E48" s="3231">
        <v>23080</v>
      </c>
      <c r="F48" s="3231"/>
      <c r="G48" s="3244">
        <v>14780</v>
      </c>
      <c r="N48" s="3231" t="s">
        <v>3035</v>
      </c>
      <c r="Q48" s="3231" t="s">
        <v>3036</v>
      </c>
    </row>
    <row r="49" spans="1:17" ht="14.25" customHeight="1">
      <c r="A49" s="3231" t="s">
        <v>296</v>
      </c>
      <c r="B49" s="3232" t="s">
        <v>267</v>
      </c>
      <c r="C49" s="3231">
        <v>23400</v>
      </c>
      <c r="D49" s="3231">
        <v>22920</v>
      </c>
      <c r="E49" s="3231">
        <v>24900</v>
      </c>
      <c r="F49" s="3231"/>
      <c r="G49" s="3244">
        <v>16040</v>
      </c>
      <c r="N49" s="3231" t="s">
        <v>3037</v>
      </c>
      <c r="Q49" s="3231" t="s">
        <v>3038</v>
      </c>
    </row>
    <row r="50" spans="1:17" ht="14.25" customHeight="1">
      <c r="A50" s="3231" t="s">
        <v>296</v>
      </c>
      <c r="B50" s="3232" t="s">
        <v>2915</v>
      </c>
      <c r="C50" s="3231">
        <v>21200</v>
      </c>
      <c r="D50" s="3231">
        <v>26540</v>
      </c>
      <c r="E50" s="3231">
        <v>23200</v>
      </c>
      <c r="F50" s="3231"/>
      <c r="G50" s="3244">
        <v>18580</v>
      </c>
      <c r="N50" s="3231" t="s">
        <v>3039</v>
      </c>
      <c r="Q50" s="3232" t="s">
        <v>3040</v>
      </c>
    </row>
    <row r="51" spans="1:17" ht="14.25" customHeight="1" thickBot="1">
      <c r="A51" s="3231" t="s">
        <v>296</v>
      </c>
      <c r="B51" s="3232" t="s">
        <v>2917</v>
      </c>
      <c r="C51" s="3231">
        <v>23000</v>
      </c>
      <c r="D51" s="3231">
        <v>23460</v>
      </c>
      <c r="E51" s="3231">
        <v>25290</v>
      </c>
      <c r="F51" s="3231"/>
      <c r="G51" s="3244">
        <v>16420</v>
      </c>
      <c r="N51" s="3231" t="s">
        <v>3041</v>
      </c>
      <c r="Q51" s="3238" t="s">
        <v>3042</v>
      </c>
    </row>
    <row r="52" spans="1:17" ht="14.25" customHeight="1">
      <c r="A52" s="3231" t="s">
        <v>296</v>
      </c>
      <c r="B52" s="3232" t="s">
        <v>2921</v>
      </c>
      <c r="C52" s="3231">
        <v>26660</v>
      </c>
      <c r="D52" s="3231">
        <v>22350</v>
      </c>
      <c r="E52" s="3231">
        <v>22920</v>
      </c>
      <c r="F52" s="3231"/>
      <c r="G52" s="3244">
        <v>15640</v>
      </c>
      <c r="N52" s="3231" t="s">
        <v>3043</v>
      </c>
    </row>
    <row r="53" spans="1:17" ht="14.25" customHeight="1">
      <c r="A53" s="3231" t="s">
        <v>296</v>
      </c>
      <c r="B53" s="3232" t="s">
        <v>2926</v>
      </c>
      <c r="C53" s="3231">
        <v>23580</v>
      </c>
      <c r="D53" s="3231"/>
      <c r="E53" s="3231">
        <v>24280</v>
      </c>
      <c r="F53" s="3231"/>
      <c r="G53" s="3244"/>
      <c r="N53" s="3231" t="s">
        <v>3044</v>
      </c>
    </row>
    <row r="54" spans="1:17" ht="14.25" customHeight="1" thickBot="1">
      <c r="A54" s="3245" t="s">
        <v>296</v>
      </c>
      <c r="B54" s="3237" t="s">
        <v>2929</v>
      </c>
      <c r="C54" s="3238">
        <v>22460</v>
      </c>
      <c r="D54" s="3238"/>
      <c r="E54" s="3238"/>
      <c r="F54" s="3238"/>
      <c r="G54" s="3246"/>
      <c r="N54" s="3231" t="s">
        <v>3045</v>
      </c>
    </row>
    <row r="55" spans="1:17" ht="14.25" customHeight="1">
      <c r="A55" s="3236" t="s">
        <v>110</v>
      </c>
      <c r="B55" s="3227" t="s">
        <v>3046</v>
      </c>
      <c r="C55" s="3231">
        <v>21970</v>
      </c>
      <c r="D55" s="3231">
        <v>20370</v>
      </c>
      <c r="E55" s="3231">
        <v>20180</v>
      </c>
      <c r="F55" s="3231">
        <v>5730</v>
      </c>
      <c r="G55" s="3231">
        <v>13820</v>
      </c>
      <c r="N55" s="3231" t="s">
        <v>3047</v>
      </c>
    </row>
    <row r="56" spans="1:17" ht="14.25" customHeight="1">
      <c r="A56" s="3231" t="s">
        <v>110</v>
      </c>
      <c r="B56" s="3231" t="s">
        <v>130</v>
      </c>
      <c r="C56" s="3231">
        <v>20470</v>
      </c>
      <c r="D56" s="3231">
        <v>20700</v>
      </c>
      <c r="E56" s="3231">
        <v>20380</v>
      </c>
      <c r="F56" s="3231">
        <v>4760</v>
      </c>
      <c r="G56" s="3231">
        <v>14050</v>
      </c>
      <c r="N56" s="3231" t="s">
        <v>3048</v>
      </c>
    </row>
    <row r="57" spans="1:17" ht="14.25" customHeight="1">
      <c r="A57" s="3231" t="s">
        <v>110</v>
      </c>
      <c r="B57" s="3231" t="s">
        <v>139</v>
      </c>
      <c r="C57" s="3231">
        <v>20790</v>
      </c>
      <c r="D57" s="3231">
        <v>21370</v>
      </c>
      <c r="E57" s="3231">
        <v>20890</v>
      </c>
      <c r="F57" s="3231">
        <v>4910</v>
      </c>
      <c r="G57" s="3231">
        <v>14510</v>
      </c>
      <c r="N57" s="3231" t="s">
        <v>3049</v>
      </c>
    </row>
    <row r="58" spans="1:17" ht="14.25" customHeight="1">
      <c r="A58" s="3231" t="s">
        <v>110</v>
      </c>
      <c r="B58" s="3231" t="s">
        <v>148</v>
      </c>
      <c r="C58" s="3231">
        <v>21460</v>
      </c>
      <c r="D58" s="3231">
        <v>20920</v>
      </c>
      <c r="E58" s="3231">
        <v>23410</v>
      </c>
      <c r="F58" s="3231">
        <v>5100</v>
      </c>
      <c r="G58" s="3231">
        <v>14200</v>
      </c>
      <c r="N58" s="3231" t="s">
        <v>3050</v>
      </c>
    </row>
    <row r="59" spans="1:17" ht="14.25" customHeight="1">
      <c r="A59" s="3231" t="s">
        <v>110</v>
      </c>
      <c r="B59" s="3231" t="s">
        <v>157</v>
      </c>
      <c r="C59" s="3231">
        <v>21000</v>
      </c>
      <c r="D59" s="3231">
        <v>21550</v>
      </c>
      <c r="E59" s="3231">
        <v>21150</v>
      </c>
      <c r="F59" s="3231">
        <v>5250</v>
      </c>
      <c r="G59" s="3231">
        <v>14630</v>
      </c>
      <c r="N59" s="3231" t="s">
        <v>3051</v>
      </c>
    </row>
    <row r="60" spans="1:17" ht="14.25" customHeight="1">
      <c r="A60" s="3231" t="s">
        <v>110</v>
      </c>
      <c r="B60" s="3231" t="s">
        <v>164</v>
      </c>
      <c r="C60" s="3231">
        <v>21640</v>
      </c>
      <c r="D60" s="3231">
        <v>21260</v>
      </c>
      <c r="E60" s="3231">
        <v>24040</v>
      </c>
      <c r="F60" s="3231">
        <v>4470</v>
      </c>
      <c r="G60" s="3231">
        <v>14430</v>
      </c>
      <c r="N60" s="3231" t="s">
        <v>3052</v>
      </c>
    </row>
    <row r="61" spans="1:17" ht="14.25" customHeight="1">
      <c r="A61" s="3231" t="s">
        <v>110</v>
      </c>
      <c r="B61" s="3231" t="s">
        <v>170</v>
      </c>
      <c r="C61" s="3231">
        <v>21330</v>
      </c>
      <c r="D61" s="3231">
        <v>18640</v>
      </c>
      <c r="E61" s="3231">
        <v>21190</v>
      </c>
      <c r="F61" s="3231">
        <v>4180</v>
      </c>
      <c r="G61" s="3231">
        <v>12650</v>
      </c>
      <c r="N61" s="3231" t="s">
        <v>3053</v>
      </c>
    </row>
    <row r="62" spans="1:17" ht="14.25" customHeight="1">
      <c r="A62" s="3231" t="s">
        <v>110</v>
      </c>
      <c r="B62" s="3231" t="s">
        <v>177</v>
      </c>
      <c r="C62" s="3231">
        <v>18710</v>
      </c>
      <c r="D62" s="3231">
        <v>19400</v>
      </c>
      <c r="E62" s="3231">
        <v>23750</v>
      </c>
      <c r="F62" s="3231">
        <v>4860</v>
      </c>
      <c r="G62" s="3231">
        <v>13170</v>
      </c>
      <c r="N62" s="3231" t="s">
        <v>3054</v>
      </c>
    </row>
    <row r="63" spans="1:17" ht="14.25" customHeight="1">
      <c r="A63" s="3231" t="s">
        <v>110</v>
      </c>
      <c r="B63" s="3231" t="s">
        <v>187</v>
      </c>
      <c r="C63" s="3231">
        <v>19480</v>
      </c>
      <c r="D63" s="3231">
        <v>16830</v>
      </c>
      <c r="E63" s="3231">
        <v>21590</v>
      </c>
      <c r="F63" s="3231">
        <v>4560</v>
      </c>
      <c r="G63" s="3231">
        <v>11420</v>
      </c>
      <c r="N63" s="3231" t="s">
        <v>3055</v>
      </c>
    </row>
    <row r="64" spans="1:17" ht="14.25" customHeight="1" thickBot="1">
      <c r="A64" s="3231" t="s">
        <v>110</v>
      </c>
      <c r="B64" s="3231" t="s">
        <v>196</v>
      </c>
      <c r="C64" s="3231">
        <v>16920</v>
      </c>
      <c r="D64" s="3231">
        <v>19190</v>
      </c>
      <c r="E64" s="3231">
        <v>22200</v>
      </c>
      <c r="F64" s="3231">
        <v>4390</v>
      </c>
      <c r="G64" s="3231">
        <v>13030</v>
      </c>
      <c r="N64" s="3238" t="s">
        <v>3056</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2927</v>
      </c>
      <c r="C78" s="3231">
        <v>19820</v>
      </c>
      <c r="D78" s="3231">
        <v>19780</v>
      </c>
      <c r="E78" s="3231">
        <v>18560</v>
      </c>
      <c r="F78" s="3231"/>
      <c r="G78" s="3231">
        <v>13430</v>
      </c>
    </row>
    <row r="79" spans="1:7" s="3220" customFormat="1" ht="14.25" customHeight="1">
      <c r="A79" s="3231" t="s">
        <v>110</v>
      </c>
      <c r="B79" s="3231" t="s">
        <v>2930</v>
      </c>
      <c r="C79" s="3231">
        <v>21660</v>
      </c>
      <c r="D79" s="3231">
        <v>18000</v>
      </c>
      <c r="E79" s="3231">
        <v>22570</v>
      </c>
      <c r="F79" s="3231"/>
      <c r="G79" s="3231">
        <v>12220</v>
      </c>
    </row>
    <row r="80" spans="1:7" s="3220" customFormat="1" ht="14.25" customHeight="1">
      <c r="A80" s="3231" t="s">
        <v>110</v>
      </c>
      <c r="B80" s="3231" t="s">
        <v>2934</v>
      </c>
      <c r="C80" s="3231">
        <v>19850</v>
      </c>
      <c r="D80" s="3231"/>
      <c r="E80" s="3231">
        <v>21700</v>
      </c>
      <c r="F80" s="3231"/>
      <c r="G80" s="3231"/>
    </row>
    <row r="81" spans="1:7" s="3220" customFormat="1" ht="14.25" customHeight="1">
      <c r="A81" s="3231" t="s">
        <v>110</v>
      </c>
      <c r="B81" s="3231" t="s">
        <v>2939</v>
      </c>
      <c r="C81" s="3231">
        <v>18080</v>
      </c>
      <c r="D81" s="3231"/>
      <c r="E81" s="3231">
        <v>20900</v>
      </c>
      <c r="F81" s="3231"/>
      <c r="G81" s="3231"/>
    </row>
    <row r="82" spans="1:7" s="3220" customFormat="1" ht="14.25" customHeight="1">
      <c r="A82" s="3231" t="s">
        <v>110</v>
      </c>
      <c r="B82" s="3231" t="s">
        <v>2946</v>
      </c>
      <c r="C82" s="3231"/>
      <c r="D82" s="3231"/>
      <c r="E82" s="3231">
        <v>20840</v>
      </c>
      <c r="F82" s="3231"/>
      <c r="G82" s="3231"/>
    </row>
    <row r="83" spans="1:7" s="3220" customFormat="1" ht="14.25" customHeight="1">
      <c r="A83" s="3231" t="s">
        <v>110</v>
      </c>
      <c r="B83" s="3231" t="s">
        <v>3057</v>
      </c>
      <c r="C83" s="3231"/>
      <c r="D83" s="3231"/>
      <c r="E83" s="3231"/>
      <c r="F83" s="3231">
        <v>4770</v>
      </c>
      <c r="G83" s="3231"/>
    </row>
    <row r="84" spans="1:7" s="3220" customFormat="1" ht="14.25" customHeight="1">
      <c r="A84" s="3231" t="s">
        <v>110</v>
      </c>
      <c r="B84" s="3231" t="s">
        <v>3058</v>
      </c>
      <c r="C84" s="3231"/>
      <c r="D84" s="3231"/>
      <c r="E84" s="3231"/>
      <c r="F84" s="3231">
        <v>4600</v>
      </c>
      <c r="G84" s="3231"/>
    </row>
    <row r="85" spans="1:7" s="3220" customFormat="1" ht="14.25" customHeight="1">
      <c r="A85" s="3231" t="s">
        <v>110</v>
      </c>
      <c r="B85" s="3231" t="s">
        <v>3059</v>
      </c>
      <c r="C85" s="3231"/>
      <c r="D85" s="3231"/>
      <c r="E85" s="3231"/>
      <c r="F85" s="3231">
        <v>4680</v>
      </c>
      <c r="G85" s="3231"/>
    </row>
    <row r="86" spans="1:7" s="3220" customFormat="1" ht="14.25" customHeight="1" thickBot="1">
      <c r="A86" s="3239" t="s">
        <v>110</v>
      </c>
      <c r="B86" s="3241" t="s">
        <v>3060</v>
      </c>
      <c r="C86" s="3242">
        <v>16610</v>
      </c>
      <c r="D86" s="3242">
        <v>16540</v>
      </c>
      <c r="E86" s="3242">
        <v>18850</v>
      </c>
      <c r="F86" s="3242"/>
      <c r="G86" s="3242">
        <v>11220</v>
      </c>
    </row>
    <row r="87" spans="1:7" s="3220" customFormat="1" ht="14.25" customHeight="1">
      <c r="A87" s="3236" t="s">
        <v>303</v>
      </c>
      <c r="B87" s="3227" t="s">
        <v>3061</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2940</v>
      </c>
      <c r="C113" s="3231">
        <v>15520</v>
      </c>
      <c r="D113" s="3231">
        <v>15450</v>
      </c>
      <c r="E113" s="3231"/>
      <c r="F113" s="3231"/>
      <c r="G113" s="3244">
        <v>10210</v>
      </c>
    </row>
    <row r="114" spans="1:7" s="3220" customFormat="1" ht="14.25" customHeight="1">
      <c r="A114" s="3231" t="s">
        <v>303</v>
      </c>
      <c r="B114" s="3231" t="s">
        <v>2947</v>
      </c>
      <c r="C114" s="3231">
        <v>13110</v>
      </c>
      <c r="D114" s="3231">
        <v>13050</v>
      </c>
      <c r="E114" s="3231"/>
      <c r="F114" s="3231"/>
      <c r="G114" s="3244">
        <v>8620</v>
      </c>
    </row>
    <row r="115" spans="1:7" s="3220" customFormat="1" ht="14.25" customHeight="1">
      <c r="A115" s="3231" t="s">
        <v>303</v>
      </c>
      <c r="B115" s="3231" t="s">
        <v>2953</v>
      </c>
      <c r="C115" s="3231">
        <v>12460</v>
      </c>
      <c r="D115" s="3231">
        <v>12390</v>
      </c>
      <c r="E115" s="3231"/>
      <c r="F115" s="3231"/>
      <c r="G115" s="3244">
        <v>8190</v>
      </c>
    </row>
    <row r="116" spans="1:7" s="3220" customFormat="1" ht="14.25" customHeight="1">
      <c r="A116" s="3231" t="s">
        <v>303</v>
      </c>
      <c r="B116" s="3231" t="s">
        <v>2960</v>
      </c>
      <c r="C116" s="3231">
        <v>13580</v>
      </c>
      <c r="D116" s="3231">
        <v>13520</v>
      </c>
      <c r="E116" s="3231"/>
      <c r="F116" s="3231"/>
      <c r="G116" s="3244">
        <v>8930</v>
      </c>
    </row>
    <row r="117" spans="1:7" s="3220" customFormat="1" ht="14.25" customHeight="1">
      <c r="A117" s="3231" t="s">
        <v>303</v>
      </c>
      <c r="B117" s="3231" t="s">
        <v>2967</v>
      </c>
      <c r="C117" s="3231">
        <v>17120</v>
      </c>
      <c r="D117" s="3231">
        <v>17040</v>
      </c>
      <c r="E117" s="3231"/>
      <c r="F117" s="3231"/>
      <c r="G117" s="3244">
        <v>11260</v>
      </c>
    </row>
    <row r="118" spans="1:7" s="3220" customFormat="1" ht="14.25" customHeight="1">
      <c r="A118" s="3231" t="s">
        <v>303</v>
      </c>
      <c r="B118" s="3231" t="s">
        <v>2972</v>
      </c>
      <c r="C118" s="3231">
        <v>14860</v>
      </c>
      <c r="D118" s="3231">
        <v>14790</v>
      </c>
      <c r="E118" s="3231"/>
      <c r="F118" s="3231"/>
      <c r="G118" s="3244">
        <v>9780</v>
      </c>
    </row>
    <row r="119" spans="1:7" s="3220" customFormat="1" ht="14.25" customHeight="1">
      <c r="A119" s="3231" t="s">
        <v>303</v>
      </c>
      <c r="B119" s="3231" t="s">
        <v>2976</v>
      </c>
      <c r="C119" s="3231">
        <v>16470</v>
      </c>
      <c r="D119" s="3231">
        <v>16400</v>
      </c>
      <c r="E119" s="3231"/>
      <c r="F119" s="3231"/>
      <c r="G119" s="3244">
        <v>10840</v>
      </c>
    </row>
    <row r="120" spans="1:7" s="3220" customFormat="1" ht="14.25" customHeight="1">
      <c r="A120" s="3231" t="s">
        <v>303</v>
      </c>
      <c r="B120" s="3231" t="s">
        <v>3062</v>
      </c>
      <c r="C120" s="3231"/>
      <c r="D120" s="3231"/>
      <c r="E120" s="3231"/>
      <c r="F120" s="3231">
        <v>4160</v>
      </c>
      <c r="G120" s="3244"/>
    </row>
    <row r="121" spans="1:7" s="3220" customFormat="1" ht="14.25" customHeight="1">
      <c r="A121" s="3231" t="s">
        <v>303</v>
      </c>
      <c r="B121" s="3231" t="s">
        <v>3063</v>
      </c>
      <c r="C121" s="3231"/>
      <c r="D121" s="3231"/>
      <c r="E121" s="3231"/>
      <c r="F121" s="3231">
        <v>3880</v>
      </c>
      <c r="G121" s="3244"/>
    </row>
    <row r="122" spans="1:7" s="3220" customFormat="1" ht="14.25" customHeight="1">
      <c r="A122" s="3231" t="s">
        <v>303</v>
      </c>
      <c r="B122" s="3231" t="s">
        <v>3064</v>
      </c>
      <c r="C122" s="3231">
        <v>13750</v>
      </c>
      <c r="D122" s="3231">
        <v>13680</v>
      </c>
      <c r="E122" s="3231">
        <v>16460</v>
      </c>
      <c r="F122" s="3231">
        <v>2880</v>
      </c>
      <c r="G122" s="3244">
        <v>9040</v>
      </c>
    </row>
    <row r="123" spans="1:7" s="3220" customFormat="1" ht="14.25" customHeight="1">
      <c r="A123" s="3231" t="s">
        <v>303</v>
      </c>
      <c r="B123" s="3231" t="s">
        <v>2995</v>
      </c>
      <c r="C123" s="3231">
        <v>13590</v>
      </c>
      <c r="D123" s="3231">
        <v>13520</v>
      </c>
      <c r="E123" s="3231">
        <v>16290</v>
      </c>
      <c r="F123" s="3231">
        <v>2790</v>
      </c>
      <c r="G123" s="3244">
        <v>8930</v>
      </c>
    </row>
    <row r="124" spans="1:7" s="3220" customFormat="1" ht="14.25" customHeight="1">
      <c r="A124" s="3231" t="s">
        <v>303</v>
      </c>
      <c r="B124" s="3231" t="s">
        <v>3000</v>
      </c>
      <c r="C124" s="3231">
        <v>13400</v>
      </c>
      <c r="D124" s="3231">
        <v>13320</v>
      </c>
      <c r="E124" s="3231">
        <v>16100</v>
      </c>
      <c r="F124" s="3231">
        <v>2320</v>
      </c>
      <c r="G124" s="3244">
        <v>8800</v>
      </c>
    </row>
    <row r="125" spans="1:7" s="3220" customFormat="1" ht="14.25" customHeight="1">
      <c r="A125" s="3231" t="s">
        <v>303</v>
      </c>
      <c r="B125" s="3231" t="s">
        <v>3005</v>
      </c>
      <c r="C125" s="3231">
        <v>12860</v>
      </c>
      <c r="D125" s="3231">
        <v>12790</v>
      </c>
      <c r="E125" s="3231">
        <v>15370</v>
      </c>
      <c r="F125" s="3231">
        <v>2280</v>
      </c>
      <c r="G125" s="3244">
        <v>8450</v>
      </c>
    </row>
    <row r="126" spans="1:7" s="3220" customFormat="1" ht="14.25" customHeight="1" thickBot="1">
      <c r="A126" s="3245" t="s">
        <v>303</v>
      </c>
      <c r="B126" s="3238" t="s">
        <v>3010</v>
      </c>
      <c r="C126" s="3238">
        <v>12960</v>
      </c>
      <c r="D126" s="3238">
        <v>12890</v>
      </c>
      <c r="E126" s="3238">
        <v>15530</v>
      </c>
      <c r="F126" s="3238">
        <v>2910</v>
      </c>
      <c r="G126" s="3246">
        <v>8520</v>
      </c>
    </row>
    <row r="127" spans="1:7" s="3220" customFormat="1" ht="14.25" customHeight="1">
      <c r="A127" s="3236" t="s">
        <v>29</v>
      </c>
      <c r="B127" s="3227" t="s">
        <v>3065</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3066</v>
      </c>
      <c r="C148" s="3231">
        <v>10370</v>
      </c>
      <c r="D148" s="3231">
        <v>10310</v>
      </c>
      <c r="E148" s="3231">
        <v>12970</v>
      </c>
      <c r="F148" s="3231"/>
      <c r="G148" s="3231">
        <v>6630</v>
      </c>
    </row>
    <row r="149" spans="1:7" s="3220" customFormat="1" ht="14.25" customHeight="1">
      <c r="A149" s="3231" t="s">
        <v>29</v>
      </c>
      <c r="B149" s="3231" t="s">
        <v>3067</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2941</v>
      </c>
      <c r="C153" s="3231">
        <v>10880</v>
      </c>
      <c r="D153" s="3231">
        <v>10820</v>
      </c>
      <c r="E153" s="3231">
        <v>13660</v>
      </c>
      <c r="F153" s="3231">
        <v>2260</v>
      </c>
      <c r="G153" s="3231">
        <v>6970</v>
      </c>
    </row>
    <row r="154" spans="1:7" s="3220" customFormat="1" ht="14.25" customHeight="1">
      <c r="A154" s="3231" t="s">
        <v>29</v>
      </c>
      <c r="B154" s="3231" t="s">
        <v>3068</v>
      </c>
      <c r="C154" s="3231">
        <v>11220</v>
      </c>
      <c r="D154" s="3231">
        <v>11160</v>
      </c>
      <c r="E154" s="3231">
        <v>14130</v>
      </c>
      <c r="F154" s="3231">
        <v>2230</v>
      </c>
      <c r="G154" s="3231">
        <v>7180</v>
      </c>
    </row>
    <row r="155" spans="1:7" s="3220" customFormat="1" ht="14.25" customHeight="1">
      <c r="A155" s="3231" t="s">
        <v>29</v>
      </c>
      <c r="B155" s="3231" t="s">
        <v>2954</v>
      </c>
      <c r="C155" s="3231">
        <v>10430</v>
      </c>
      <c r="D155" s="3231">
        <v>10380</v>
      </c>
      <c r="E155" s="3231">
        <v>13140</v>
      </c>
      <c r="F155" s="3231">
        <v>2080</v>
      </c>
      <c r="G155" s="3231">
        <v>6650</v>
      </c>
    </row>
    <row r="156" spans="1:7" s="3220" customFormat="1" ht="14.25" customHeight="1">
      <c r="A156" s="3231" t="s">
        <v>29</v>
      </c>
      <c r="B156" s="3231" t="s">
        <v>3069</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3070</v>
      </c>
      <c r="C160" s="3231">
        <v>11180</v>
      </c>
      <c r="D160" s="3231">
        <v>11140</v>
      </c>
      <c r="E160" s="3231">
        <v>14050</v>
      </c>
      <c r="F160" s="3231">
        <v>2270</v>
      </c>
      <c r="G160" s="3231">
        <v>7170</v>
      </c>
    </row>
    <row r="161" spans="1:7" s="3220" customFormat="1" ht="14.25" customHeight="1">
      <c r="A161" s="3231" t="s">
        <v>29</v>
      </c>
      <c r="B161" s="3231" t="s">
        <v>2986</v>
      </c>
      <c r="C161" s="3231">
        <v>11160</v>
      </c>
      <c r="D161" s="3231">
        <v>11120</v>
      </c>
      <c r="E161" s="3231">
        <v>14020</v>
      </c>
      <c r="F161" s="3231">
        <v>2150</v>
      </c>
      <c r="G161" s="3231">
        <v>7160</v>
      </c>
    </row>
    <row r="162" spans="1:7" s="3220" customFormat="1" ht="14.25" customHeight="1">
      <c r="A162" s="3231" t="s">
        <v>29</v>
      </c>
      <c r="B162" s="3231" t="s">
        <v>2991</v>
      </c>
      <c r="C162" s="3231">
        <v>9620</v>
      </c>
      <c r="D162" s="3231">
        <v>9570</v>
      </c>
      <c r="E162" s="3231">
        <v>12320</v>
      </c>
      <c r="F162" s="3231">
        <v>2010</v>
      </c>
      <c r="G162" s="3231">
        <v>6160</v>
      </c>
    </row>
    <row r="163" spans="1:7" s="3220" customFormat="1" ht="14.25" customHeight="1">
      <c r="A163" s="3231" t="s">
        <v>29</v>
      </c>
      <c r="B163" s="3231" t="s">
        <v>2996</v>
      </c>
      <c r="C163" s="3231">
        <v>9320</v>
      </c>
      <c r="D163" s="3231">
        <v>9270</v>
      </c>
      <c r="E163" s="3231">
        <v>11790</v>
      </c>
      <c r="F163" s="3231">
        <v>1920</v>
      </c>
      <c r="G163" s="3231">
        <v>5960</v>
      </c>
    </row>
    <row r="164" spans="1:7" s="3220" customFormat="1" ht="14.25" customHeight="1">
      <c r="A164" s="3231" t="s">
        <v>29</v>
      </c>
      <c r="B164" s="3231" t="s">
        <v>3001</v>
      </c>
      <c r="C164" s="3231"/>
      <c r="D164" s="3231"/>
      <c r="E164" s="3231"/>
      <c r="F164" s="3231">
        <v>1980</v>
      </c>
      <c r="G164" s="3231"/>
    </row>
    <row r="165" spans="1:7" s="3220" customFormat="1" ht="14.25" customHeight="1">
      <c r="A165" s="3231" t="s">
        <v>29</v>
      </c>
      <c r="B165" s="3231" t="s">
        <v>3071</v>
      </c>
      <c r="C165" s="3231">
        <v>11060</v>
      </c>
      <c r="D165" s="3231">
        <v>11030</v>
      </c>
      <c r="E165" s="3231">
        <v>13850</v>
      </c>
      <c r="F165" s="3231">
        <v>2170</v>
      </c>
      <c r="G165" s="3231">
        <v>7090</v>
      </c>
    </row>
    <row r="166" spans="1:7" s="3220" customFormat="1" ht="14.25" customHeight="1">
      <c r="A166" s="3231" t="s">
        <v>29</v>
      </c>
      <c r="B166" s="3231" t="s">
        <v>3011</v>
      </c>
      <c r="C166" s="3231">
        <v>11050</v>
      </c>
      <c r="D166" s="3231">
        <v>11010</v>
      </c>
      <c r="E166" s="3231">
        <v>13920</v>
      </c>
      <c r="F166" s="3231">
        <v>2140</v>
      </c>
      <c r="G166" s="3231">
        <v>7080</v>
      </c>
    </row>
    <row r="167" spans="1:7" s="3220" customFormat="1" ht="14.25" customHeight="1">
      <c r="A167" s="3231" t="s">
        <v>29</v>
      </c>
      <c r="B167" s="3231" t="s">
        <v>3015</v>
      </c>
      <c r="C167" s="3231">
        <v>10930</v>
      </c>
      <c r="D167" s="3231">
        <v>10890</v>
      </c>
      <c r="E167" s="3231">
        <v>13790</v>
      </c>
      <c r="F167" s="3231">
        <v>2010</v>
      </c>
      <c r="G167" s="3231">
        <v>7000</v>
      </c>
    </row>
    <row r="168" spans="1:7" s="3220" customFormat="1" ht="14.25" customHeight="1">
      <c r="A168" s="3231" t="s">
        <v>29</v>
      </c>
      <c r="B168" s="3231" t="s">
        <v>3020</v>
      </c>
      <c r="C168" s="3231">
        <v>9420</v>
      </c>
      <c r="D168" s="3231">
        <v>9380</v>
      </c>
      <c r="E168" s="3231">
        <v>11970</v>
      </c>
      <c r="F168" s="3231"/>
      <c r="G168" s="3231">
        <v>6040</v>
      </c>
    </row>
    <row r="169" spans="1:7" s="3220" customFormat="1" ht="14.25" customHeight="1">
      <c r="A169" s="3231" t="s">
        <v>29</v>
      </c>
      <c r="B169" s="3231" t="s">
        <v>3072</v>
      </c>
      <c r="C169" s="3231"/>
      <c r="D169" s="3231"/>
      <c r="E169" s="3231"/>
      <c r="F169" s="3231">
        <v>2880</v>
      </c>
      <c r="G169" s="3231"/>
    </row>
    <row r="170" spans="1:7" s="3220" customFormat="1" ht="14.25" customHeight="1">
      <c r="A170" s="3231" t="s">
        <v>29</v>
      </c>
      <c r="B170" s="3231" t="s">
        <v>3028</v>
      </c>
      <c r="C170" s="3231"/>
      <c r="D170" s="3231"/>
      <c r="E170" s="3231"/>
      <c r="F170" s="3231">
        <v>2880</v>
      </c>
      <c r="G170" s="3231"/>
    </row>
    <row r="171" spans="1:7" s="3220" customFormat="1" ht="14.25" customHeight="1">
      <c r="A171" s="3231" t="s">
        <v>29</v>
      </c>
      <c r="B171" s="3231" t="s">
        <v>3031</v>
      </c>
      <c r="C171" s="3231"/>
      <c r="D171" s="3231"/>
      <c r="E171" s="3231"/>
      <c r="F171" s="3231">
        <v>2880</v>
      </c>
      <c r="G171" s="3231"/>
    </row>
    <row r="172" spans="1:7" s="3220" customFormat="1" ht="14.25" customHeight="1">
      <c r="A172" s="3231" t="s">
        <v>29</v>
      </c>
      <c r="B172" s="3231" t="s">
        <v>3033</v>
      </c>
      <c r="C172" s="3231"/>
      <c r="D172" s="3231"/>
      <c r="E172" s="3231"/>
      <c r="F172" s="3231">
        <v>2880</v>
      </c>
      <c r="G172" s="3231"/>
    </row>
    <row r="173" spans="1:7" s="3220" customFormat="1" ht="14.25" customHeight="1">
      <c r="A173" s="3231" t="s">
        <v>29</v>
      </c>
      <c r="B173" s="3231" t="s">
        <v>3035</v>
      </c>
      <c r="C173" s="3231"/>
      <c r="D173" s="3231"/>
      <c r="E173" s="3231"/>
      <c r="F173" s="3231">
        <v>2150</v>
      </c>
      <c r="G173" s="3231"/>
    </row>
    <row r="174" spans="1:7" s="3220" customFormat="1" ht="14.25" customHeight="1">
      <c r="A174" s="3231" t="s">
        <v>29</v>
      </c>
      <c r="B174" s="3231" t="s">
        <v>3037</v>
      </c>
      <c r="C174" s="3231"/>
      <c r="D174" s="3231"/>
      <c r="E174" s="3231"/>
      <c r="F174" s="3231">
        <v>2030</v>
      </c>
      <c r="G174" s="3231"/>
    </row>
    <row r="175" spans="1:7" s="3220" customFormat="1" ht="14.25" customHeight="1">
      <c r="A175" s="3231" t="s">
        <v>29</v>
      </c>
      <c r="B175" s="3231" t="s">
        <v>3039</v>
      </c>
      <c r="C175" s="3231"/>
      <c r="D175" s="3231"/>
      <c r="E175" s="3231"/>
      <c r="F175" s="3231">
        <v>2780</v>
      </c>
      <c r="G175" s="3231"/>
    </row>
    <row r="176" spans="1:7" s="3220" customFormat="1" ht="14.25" customHeight="1">
      <c r="A176" s="3231" t="s">
        <v>29</v>
      </c>
      <c r="B176" s="3231" t="s">
        <v>3041</v>
      </c>
      <c r="C176" s="3231"/>
      <c r="D176" s="3231"/>
      <c r="E176" s="3231"/>
      <c r="F176" s="3231">
        <v>2780</v>
      </c>
      <c r="G176" s="3231"/>
    </row>
    <row r="177" spans="1:7" s="3220" customFormat="1" ht="14.25" customHeight="1">
      <c r="A177" s="3231" t="s">
        <v>29</v>
      </c>
      <c r="B177" s="3231" t="s">
        <v>3073</v>
      </c>
      <c r="C177" s="3231"/>
      <c r="D177" s="3231"/>
      <c r="E177" s="3231"/>
      <c r="F177" s="3231">
        <v>2780</v>
      </c>
      <c r="G177" s="3231"/>
    </row>
    <row r="178" spans="1:7" s="3220" customFormat="1" ht="14.25" customHeight="1">
      <c r="A178" s="3231" t="s">
        <v>29</v>
      </c>
      <c r="B178" s="3231" t="s">
        <v>3074</v>
      </c>
      <c r="C178" s="3231"/>
      <c r="D178" s="3231"/>
      <c r="E178" s="3231"/>
      <c r="F178" s="3231">
        <v>2060</v>
      </c>
      <c r="G178" s="3231"/>
    </row>
    <row r="179" spans="1:7" s="3220" customFormat="1" ht="14.25" customHeight="1">
      <c r="A179" s="3231" t="s">
        <v>29</v>
      </c>
      <c r="B179" s="3231" t="s">
        <v>3075</v>
      </c>
      <c r="C179" s="3231"/>
      <c r="D179" s="3231"/>
      <c r="E179" s="3231"/>
      <c r="F179" s="3231">
        <v>2120</v>
      </c>
      <c r="G179" s="3231"/>
    </row>
    <row r="180" spans="1:7" s="3220" customFormat="1" ht="14.25" customHeight="1">
      <c r="A180" s="3231" t="s">
        <v>29</v>
      </c>
      <c r="B180" s="3231" t="s">
        <v>3047</v>
      </c>
      <c r="C180" s="3231"/>
      <c r="D180" s="3231"/>
      <c r="E180" s="3231"/>
      <c r="F180" s="3231">
        <v>2340</v>
      </c>
      <c r="G180" s="3231"/>
    </row>
    <row r="181" spans="1:7" s="3220" customFormat="1" ht="14.25" customHeight="1">
      <c r="A181" s="3231" t="s">
        <v>29</v>
      </c>
      <c r="B181" s="3231" t="s">
        <v>3048</v>
      </c>
      <c r="C181" s="3231"/>
      <c r="D181" s="3231"/>
      <c r="E181" s="3231"/>
      <c r="F181" s="3231">
        <v>2340</v>
      </c>
      <c r="G181" s="3231"/>
    </row>
    <row r="182" spans="1:7" s="3220" customFormat="1" ht="14.25" customHeight="1">
      <c r="A182" s="3231" t="s">
        <v>29</v>
      </c>
      <c r="B182" s="3231" t="s">
        <v>3049</v>
      </c>
      <c r="C182" s="3231"/>
      <c r="D182" s="3231"/>
      <c r="E182" s="3231"/>
      <c r="F182" s="3231">
        <v>2340</v>
      </c>
      <c r="G182" s="3231"/>
    </row>
    <row r="183" spans="1:7" s="3220" customFormat="1" ht="14.25" customHeight="1">
      <c r="A183" s="3231" t="s">
        <v>29</v>
      </c>
      <c r="B183" s="3231" t="s">
        <v>3050</v>
      </c>
      <c r="C183" s="3231"/>
      <c r="D183" s="3231"/>
      <c r="E183" s="3231"/>
      <c r="F183" s="3231">
        <v>2340</v>
      </c>
      <c r="G183" s="3231"/>
    </row>
    <row r="184" spans="1:7" s="3220" customFormat="1" ht="14.25" customHeight="1">
      <c r="A184" s="3231" t="s">
        <v>29</v>
      </c>
      <c r="B184" s="3231" t="s">
        <v>3051</v>
      </c>
      <c r="C184" s="3231"/>
      <c r="D184" s="3231"/>
      <c r="E184" s="3231"/>
      <c r="F184" s="3231">
        <v>2340</v>
      </c>
      <c r="G184" s="3231"/>
    </row>
    <row r="185" spans="1:7" s="3220" customFormat="1" ht="14.25" customHeight="1">
      <c r="A185" s="3231" t="s">
        <v>29</v>
      </c>
      <c r="B185" s="3231" t="s">
        <v>3052</v>
      </c>
      <c r="C185" s="3231"/>
      <c r="D185" s="3231"/>
      <c r="E185" s="3231"/>
      <c r="F185" s="3231">
        <v>2530</v>
      </c>
      <c r="G185" s="3231"/>
    </row>
    <row r="186" spans="1:7" s="3220" customFormat="1" ht="14.25" customHeight="1">
      <c r="A186" s="3231" t="s">
        <v>29</v>
      </c>
      <c r="B186" s="3231" t="s">
        <v>3053</v>
      </c>
      <c r="C186" s="3231"/>
      <c r="D186" s="3231"/>
      <c r="E186" s="3231"/>
      <c r="F186" s="3231">
        <v>2550</v>
      </c>
      <c r="G186" s="3231"/>
    </row>
    <row r="187" spans="1:7" s="3220" customFormat="1" ht="14.25" customHeight="1">
      <c r="A187" s="3231" t="s">
        <v>29</v>
      </c>
      <c r="B187" s="3231" t="s">
        <v>3054</v>
      </c>
      <c r="C187" s="3231"/>
      <c r="D187" s="3231"/>
      <c r="E187" s="3231"/>
      <c r="F187" s="3231">
        <v>2070</v>
      </c>
      <c r="G187" s="3231"/>
    </row>
    <row r="188" spans="1:7" s="3220" customFormat="1" ht="14.25" customHeight="1">
      <c r="A188" s="3231" t="s">
        <v>29</v>
      </c>
      <c r="B188" s="3231" t="s">
        <v>3055</v>
      </c>
      <c r="C188" s="3231"/>
      <c r="D188" s="3231"/>
      <c r="E188" s="3231"/>
      <c r="F188" s="3231">
        <v>2340</v>
      </c>
      <c r="G188" s="3231"/>
    </row>
    <row r="189" spans="1:7" s="3220" customFormat="1" ht="14.25" customHeight="1" thickBot="1">
      <c r="A189" s="3239" t="s">
        <v>29</v>
      </c>
      <c r="B189" s="3242" t="s">
        <v>3056</v>
      </c>
      <c r="C189" s="3242"/>
      <c r="D189" s="3242"/>
      <c r="E189" s="3242"/>
      <c r="F189" s="3242">
        <v>2050</v>
      </c>
      <c r="G189" s="3242"/>
    </row>
    <row r="190" spans="1:7" s="3220" customFormat="1" ht="14.25" customHeight="1">
      <c r="A190" s="3236" t="s">
        <v>304</v>
      </c>
      <c r="B190" s="3227" t="s">
        <v>3076</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3077</v>
      </c>
      <c r="C199" s="3231">
        <v>8690</v>
      </c>
      <c r="D199" s="3231">
        <v>8630</v>
      </c>
      <c r="E199" s="3231">
        <v>11350</v>
      </c>
      <c r="F199" s="3231">
        <v>1600</v>
      </c>
      <c r="G199" s="3244">
        <v>5450</v>
      </c>
    </row>
    <row r="200" spans="1:7" s="3220" customFormat="1" ht="14.25" customHeight="1">
      <c r="A200" s="3231" t="s">
        <v>304</v>
      </c>
      <c r="B200" s="3231" t="s">
        <v>2888</v>
      </c>
      <c r="C200" s="3231"/>
      <c r="D200" s="3231"/>
      <c r="E200" s="3231"/>
      <c r="F200" s="3231">
        <v>1510</v>
      </c>
      <c r="G200" s="3244"/>
    </row>
    <row r="201" spans="1:7" s="3220" customFormat="1" ht="14.25" customHeight="1">
      <c r="A201" s="3231" t="s">
        <v>304</v>
      </c>
      <c r="B201" s="3231" t="s">
        <v>3078</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3079</v>
      </c>
      <c r="C203" s="3231">
        <v>8130</v>
      </c>
      <c r="D203" s="3231">
        <v>8070</v>
      </c>
      <c r="E203" s="3231">
        <v>10820</v>
      </c>
      <c r="F203" s="3231">
        <v>1690</v>
      </c>
      <c r="G203" s="3244">
        <v>5100</v>
      </c>
    </row>
    <row r="204" spans="1:7" s="3220" customFormat="1" ht="14.25" customHeight="1">
      <c r="A204" s="3231" t="s">
        <v>304</v>
      </c>
      <c r="B204" s="3231" t="s">
        <v>2899</v>
      </c>
      <c r="C204" s="3231">
        <v>8350</v>
      </c>
      <c r="D204" s="3231">
        <v>8290</v>
      </c>
      <c r="E204" s="3231">
        <v>11080</v>
      </c>
      <c r="F204" s="3231">
        <v>1450</v>
      </c>
      <c r="G204" s="3244">
        <v>5240</v>
      </c>
    </row>
    <row r="205" spans="1:7" s="3220" customFormat="1" ht="14.25" customHeight="1">
      <c r="A205" s="3231" t="s">
        <v>304</v>
      </c>
      <c r="B205" s="3231" t="s">
        <v>2901</v>
      </c>
      <c r="C205" s="3231">
        <v>7190</v>
      </c>
      <c r="D205" s="3231">
        <v>7130</v>
      </c>
      <c r="E205" s="3231">
        <v>9490</v>
      </c>
      <c r="F205" s="3231">
        <v>1470</v>
      </c>
      <c r="G205" s="3244">
        <v>4510</v>
      </c>
    </row>
    <row r="206" spans="1:7" s="3220" customFormat="1" ht="14.25" customHeight="1">
      <c r="A206" s="3231" t="s">
        <v>304</v>
      </c>
      <c r="B206" s="3231" t="s">
        <v>2904</v>
      </c>
      <c r="C206" s="3231">
        <v>7000</v>
      </c>
      <c r="D206" s="3231">
        <v>6950</v>
      </c>
      <c r="E206" s="3231">
        <v>9170</v>
      </c>
      <c r="F206" s="3231">
        <v>1400</v>
      </c>
      <c r="G206" s="3244">
        <v>4380</v>
      </c>
    </row>
    <row r="207" spans="1:7" s="3220" customFormat="1" ht="14.25" customHeight="1">
      <c r="A207" s="3231" t="s">
        <v>304</v>
      </c>
      <c r="B207" s="3231" t="s">
        <v>2906</v>
      </c>
      <c r="C207" s="3231">
        <v>6950</v>
      </c>
      <c r="D207" s="3231">
        <v>6900</v>
      </c>
      <c r="E207" s="3231">
        <v>9110</v>
      </c>
      <c r="F207" s="3231">
        <v>1790</v>
      </c>
      <c r="G207" s="3244">
        <v>4360</v>
      </c>
    </row>
    <row r="208" spans="1:7" s="3220" customFormat="1" ht="14.25" customHeight="1">
      <c r="A208" s="3231" t="s">
        <v>304</v>
      </c>
      <c r="B208" s="3231" t="s">
        <v>3080</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2916</v>
      </c>
      <c r="C210" s="3231">
        <v>8710</v>
      </c>
      <c r="D210" s="3231">
        <v>8660</v>
      </c>
      <c r="E210" s="3231">
        <v>11440</v>
      </c>
      <c r="F210" s="3231">
        <v>1740</v>
      </c>
      <c r="G210" s="3244">
        <v>5470</v>
      </c>
    </row>
    <row r="211" spans="1:7" s="3220" customFormat="1" ht="14.25" customHeight="1">
      <c r="A211" s="3231" t="s">
        <v>304</v>
      </c>
      <c r="B211" s="3231" t="s">
        <v>3081</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3082</v>
      </c>
      <c r="C214" s="3231">
        <v>8090</v>
      </c>
      <c r="D214" s="3231">
        <v>8030</v>
      </c>
      <c r="E214" s="3231">
        <v>10780</v>
      </c>
      <c r="F214" s="3231">
        <v>1570</v>
      </c>
      <c r="G214" s="3244">
        <v>5070</v>
      </c>
    </row>
    <row r="215" spans="1:7" s="3220" customFormat="1" ht="14.25" customHeight="1">
      <c r="A215" s="3231" t="s">
        <v>304</v>
      </c>
      <c r="B215" s="3231" t="s">
        <v>3083</v>
      </c>
      <c r="C215" s="3231">
        <v>7950</v>
      </c>
      <c r="D215" s="3231">
        <v>7900</v>
      </c>
      <c r="E215" s="3231">
        <v>10560</v>
      </c>
      <c r="F215" s="3231">
        <v>1630</v>
      </c>
      <c r="G215" s="3244">
        <v>4990</v>
      </c>
    </row>
    <row r="216" spans="1:7" s="3220" customFormat="1" ht="14.25" customHeight="1">
      <c r="A216" s="3231" t="s">
        <v>304</v>
      </c>
      <c r="B216" s="3231" t="s">
        <v>3084</v>
      </c>
      <c r="C216" s="3231">
        <v>8490</v>
      </c>
      <c r="D216" s="3231">
        <v>8440</v>
      </c>
      <c r="E216" s="3231">
        <v>11260</v>
      </c>
      <c r="F216" s="3231">
        <v>1690</v>
      </c>
      <c r="G216" s="3244">
        <v>5330</v>
      </c>
    </row>
    <row r="217" spans="1:7" s="3220" customFormat="1" ht="14.25" customHeight="1">
      <c r="A217" s="3231" t="s">
        <v>304</v>
      </c>
      <c r="B217" s="3231" t="s">
        <v>2949</v>
      </c>
      <c r="C217" s="3231">
        <v>8200</v>
      </c>
      <c r="D217" s="3231">
        <v>8150</v>
      </c>
      <c r="E217" s="3231">
        <v>10910</v>
      </c>
      <c r="F217" s="3231">
        <v>1670</v>
      </c>
      <c r="G217" s="3244">
        <v>5150</v>
      </c>
    </row>
    <row r="218" spans="1:7" s="3220" customFormat="1" ht="14.25" customHeight="1">
      <c r="A218" s="3231" t="s">
        <v>304</v>
      </c>
      <c r="B218" s="3231" t="s">
        <v>3085</v>
      </c>
      <c r="C218" s="3231"/>
      <c r="D218" s="3231"/>
      <c r="E218" s="3231"/>
      <c r="F218" s="3231">
        <v>2040</v>
      </c>
      <c r="G218" s="3244"/>
    </row>
    <row r="219" spans="1:7" s="3220" customFormat="1" ht="14.25" customHeight="1">
      <c r="A219" s="3231" t="s">
        <v>304</v>
      </c>
      <c r="B219" s="3231" t="s">
        <v>3086</v>
      </c>
      <c r="C219" s="3231"/>
      <c r="D219" s="3231"/>
      <c r="E219" s="3231"/>
      <c r="F219" s="3231">
        <v>2040</v>
      </c>
      <c r="G219" s="3244"/>
    </row>
    <row r="220" spans="1:7" s="3220" customFormat="1" ht="14.25" customHeight="1">
      <c r="A220" s="3231" t="s">
        <v>304</v>
      </c>
      <c r="B220" s="3231" t="s">
        <v>3087</v>
      </c>
      <c r="C220" s="3231"/>
      <c r="D220" s="3231"/>
      <c r="E220" s="3231"/>
      <c r="F220" s="3231">
        <v>2040</v>
      </c>
      <c r="G220" s="3244"/>
    </row>
    <row r="221" spans="1:7" s="3220" customFormat="1" ht="14.25" customHeight="1">
      <c r="A221" s="3231" t="s">
        <v>304</v>
      </c>
      <c r="B221" s="3231" t="s">
        <v>3088</v>
      </c>
      <c r="C221" s="3231"/>
      <c r="D221" s="3231"/>
      <c r="E221" s="3231"/>
      <c r="F221" s="3231">
        <v>2040</v>
      </c>
      <c r="G221" s="3244"/>
    </row>
    <row r="222" spans="1:7" s="3220" customFormat="1" ht="14.25" customHeight="1">
      <c r="A222" s="3231" t="s">
        <v>304</v>
      </c>
      <c r="B222" s="3231" t="s">
        <v>3089</v>
      </c>
      <c r="C222" s="3231"/>
      <c r="D222" s="3231"/>
      <c r="E222" s="3231"/>
      <c r="F222" s="3231">
        <v>2040</v>
      </c>
      <c r="G222" s="3244"/>
    </row>
    <row r="223" spans="1:7" s="3220" customFormat="1" ht="14.25" customHeight="1">
      <c r="A223" s="3231" t="s">
        <v>304</v>
      </c>
      <c r="B223" s="3231" t="s">
        <v>3090</v>
      </c>
      <c r="C223" s="3231"/>
      <c r="D223" s="3231"/>
      <c r="E223" s="3231"/>
      <c r="F223" s="3231">
        <v>1930</v>
      </c>
      <c r="G223" s="3244"/>
    </row>
    <row r="224" spans="1:7" s="3220" customFormat="1" ht="14.25" customHeight="1">
      <c r="A224" s="3231" t="s">
        <v>304</v>
      </c>
      <c r="B224" s="3231" t="s">
        <v>3091</v>
      </c>
      <c r="C224" s="3231"/>
      <c r="D224" s="3231"/>
      <c r="E224" s="3231"/>
      <c r="F224" s="3231">
        <v>1930</v>
      </c>
      <c r="G224" s="3244"/>
    </row>
    <row r="225" spans="1:7" s="3220" customFormat="1" ht="14.25" customHeight="1">
      <c r="A225" s="3231" t="s">
        <v>304</v>
      </c>
      <c r="B225" s="3231" t="s">
        <v>3092</v>
      </c>
      <c r="C225" s="3231"/>
      <c r="D225" s="3231"/>
      <c r="E225" s="3231"/>
      <c r="F225" s="3231">
        <v>1930</v>
      </c>
      <c r="G225" s="3244"/>
    </row>
    <row r="226" spans="1:7" s="3220" customFormat="1" ht="14.25" customHeight="1">
      <c r="A226" s="3231" t="s">
        <v>304</v>
      </c>
      <c r="B226" s="3231" t="s">
        <v>3093</v>
      </c>
      <c r="C226" s="3231"/>
      <c r="D226" s="3231"/>
      <c r="E226" s="3231"/>
      <c r="F226" s="3231">
        <v>1700</v>
      </c>
      <c r="G226" s="3244"/>
    </row>
    <row r="227" spans="1:7" s="3220" customFormat="1" ht="14.25" customHeight="1">
      <c r="A227" s="3231" t="s">
        <v>304</v>
      </c>
      <c r="B227" s="3231" t="s">
        <v>3094</v>
      </c>
      <c r="C227" s="3231"/>
      <c r="D227" s="3231"/>
      <c r="E227" s="3231"/>
      <c r="F227" s="3231">
        <v>1520</v>
      </c>
      <c r="G227" s="3244"/>
    </row>
    <row r="228" spans="1:7" s="3220" customFormat="1" ht="14.25" customHeight="1">
      <c r="A228" s="3231" t="s">
        <v>304</v>
      </c>
      <c r="B228" s="3231" t="s">
        <v>3095</v>
      </c>
      <c r="C228" s="3231"/>
      <c r="D228" s="3231"/>
      <c r="E228" s="3231"/>
      <c r="F228" s="3231">
        <v>1520</v>
      </c>
      <c r="G228" s="3244"/>
    </row>
    <row r="229" spans="1:7" s="3220" customFormat="1" ht="14.25" customHeight="1">
      <c r="A229" s="3231" t="s">
        <v>304</v>
      </c>
      <c r="B229" s="3231" t="s">
        <v>3012</v>
      </c>
      <c r="C229" s="3231"/>
      <c r="D229" s="3231"/>
      <c r="E229" s="3231"/>
      <c r="F229" s="3231">
        <v>1520</v>
      </c>
      <c r="G229" s="3244"/>
    </row>
    <row r="230" spans="1:7" s="3220" customFormat="1" ht="14.25" customHeight="1">
      <c r="A230" s="3231" t="s">
        <v>304</v>
      </c>
      <c r="B230" s="3231" t="s">
        <v>3096</v>
      </c>
      <c r="C230" s="3231"/>
      <c r="D230" s="3231"/>
      <c r="E230" s="3231"/>
      <c r="F230" s="3231">
        <v>1820</v>
      </c>
      <c r="G230" s="3244"/>
    </row>
    <row r="231" spans="1:7" s="3220" customFormat="1" ht="14.25" customHeight="1">
      <c r="A231" s="3231" t="s">
        <v>304</v>
      </c>
      <c r="B231" s="3231" t="s">
        <v>3097</v>
      </c>
      <c r="C231" s="3231"/>
      <c r="D231" s="3231"/>
      <c r="E231" s="3231"/>
      <c r="F231" s="3231">
        <v>1760</v>
      </c>
      <c r="G231" s="3244"/>
    </row>
    <row r="232" spans="1:7" s="3220" customFormat="1" ht="14.25" customHeight="1">
      <c r="A232" s="3231" t="s">
        <v>304</v>
      </c>
      <c r="B232" s="3231" t="s">
        <v>3098</v>
      </c>
      <c r="C232" s="3231"/>
      <c r="D232" s="3231"/>
      <c r="E232" s="3231"/>
      <c r="F232" s="3231">
        <v>1840</v>
      </c>
      <c r="G232" s="3244"/>
    </row>
    <row r="233" spans="1:7" s="3220" customFormat="1" ht="14.25" customHeight="1" thickBot="1">
      <c r="A233" s="3245" t="s">
        <v>304</v>
      </c>
      <c r="B233" s="3238" t="s">
        <v>3029</v>
      </c>
      <c r="C233" s="3238"/>
      <c r="D233" s="3238"/>
      <c r="E233" s="3238"/>
      <c r="F233" s="3238">
        <v>1770</v>
      </c>
      <c r="G233" s="3246"/>
    </row>
    <row r="234" spans="1:7" s="3220" customFormat="1" ht="14.25" customHeight="1">
      <c r="A234" s="3236" t="s">
        <v>305</v>
      </c>
      <c r="B234" s="3227" t="s">
        <v>3099</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2870</v>
      </c>
      <c r="C238" s="3231">
        <v>6920</v>
      </c>
      <c r="D238" s="3231">
        <v>6890</v>
      </c>
      <c r="E238" s="3231">
        <v>8640</v>
      </c>
      <c r="F238" s="3231">
        <v>1310</v>
      </c>
      <c r="G238" s="3231">
        <v>4230</v>
      </c>
    </row>
    <row r="239" spans="1:7" s="3220" customFormat="1" ht="14.25" customHeight="1">
      <c r="A239" s="3231" t="s">
        <v>305</v>
      </c>
      <c r="B239" s="3231" t="s">
        <v>3100</v>
      </c>
      <c r="C239" s="3231">
        <v>6780</v>
      </c>
      <c r="D239" s="3231">
        <v>6750</v>
      </c>
      <c r="E239" s="3231">
        <v>8440</v>
      </c>
      <c r="F239" s="3231">
        <v>1160</v>
      </c>
      <c r="G239" s="3231">
        <v>4140</v>
      </c>
    </row>
    <row r="240" spans="1:7" s="3220" customFormat="1" ht="14.25" customHeight="1">
      <c r="A240" s="3231" t="s">
        <v>305</v>
      </c>
      <c r="B240" s="3231" t="s">
        <v>3101</v>
      </c>
      <c r="C240" s="3231">
        <v>5420</v>
      </c>
      <c r="D240" s="3231">
        <v>5380</v>
      </c>
      <c r="E240" s="3231">
        <v>6640</v>
      </c>
      <c r="F240" s="3231">
        <v>1020</v>
      </c>
      <c r="G240" s="3231">
        <v>3300</v>
      </c>
    </row>
    <row r="241" spans="1:7" s="3220" customFormat="1" ht="14.25" customHeight="1">
      <c r="A241" s="3231" t="s">
        <v>305</v>
      </c>
      <c r="B241" s="3231" t="s">
        <v>3102</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3103</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3104</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3105</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3106</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3107</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2932</v>
      </c>
      <c r="C258" s="3231">
        <v>6190</v>
      </c>
      <c r="D258" s="3231">
        <v>6160</v>
      </c>
      <c r="E258" s="3231">
        <v>7680</v>
      </c>
      <c r="F258" s="3231">
        <v>1170</v>
      </c>
      <c r="G258" s="3231">
        <v>3780</v>
      </c>
    </row>
    <row r="259" spans="1:7" s="3220" customFormat="1" ht="14.25" customHeight="1">
      <c r="A259" s="3231" t="s">
        <v>305</v>
      </c>
      <c r="B259" s="3231" t="s">
        <v>3108</v>
      </c>
      <c r="C259" s="3231">
        <v>7610</v>
      </c>
      <c r="D259" s="3231">
        <v>7570</v>
      </c>
      <c r="E259" s="3231">
        <v>9350</v>
      </c>
      <c r="F259" s="3231">
        <v>1350</v>
      </c>
      <c r="G259" s="3231">
        <v>4650</v>
      </c>
    </row>
    <row r="260" spans="1:7" s="3220" customFormat="1" ht="14.25" customHeight="1">
      <c r="A260" s="3231" t="s">
        <v>305</v>
      </c>
      <c r="B260" s="3231" t="s">
        <v>3109</v>
      </c>
      <c r="C260" s="3231">
        <v>6920</v>
      </c>
      <c r="D260" s="3231">
        <v>6880</v>
      </c>
      <c r="E260" s="3231">
        <v>8380</v>
      </c>
      <c r="F260" s="3231">
        <v>1160</v>
      </c>
      <c r="G260" s="3231">
        <v>4220</v>
      </c>
    </row>
    <row r="261" spans="1:7" s="3220" customFormat="1" ht="14.25" customHeight="1">
      <c r="A261" s="3231" t="s">
        <v>305</v>
      </c>
      <c r="B261" s="3231" t="s">
        <v>3110</v>
      </c>
      <c r="C261" s="3231">
        <v>6850</v>
      </c>
      <c r="D261" s="3231">
        <v>6810</v>
      </c>
      <c r="E261" s="3231">
        <v>8290</v>
      </c>
      <c r="F261" s="3231">
        <v>1130</v>
      </c>
      <c r="G261" s="3231">
        <v>4180</v>
      </c>
    </row>
    <row r="262" spans="1:7" s="3220" customFormat="1" ht="14.25" customHeight="1">
      <c r="A262" s="3231" t="s">
        <v>305</v>
      </c>
      <c r="B262" s="3231" t="s">
        <v>3111</v>
      </c>
      <c r="C262" s="3231">
        <v>5860</v>
      </c>
      <c r="D262" s="3231">
        <v>5820</v>
      </c>
      <c r="E262" s="3231">
        <v>7640</v>
      </c>
      <c r="F262" s="3231">
        <v>1070</v>
      </c>
      <c r="G262" s="3231">
        <v>3570</v>
      </c>
    </row>
    <row r="263" spans="1:7" s="3220" customFormat="1" ht="14.25" customHeight="1">
      <c r="A263" s="3231" t="s">
        <v>305</v>
      </c>
      <c r="B263" s="3231" t="s">
        <v>3112</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3113</v>
      </c>
      <c r="C265" s="3231"/>
      <c r="D265" s="3231"/>
      <c r="E265" s="3231"/>
      <c r="F265" s="3231">
        <v>1500</v>
      </c>
      <c r="G265" s="3231"/>
    </row>
    <row r="266" spans="1:7" s="3220" customFormat="1" ht="14.25" customHeight="1">
      <c r="A266" s="3231" t="s">
        <v>305</v>
      </c>
      <c r="B266" s="3231" t="s">
        <v>3114</v>
      </c>
      <c r="C266" s="3231"/>
      <c r="D266" s="3231"/>
      <c r="E266" s="3231"/>
      <c r="F266" s="3231">
        <v>1500</v>
      </c>
      <c r="G266" s="3231"/>
    </row>
    <row r="267" spans="1:7" s="3220" customFormat="1" ht="14.25" customHeight="1">
      <c r="A267" s="3231" t="s">
        <v>305</v>
      </c>
      <c r="B267" s="3231" t="s">
        <v>3115</v>
      </c>
      <c r="C267" s="3231"/>
      <c r="D267" s="3231"/>
      <c r="E267" s="3231"/>
      <c r="F267" s="3231">
        <v>1500</v>
      </c>
      <c r="G267" s="3231"/>
    </row>
    <row r="268" spans="1:7" s="3220" customFormat="1" ht="14.25" customHeight="1">
      <c r="A268" s="3231" t="s">
        <v>305</v>
      </c>
      <c r="B268" s="3231" t="s">
        <v>3116</v>
      </c>
      <c r="C268" s="3231"/>
      <c r="D268" s="3231"/>
      <c r="E268" s="3231"/>
      <c r="F268" s="3231">
        <v>1290</v>
      </c>
      <c r="G268" s="3231"/>
    </row>
    <row r="269" spans="1:7" s="3220" customFormat="1" ht="14.25" customHeight="1">
      <c r="A269" s="3231" t="s">
        <v>305</v>
      </c>
      <c r="B269" s="3231" t="s">
        <v>3117</v>
      </c>
      <c r="C269" s="3231"/>
      <c r="D269" s="3231"/>
      <c r="E269" s="3231"/>
      <c r="F269" s="3231">
        <v>1150</v>
      </c>
      <c r="G269" s="3231"/>
    </row>
    <row r="270" spans="1:7" s="3220" customFormat="1" ht="14.25" customHeight="1">
      <c r="A270" s="3231" t="s">
        <v>305</v>
      </c>
      <c r="B270" s="3231" t="s">
        <v>3118</v>
      </c>
      <c r="C270" s="3231"/>
      <c r="D270" s="3231"/>
      <c r="E270" s="3231"/>
      <c r="F270" s="3231">
        <v>1380</v>
      </c>
      <c r="G270" s="3231"/>
    </row>
    <row r="271" spans="1:7" s="3220" customFormat="1" ht="14.25" customHeight="1">
      <c r="A271" s="3231" t="s">
        <v>305</v>
      </c>
      <c r="B271" s="3231" t="s">
        <v>3119</v>
      </c>
      <c r="C271" s="3231"/>
      <c r="D271" s="3231"/>
      <c r="E271" s="3231"/>
      <c r="F271" s="3231">
        <v>1460</v>
      </c>
      <c r="G271" s="3231"/>
    </row>
    <row r="272" spans="1:7" s="3220" customFormat="1" ht="14.25" customHeight="1">
      <c r="A272" s="3231" t="s">
        <v>305</v>
      </c>
      <c r="B272" s="3231" t="s">
        <v>3120</v>
      </c>
      <c r="C272" s="3231"/>
      <c r="D272" s="3231"/>
      <c r="E272" s="3231"/>
      <c r="F272" s="3231">
        <v>1460</v>
      </c>
      <c r="G272" s="3231"/>
    </row>
    <row r="273" spans="1:7" s="3220" customFormat="1" ht="14.25" customHeight="1">
      <c r="A273" s="3231" t="s">
        <v>305</v>
      </c>
      <c r="B273" s="3231" t="s">
        <v>3013</v>
      </c>
      <c r="C273" s="3231"/>
      <c r="D273" s="3231"/>
      <c r="E273" s="3231"/>
      <c r="F273" s="3231">
        <v>1490</v>
      </c>
      <c r="G273" s="3231"/>
    </row>
    <row r="274" spans="1:7" s="3220" customFormat="1" ht="14.25" customHeight="1">
      <c r="A274" s="3231" t="s">
        <v>305</v>
      </c>
      <c r="B274" s="3231" t="s">
        <v>3121</v>
      </c>
      <c r="C274" s="3231"/>
      <c r="D274" s="3231"/>
      <c r="E274" s="3231"/>
      <c r="F274" s="3231">
        <v>1490</v>
      </c>
      <c r="G274" s="3231"/>
    </row>
    <row r="275" spans="1:7" s="3220" customFormat="1" ht="14.25" customHeight="1">
      <c r="A275" s="3231" t="s">
        <v>305</v>
      </c>
      <c r="B275" s="3231" t="s">
        <v>3122</v>
      </c>
      <c r="C275" s="3231"/>
      <c r="D275" s="3231"/>
      <c r="E275" s="3231"/>
      <c r="F275" s="3231">
        <v>1220</v>
      </c>
      <c r="G275" s="3231"/>
    </row>
    <row r="276" spans="1:7" s="3220" customFormat="1" ht="14.25" customHeight="1" thickBot="1">
      <c r="A276" s="3239" t="s">
        <v>305</v>
      </c>
      <c r="B276" s="3241" t="s">
        <v>3123</v>
      </c>
      <c r="C276" s="3242"/>
      <c r="D276" s="3242"/>
      <c r="E276" s="3242"/>
      <c r="F276" s="3242">
        <v>1380</v>
      </c>
      <c r="G276" s="3242"/>
    </row>
    <row r="277" spans="1:7" s="3220" customFormat="1" ht="14.25" customHeight="1">
      <c r="A277" s="3236" t="s">
        <v>306</v>
      </c>
      <c r="B277" s="3227" t="s">
        <v>3124</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3125</v>
      </c>
      <c r="C279" s="3231">
        <v>4760</v>
      </c>
      <c r="D279" s="3231">
        <v>4720</v>
      </c>
      <c r="E279" s="3231">
        <v>5540</v>
      </c>
      <c r="F279" s="3231">
        <v>810</v>
      </c>
      <c r="G279" s="3244">
        <v>2850</v>
      </c>
    </row>
    <row r="280" spans="1:7" s="3220" customFormat="1" ht="14.25" customHeight="1">
      <c r="A280" s="3231" t="s">
        <v>306</v>
      </c>
      <c r="B280" s="3231" t="s">
        <v>3126</v>
      </c>
      <c r="C280" s="3231">
        <v>4010</v>
      </c>
      <c r="D280" s="3231">
        <v>3950</v>
      </c>
      <c r="E280" s="3231">
        <v>4710</v>
      </c>
      <c r="F280" s="3231">
        <v>800</v>
      </c>
      <c r="G280" s="3244">
        <v>2390</v>
      </c>
    </row>
    <row r="281" spans="1:7" s="3220" customFormat="1" ht="14.25" customHeight="1">
      <c r="A281" s="3231" t="s">
        <v>306</v>
      </c>
      <c r="B281" s="3231" t="s">
        <v>3127</v>
      </c>
      <c r="C281" s="3231">
        <v>4480</v>
      </c>
      <c r="D281" s="3231">
        <v>4420</v>
      </c>
      <c r="E281" s="3231">
        <v>5230</v>
      </c>
      <c r="F281" s="3231">
        <v>870</v>
      </c>
      <c r="G281" s="3244">
        <v>2660</v>
      </c>
    </row>
    <row r="282" spans="1:7" s="3220" customFormat="1" ht="14.25" customHeight="1">
      <c r="A282" s="3231" t="s">
        <v>306</v>
      </c>
      <c r="B282" s="3231" t="s">
        <v>3128</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3129</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3130</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2905</v>
      </c>
      <c r="C293" s="3231">
        <v>5320</v>
      </c>
      <c r="D293" s="3231">
        <v>5270</v>
      </c>
      <c r="E293" s="3231">
        <v>6160</v>
      </c>
      <c r="F293" s="3231">
        <v>990</v>
      </c>
      <c r="G293" s="3244">
        <v>3170</v>
      </c>
    </row>
    <row r="294" spans="1:7" s="3220" customFormat="1" ht="14.25" customHeight="1">
      <c r="A294" s="3231" t="s">
        <v>306</v>
      </c>
      <c r="B294" s="3231" t="s">
        <v>3131</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2924</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3132</v>
      </c>
      <c r="C302" s="3231">
        <v>5520</v>
      </c>
      <c r="D302" s="3231">
        <v>5470</v>
      </c>
      <c r="E302" s="3231">
        <v>6410</v>
      </c>
      <c r="F302" s="3231">
        <v>950</v>
      </c>
      <c r="G302" s="3244">
        <v>3300</v>
      </c>
    </row>
    <row r="303" spans="1:7" s="3220" customFormat="1" ht="14.25" customHeight="1">
      <c r="A303" s="3231" t="s">
        <v>306</v>
      </c>
      <c r="B303" s="3231" t="s">
        <v>2944</v>
      </c>
      <c r="C303" s="3231">
        <v>5630</v>
      </c>
      <c r="D303" s="3231">
        <v>5590</v>
      </c>
      <c r="E303" s="3231">
        <v>6550</v>
      </c>
      <c r="F303" s="3231">
        <v>1010</v>
      </c>
      <c r="G303" s="3244">
        <v>3370</v>
      </c>
    </row>
    <row r="304" spans="1:7" s="3220" customFormat="1" ht="14.25" customHeight="1">
      <c r="A304" s="3231" t="s">
        <v>306</v>
      </c>
      <c r="B304" s="3231" t="s">
        <v>2951</v>
      </c>
      <c r="C304" s="3231">
        <v>5680</v>
      </c>
      <c r="D304" s="3231">
        <v>5620</v>
      </c>
      <c r="E304" s="3231">
        <v>6620</v>
      </c>
      <c r="F304" s="3231">
        <v>1050</v>
      </c>
      <c r="G304" s="3244">
        <v>3390</v>
      </c>
    </row>
    <row r="305" spans="1:7" s="3220" customFormat="1" ht="14.25" customHeight="1">
      <c r="A305" s="3231" t="s">
        <v>306</v>
      </c>
      <c r="B305" s="3231" t="s">
        <v>2957</v>
      </c>
      <c r="C305" s="3231">
        <v>5590</v>
      </c>
      <c r="D305" s="3231">
        <v>5530</v>
      </c>
      <c r="E305" s="3231">
        <v>6460</v>
      </c>
      <c r="F305" s="3231">
        <v>900</v>
      </c>
      <c r="G305" s="3244">
        <v>3340</v>
      </c>
    </row>
    <row r="306" spans="1:7" s="3220" customFormat="1" ht="14.25" customHeight="1">
      <c r="A306" s="3231" t="s">
        <v>306</v>
      </c>
      <c r="B306" s="3231" t="s">
        <v>3133</v>
      </c>
      <c r="C306" s="3231">
        <v>5560</v>
      </c>
      <c r="D306" s="3231">
        <v>5510</v>
      </c>
      <c r="E306" s="3231">
        <v>6440</v>
      </c>
      <c r="F306" s="3231">
        <v>900</v>
      </c>
      <c r="G306" s="3244">
        <v>3320</v>
      </c>
    </row>
    <row r="307" spans="1:7" s="3220" customFormat="1" ht="14.25" customHeight="1">
      <c r="A307" s="3231" t="s">
        <v>306</v>
      </c>
      <c r="B307" s="3231" t="s">
        <v>2969</v>
      </c>
      <c r="C307" s="3231">
        <v>5650</v>
      </c>
      <c r="D307" s="3231">
        <v>5600</v>
      </c>
      <c r="E307" s="3231">
        <v>6590</v>
      </c>
      <c r="F307" s="3231">
        <v>930</v>
      </c>
      <c r="G307" s="3244">
        <v>3380</v>
      </c>
    </row>
    <row r="308" spans="1:7" s="3220" customFormat="1" ht="14.25" customHeight="1">
      <c r="A308" s="3231" t="s">
        <v>306</v>
      </c>
      <c r="B308" s="3231" t="s">
        <v>3134</v>
      </c>
      <c r="C308" s="3231">
        <v>5620</v>
      </c>
      <c r="D308" s="3231">
        <v>5580</v>
      </c>
      <c r="E308" s="3231">
        <v>6540</v>
      </c>
      <c r="F308" s="3231">
        <v>910</v>
      </c>
      <c r="G308" s="3244">
        <v>3370</v>
      </c>
    </row>
    <row r="309" spans="1:7" s="3220" customFormat="1" ht="14.25" customHeight="1">
      <c r="A309" s="3231" t="s">
        <v>306</v>
      </c>
      <c r="B309" s="3231" t="s">
        <v>3135</v>
      </c>
      <c r="C309" s="3231">
        <v>5060</v>
      </c>
      <c r="D309" s="3231">
        <v>5020</v>
      </c>
      <c r="E309" s="3231">
        <v>6370</v>
      </c>
      <c r="F309" s="3231">
        <v>800</v>
      </c>
      <c r="G309" s="3244">
        <v>3020</v>
      </c>
    </row>
    <row r="310" spans="1:7" s="3220" customFormat="1" ht="14.25" customHeight="1">
      <c r="A310" s="3231" t="s">
        <v>306</v>
      </c>
      <c r="B310" s="3231" t="s">
        <v>2984</v>
      </c>
      <c r="C310" s="3231">
        <v>5150</v>
      </c>
      <c r="D310" s="3231">
        <v>5110</v>
      </c>
      <c r="E310" s="3231">
        <v>6500</v>
      </c>
      <c r="F310" s="3231">
        <v>880</v>
      </c>
      <c r="G310" s="3244">
        <v>3080</v>
      </c>
    </row>
    <row r="311" spans="1:7" s="3220" customFormat="1" ht="14.25" customHeight="1">
      <c r="A311" s="3231" t="s">
        <v>306</v>
      </c>
      <c r="B311" s="3231" t="s">
        <v>3136</v>
      </c>
      <c r="C311" s="3231">
        <v>4750</v>
      </c>
      <c r="D311" s="3231">
        <v>4710</v>
      </c>
      <c r="E311" s="3231">
        <v>5510</v>
      </c>
      <c r="F311" s="3231">
        <v>880</v>
      </c>
      <c r="G311" s="3244">
        <v>2840</v>
      </c>
    </row>
    <row r="312" spans="1:7" s="3220" customFormat="1" ht="14.25" customHeight="1">
      <c r="A312" s="3231" t="s">
        <v>306</v>
      </c>
      <c r="B312" s="3231" t="s">
        <v>2994</v>
      </c>
      <c r="C312" s="3231">
        <v>4690</v>
      </c>
      <c r="D312" s="3231">
        <v>4640</v>
      </c>
      <c r="E312" s="3231">
        <v>5420</v>
      </c>
      <c r="F312" s="3231">
        <v>800</v>
      </c>
      <c r="G312" s="3244">
        <v>2800</v>
      </c>
    </row>
    <row r="313" spans="1:7" s="3220" customFormat="1" ht="14.25" customHeight="1">
      <c r="A313" s="3231" t="s">
        <v>306</v>
      </c>
      <c r="B313" s="3231" t="s">
        <v>2999</v>
      </c>
      <c r="C313" s="3231">
        <v>4810</v>
      </c>
      <c r="D313" s="3231">
        <v>4760</v>
      </c>
      <c r="E313" s="3231">
        <v>5550</v>
      </c>
      <c r="F313" s="3231">
        <v>920</v>
      </c>
      <c r="G313" s="3244">
        <v>2870</v>
      </c>
    </row>
    <row r="314" spans="1:7" s="3220" customFormat="1" ht="14.25" customHeight="1">
      <c r="A314" s="3231" t="s">
        <v>306</v>
      </c>
      <c r="B314" s="3231" t="s">
        <v>3137</v>
      </c>
      <c r="C314" s="3231"/>
      <c r="D314" s="3231"/>
      <c r="E314" s="3231"/>
      <c r="F314" s="3231">
        <v>1020</v>
      </c>
      <c r="G314" s="3244"/>
    </row>
    <row r="315" spans="1:7" s="3220" customFormat="1" ht="14.25" customHeight="1">
      <c r="A315" s="3231" t="s">
        <v>306</v>
      </c>
      <c r="B315" s="3231" t="s">
        <v>3138</v>
      </c>
      <c r="C315" s="3231"/>
      <c r="D315" s="3231"/>
      <c r="E315" s="3231"/>
      <c r="F315" s="3231">
        <v>1050</v>
      </c>
      <c r="G315" s="3244"/>
    </row>
    <row r="316" spans="1:7" s="3220" customFormat="1" ht="14.25" customHeight="1">
      <c r="A316" s="3231" t="s">
        <v>306</v>
      </c>
      <c r="B316" s="3231" t="s">
        <v>3014</v>
      </c>
      <c r="C316" s="3231"/>
      <c r="D316" s="3231"/>
      <c r="E316" s="3231"/>
      <c r="F316" s="3231">
        <v>900</v>
      </c>
      <c r="G316" s="3244"/>
    </row>
    <row r="317" spans="1:7" s="3220" customFormat="1" ht="14.25" customHeight="1">
      <c r="A317" s="3231" t="s">
        <v>306</v>
      </c>
      <c r="B317" s="3231" t="s">
        <v>3139</v>
      </c>
      <c r="C317" s="3231"/>
      <c r="D317" s="3231"/>
      <c r="E317" s="3231"/>
      <c r="F317" s="3231">
        <v>920</v>
      </c>
      <c r="G317" s="3244"/>
    </row>
    <row r="318" spans="1:7" s="3220" customFormat="1" ht="14.25" customHeight="1">
      <c r="A318" s="3231" t="s">
        <v>306</v>
      </c>
      <c r="B318" s="3231" t="s">
        <v>3140</v>
      </c>
      <c r="C318" s="3231"/>
      <c r="D318" s="3231"/>
      <c r="E318" s="3231"/>
      <c r="F318" s="3231">
        <v>1080</v>
      </c>
      <c r="G318" s="3244"/>
    </row>
    <row r="319" spans="1:7" s="3220" customFormat="1" ht="14.25" customHeight="1">
      <c r="A319" s="3231" t="s">
        <v>306</v>
      </c>
      <c r="B319" s="3231" t="s">
        <v>3027</v>
      </c>
      <c r="C319" s="3231"/>
      <c r="D319" s="3231"/>
      <c r="E319" s="3231"/>
      <c r="F319" s="3231">
        <v>1020</v>
      </c>
      <c r="G319" s="3244"/>
    </row>
    <row r="320" spans="1:7" s="3220" customFormat="1" ht="14.25" customHeight="1">
      <c r="A320" s="3231" t="s">
        <v>306</v>
      </c>
      <c r="B320" s="3231" t="s">
        <v>3030</v>
      </c>
      <c r="C320" s="3231"/>
      <c r="D320" s="3231"/>
      <c r="E320" s="3231"/>
      <c r="F320" s="3231">
        <v>1050</v>
      </c>
      <c r="G320" s="3244"/>
    </row>
    <row r="321" spans="1:7" s="3220" customFormat="1" ht="14.25" customHeight="1">
      <c r="A321" s="3231" t="s">
        <v>306</v>
      </c>
      <c r="B321" s="3231" t="s">
        <v>3032</v>
      </c>
      <c r="C321" s="3231"/>
      <c r="D321" s="3231"/>
      <c r="E321" s="3231"/>
      <c r="F321" s="3231">
        <v>960</v>
      </c>
      <c r="G321" s="3244"/>
    </row>
    <row r="322" spans="1:7" s="3220" customFormat="1" ht="14.25" customHeight="1">
      <c r="A322" s="3231" t="s">
        <v>306</v>
      </c>
      <c r="B322" s="3231" t="s">
        <v>3034</v>
      </c>
      <c r="C322" s="3231"/>
      <c r="D322" s="3231"/>
      <c r="E322" s="3231"/>
      <c r="F322" s="3231">
        <v>960</v>
      </c>
      <c r="G322" s="3244"/>
    </row>
    <row r="323" spans="1:7" s="3220" customFormat="1" ht="14.25" customHeight="1">
      <c r="A323" s="3231" t="s">
        <v>306</v>
      </c>
      <c r="B323" s="3231" t="s">
        <v>3036</v>
      </c>
      <c r="C323" s="3231"/>
      <c r="D323" s="3231"/>
      <c r="E323" s="3231"/>
      <c r="F323" s="3231">
        <v>880</v>
      </c>
      <c r="G323" s="3244"/>
    </row>
    <row r="324" spans="1:7" s="3220" customFormat="1" ht="14.25" customHeight="1">
      <c r="A324" s="3231" t="s">
        <v>306</v>
      </c>
      <c r="B324" s="3231" t="s">
        <v>3038</v>
      </c>
      <c r="C324" s="3231"/>
      <c r="D324" s="3231"/>
      <c r="E324" s="3231"/>
      <c r="F324" s="3231">
        <v>930</v>
      </c>
      <c r="G324" s="3244"/>
    </row>
    <row r="325" spans="1:7" s="3220" customFormat="1" ht="14.25" customHeight="1">
      <c r="A325" s="3231" t="s">
        <v>306</v>
      </c>
      <c r="B325" s="3232" t="s">
        <v>3040</v>
      </c>
      <c r="C325" s="3231"/>
      <c r="D325" s="3231"/>
      <c r="E325" s="3231"/>
      <c r="F325" s="3231">
        <v>900</v>
      </c>
      <c r="G325" s="3244"/>
    </row>
    <row r="326" spans="1:7" s="3220" customFormat="1" ht="14.25" customHeight="1" thickBot="1">
      <c r="A326" s="3245" t="s">
        <v>306</v>
      </c>
      <c r="B326" s="3238" t="s">
        <v>3042</v>
      </c>
      <c r="C326" s="3238"/>
      <c r="D326" s="3238"/>
      <c r="E326" s="3238"/>
      <c r="F326" s="3238">
        <v>790</v>
      </c>
      <c r="G326" s="3246"/>
    </row>
    <row r="327" spans="1:7" s="3220" customFormat="1" ht="14.25" customHeight="1">
      <c r="A327" s="3236" t="s">
        <v>307</v>
      </c>
      <c r="B327" s="3227" t="s">
        <v>3141</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3142</v>
      </c>
      <c r="C329" s="3231">
        <v>2730</v>
      </c>
      <c r="D329" s="3231">
        <v>2690</v>
      </c>
      <c r="E329" s="3231">
        <v>3100</v>
      </c>
      <c r="F329" s="3231">
        <v>660</v>
      </c>
      <c r="G329" s="3231">
        <v>1610</v>
      </c>
    </row>
    <row r="330" spans="1:7" s="3220" customFormat="1" ht="14.25" customHeight="1">
      <c r="A330" s="3231" t="s">
        <v>307</v>
      </c>
      <c r="B330" s="3231" t="s">
        <v>3143</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2876</v>
      </c>
      <c r="C332" s="3231">
        <v>3520</v>
      </c>
      <c r="D332" s="3231">
        <v>3480</v>
      </c>
      <c r="E332" s="3231">
        <v>3830</v>
      </c>
      <c r="F332" s="3231">
        <v>720</v>
      </c>
      <c r="G332" s="3231">
        <v>2090</v>
      </c>
    </row>
    <row r="333" spans="1:7" s="3220" customFormat="1" ht="14.25" customHeight="1">
      <c r="A333" s="3231" t="s">
        <v>307</v>
      </c>
      <c r="B333" s="3231" t="s">
        <v>3144</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2886</v>
      </c>
      <c r="C336" s="3231">
        <v>3570</v>
      </c>
      <c r="D336" s="3231">
        <v>3530</v>
      </c>
      <c r="E336" s="3231">
        <v>3880</v>
      </c>
      <c r="F336" s="3231">
        <v>770</v>
      </c>
      <c r="G336" s="3231">
        <v>2110</v>
      </c>
    </row>
    <row r="337" spans="1:10" s="3220" customFormat="1" ht="14.25" customHeight="1">
      <c r="A337" s="3231" t="s">
        <v>307</v>
      </c>
      <c r="B337" s="3231" t="s">
        <v>3145</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3146</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3147</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2911</v>
      </c>
      <c r="C345" s="3231">
        <v>3190</v>
      </c>
      <c r="D345" s="3231">
        <v>3140</v>
      </c>
      <c r="E345" s="3231">
        <v>3450</v>
      </c>
      <c r="F345" s="3231">
        <v>720</v>
      </c>
      <c r="G345" s="3231">
        <v>1880</v>
      </c>
      <c r="J345" s="3220"/>
    </row>
    <row r="346" spans="1:10">
      <c r="A346" s="3231" t="s">
        <v>307</v>
      </c>
      <c r="B346" s="3231" t="s">
        <v>3148</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2920</v>
      </c>
      <c r="C348" s="3231">
        <v>4000</v>
      </c>
      <c r="D348" s="3231">
        <v>3950</v>
      </c>
      <c r="E348" s="3231">
        <v>4430</v>
      </c>
      <c r="F348" s="3231">
        <v>760</v>
      </c>
      <c r="G348" s="3231">
        <v>2360</v>
      </c>
      <c r="J348" s="3220"/>
    </row>
    <row r="349" spans="1:10">
      <c r="A349" s="3231" t="s">
        <v>307</v>
      </c>
      <c r="B349" s="3231" t="s">
        <v>2925</v>
      </c>
      <c r="C349" s="3231">
        <v>3820</v>
      </c>
      <c r="D349" s="3231">
        <v>3780</v>
      </c>
      <c r="E349" s="3231">
        <v>4170</v>
      </c>
      <c r="F349" s="3231">
        <v>710</v>
      </c>
      <c r="G349" s="3231">
        <v>2260</v>
      </c>
      <c r="J349" s="3220"/>
    </row>
    <row r="350" spans="1:10">
      <c r="A350" s="3231" t="s">
        <v>307</v>
      </c>
      <c r="B350" s="3231" t="s">
        <v>3149</v>
      </c>
      <c r="C350" s="3231">
        <v>3760</v>
      </c>
      <c r="D350" s="3231">
        <v>3730</v>
      </c>
      <c r="E350" s="3231">
        <v>4100</v>
      </c>
      <c r="F350" s="3231">
        <v>800</v>
      </c>
      <c r="G350" s="3231">
        <v>2230</v>
      </c>
      <c r="J350" s="3220"/>
    </row>
    <row r="351" spans="1:10">
      <c r="A351" s="3231" t="s">
        <v>307</v>
      </c>
      <c r="B351" s="3231" t="s">
        <v>2933</v>
      </c>
      <c r="C351" s="3231">
        <v>3610</v>
      </c>
      <c r="D351" s="3231">
        <v>3580</v>
      </c>
      <c r="E351" s="3231">
        <v>3930</v>
      </c>
      <c r="F351" s="3231">
        <v>700</v>
      </c>
      <c r="G351" s="3231">
        <v>2140</v>
      </c>
      <c r="J351" s="3220"/>
    </row>
    <row r="352" spans="1:10">
      <c r="A352" s="3231" t="s">
        <v>307</v>
      </c>
      <c r="B352" s="3231" t="s">
        <v>2938</v>
      </c>
      <c r="C352" s="3231">
        <v>3670</v>
      </c>
      <c r="D352" s="3231">
        <v>3630</v>
      </c>
      <c r="E352" s="3231">
        <v>4000</v>
      </c>
      <c r="F352" s="3231">
        <v>750</v>
      </c>
      <c r="G352" s="3231">
        <v>2180</v>
      </c>
    </row>
    <row r="353" spans="1:7" s="3224" customFormat="1">
      <c r="A353" s="3231" t="s">
        <v>307</v>
      </c>
      <c r="B353" s="3231" t="s">
        <v>3150</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2958</v>
      </c>
      <c r="C355" s="3231">
        <v>3650</v>
      </c>
      <c r="D355" s="3231">
        <v>3610</v>
      </c>
      <c r="E355" s="3231">
        <v>4200</v>
      </c>
      <c r="F355" s="3231">
        <v>640</v>
      </c>
      <c r="G355" s="3231">
        <v>2160</v>
      </c>
    </row>
    <row r="356" spans="1:7" s="3224" customFormat="1">
      <c r="A356" s="3231" t="s">
        <v>307</v>
      </c>
      <c r="B356" s="3231" t="s">
        <v>2965</v>
      </c>
      <c r="C356" s="3231">
        <v>3260</v>
      </c>
      <c r="D356" s="3231">
        <v>3230</v>
      </c>
      <c r="E356" s="3231">
        <v>3740</v>
      </c>
      <c r="F356" s="3231">
        <v>600</v>
      </c>
      <c r="G356" s="3231">
        <v>1930</v>
      </c>
    </row>
    <row r="357" spans="1:7" s="3224" customFormat="1" ht="12" thickBot="1">
      <c r="A357" s="3239" t="s">
        <v>307</v>
      </c>
      <c r="B357" s="3242" t="s">
        <v>3151</v>
      </c>
      <c r="C357" s="3242">
        <v>3690</v>
      </c>
      <c r="D357" s="3242">
        <v>3650</v>
      </c>
      <c r="E357" s="3242">
        <v>4020</v>
      </c>
      <c r="F357" s="3242">
        <v>700</v>
      </c>
      <c r="G357" s="3242">
        <v>2190</v>
      </c>
    </row>
    <row r="358" spans="1:7" s="3224" customFormat="1">
      <c r="A358" s="3236" t="s">
        <v>3152</v>
      </c>
      <c r="B358" s="3227" t="s">
        <v>3153</v>
      </c>
      <c r="C358" s="3227">
        <v>2080</v>
      </c>
      <c r="D358" s="3227">
        <v>2040</v>
      </c>
      <c r="E358" s="3227">
        <v>2010</v>
      </c>
      <c r="F358" s="3227">
        <v>530</v>
      </c>
      <c r="G358" s="3243">
        <v>1230</v>
      </c>
    </row>
    <row r="359" spans="1:7" s="3224" customFormat="1">
      <c r="A359" s="3231" t="s">
        <v>3152</v>
      </c>
      <c r="B359" s="3231" t="s">
        <v>3154</v>
      </c>
      <c r="C359" s="3231">
        <v>1850</v>
      </c>
      <c r="D359" s="3231">
        <v>1820</v>
      </c>
      <c r="E359" s="3231">
        <v>1780</v>
      </c>
      <c r="F359" s="3231">
        <v>520</v>
      </c>
      <c r="G359" s="3244">
        <v>1100</v>
      </c>
    </row>
    <row r="360" spans="1:7" s="3224" customFormat="1">
      <c r="A360" s="3231" t="s">
        <v>3152</v>
      </c>
      <c r="B360" s="3231" t="s">
        <v>3155</v>
      </c>
      <c r="C360" s="3231">
        <v>2020</v>
      </c>
      <c r="D360" s="3231">
        <v>1990</v>
      </c>
      <c r="E360" s="3231">
        <v>1950</v>
      </c>
      <c r="F360" s="3231">
        <v>500</v>
      </c>
      <c r="G360" s="3244">
        <v>1200</v>
      </c>
    </row>
    <row r="361" spans="1:7" s="3224" customFormat="1">
      <c r="A361" s="3231" t="s">
        <v>3152</v>
      </c>
      <c r="B361" s="3231" t="s">
        <v>153</v>
      </c>
      <c r="C361" s="3231">
        <v>2260</v>
      </c>
      <c r="D361" s="3231">
        <v>2220</v>
      </c>
      <c r="E361" s="3231">
        <v>2180</v>
      </c>
      <c r="F361" s="3231">
        <v>580</v>
      </c>
      <c r="G361" s="3244">
        <v>1340</v>
      </c>
    </row>
    <row r="362" spans="1:7" s="3224" customFormat="1">
      <c r="A362" s="3231" t="s">
        <v>3152</v>
      </c>
      <c r="B362" s="3231" t="s">
        <v>3156</v>
      </c>
      <c r="C362" s="3231">
        <v>2650</v>
      </c>
      <c r="D362" s="3231">
        <v>2610</v>
      </c>
      <c r="E362" s="3231">
        <v>2570</v>
      </c>
      <c r="F362" s="3231">
        <v>630</v>
      </c>
      <c r="G362" s="3244">
        <v>1570</v>
      </c>
    </row>
    <row r="363" spans="1:7" s="3224" customFormat="1">
      <c r="A363" s="3231" t="s">
        <v>3152</v>
      </c>
      <c r="B363" s="3231" t="s">
        <v>2877</v>
      </c>
      <c r="C363" s="3231">
        <v>2390</v>
      </c>
      <c r="D363" s="3231">
        <v>2360</v>
      </c>
      <c r="E363" s="3231">
        <v>2320</v>
      </c>
      <c r="F363" s="3231">
        <v>600</v>
      </c>
      <c r="G363" s="3244">
        <v>1420</v>
      </c>
    </row>
    <row r="364" spans="1:7" s="3224" customFormat="1">
      <c r="A364" s="3231" t="s">
        <v>3152</v>
      </c>
      <c r="B364" s="3231" t="s">
        <v>3157</v>
      </c>
      <c r="C364" s="3231">
        <v>2050</v>
      </c>
      <c r="D364" s="3231">
        <v>2030</v>
      </c>
      <c r="E364" s="3231">
        <v>1990</v>
      </c>
      <c r="F364" s="3231">
        <v>550</v>
      </c>
      <c r="G364" s="3244">
        <v>1220</v>
      </c>
    </row>
    <row r="365" spans="1:7" s="3224" customFormat="1">
      <c r="A365" s="3231" t="s">
        <v>3152</v>
      </c>
      <c r="B365" s="3231" t="s">
        <v>200</v>
      </c>
      <c r="C365" s="3231">
        <v>2140</v>
      </c>
      <c r="D365" s="3231">
        <v>2100</v>
      </c>
      <c r="E365" s="3231">
        <v>2060</v>
      </c>
      <c r="F365" s="3231">
        <v>540</v>
      </c>
      <c r="G365" s="3244">
        <v>1270</v>
      </c>
    </row>
    <row r="366" spans="1:7" s="3224" customFormat="1">
      <c r="A366" s="3231" t="s">
        <v>3152</v>
      </c>
      <c r="B366" s="3231" t="s">
        <v>2884</v>
      </c>
      <c r="C366" s="3231">
        <v>2410</v>
      </c>
      <c r="D366" s="3231">
        <v>2370</v>
      </c>
      <c r="E366" s="3231">
        <v>2330</v>
      </c>
      <c r="F366" s="3231">
        <v>570</v>
      </c>
      <c r="G366" s="3244">
        <v>1440</v>
      </c>
    </row>
    <row r="367" spans="1:7" s="3224" customFormat="1">
      <c r="A367" s="3231" t="s">
        <v>3152</v>
      </c>
      <c r="B367" s="3231" t="s">
        <v>3158</v>
      </c>
      <c r="C367" s="3231">
        <v>2300</v>
      </c>
      <c r="D367" s="3231">
        <v>2260</v>
      </c>
      <c r="E367" s="3231">
        <v>2220</v>
      </c>
      <c r="F367" s="3231">
        <v>560</v>
      </c>
      <c r="G367" s="3244">
        <v>1370</v>
      </c>
    </row>
    <row r="368" spans="1:7" s="3224" customFormat="1">
      <c r="A368" s="3231" t="s">
        <v>3152</v>
      </c>
      <c r="B368" s="3231" t="s">
        <v>3159</v>
      </c>
      <c r="C368" s="3231">
        <v>2430</v>
      </c>
      <c r="D368" s="3231">
        <v>2390</v>
      </c>
      <c r="E368" s="3231">
        <v>2350</v>
      </c>
      <c r="F368" s="3231">
        <v>570</v>
      </c>
      <c r="G368" s="3244">
        <v>1450</v>
      </c>
    </row>
    <row r="369" spans="1:7" s="3224" customFormat="1">
      <c r="A369" s="3231" t="s">
        <v>3152</v>
      </c>
      <c r="B369" s="3231" t="s">
        <v>214</v>
      </c>
      <c r="C369" s="3231">
        <v>2320</v>
      </c>
      <c r="D369" s="3231">
        <v>2290</v>
      </c>
      <c r="E369" s="3231">
        <v>2250</v>
      </c>
      <c r="F369" s="3231">
        <v>550</v>
      </c>
      <c r="G369" s="3244">
        <v>1380</v>
      </c>
    </row>
    <row r="370" spans="1:7" s="3224" customFormat="1">
      <c r="A370" s="3231" t="s">
        <v>3152</v>
      </c>
      <c r="B370" s="3231" t="s">
        <v>221</v>
      </c>
      <c r="C370" s="3231">
        <v>2190</v>
      </c>
      <c r="D370" s="3231">
        <v>2170</v>
      </c>
      <c r="E370" s="3231">
        <v>2130</v>
      </c>
      <c r="F370" s="3231">
        <v>530</v>
      </c>
      <c r="G370" s="3244">
        <v>1310</v>
      </c>
    </row>
    <row r="371" spans="1:7" s="3224" customFormat="1">
      <c r="A371" s="3231" t="s">
        <v>3152</v>
      </c>
      <c r="B371" s="3231" t="s">
        <v>229</v>
      </c>
      <c r="C371" s="3231">
        <v>2460</v>
      </c>
      <c r="D371" s="3231">
        <v>2420</v>
      </c>
      <c r="E371" s="3231">
        <v>2370</v>
      </c>
      <c r="F371" s="3231">
        <v>560</v>
      </c>
      <c r="G371" s="3244">
        <v>1470</v>
      </c>
    </row>
    <row r="372" spans="1:7" s="3224" customFormat="1">
      <c r="A372" s="3231" t="s">
        <v>3152</v>
      </c>
      <c r="B372" s="3231" t="s">
        <v>3160</v>
      </c>
      <c r="C372" s="3231">
        <v>2250</v>
      </c>
      <c r="D372" s="3231">
        <v>2210</v>
      </c>
      <c r="E372" s="3231">
        <v>2180</v>
      </c>
      <c r="F372" s="3231">
        <v>550</v>
      </c>
      <c r="G372" s="3244">
        <v>1340</v>
      </c>
    </row>
    <row r="373" spans="1:7" s="3224" customFormat="1">
      <c r="A373" s="3231" t="s">
        <v>3152</v>
      </c>
      <c r="B373" s="3231" t="s">
        <v>258</v>
      </c>
      <c r="C373" s="3231">
        <v>2210</v>
      </c>
      <c r="D373" s="3231">
        <v>2190</v>
      </c>
      <c r="E373" s="3231">
        <v>2150</v>
      </c>
      <c r="F373" s="3231">
        <v>530</v>
      </c>
      <c r="G373" s="3244">
        <v>1320</v>
      </c>
    </row>
    <row r="374" spans="1:7" s="3224" customFormat="1">
      <c r="A374" s="3231" t="s">
        <v>3152</v>
      </c>
      <c r="B374" s="3231" t="s">
        <v>266</v>
      </c>
      <c r="C374" s="3231">
        <v>2320</v>
      </c>
      <c r="D374" s="3231">
        <v>2280</v>
      </c>
      <c r="E374" s="3231">
        <v>2230</v>
      </c>
      <c r="F374" s="3231">
        <v>580</v>
      </c>
      <c r="G374" s="3244">
        <v>1380</v>
      </c>
    </row>
    <row r="375" spans="1:7" s="3224" customFormat="1">
      <c r="A375" s="3231" t="s">
        <v>3152</v>
      </c>
      <c r="B375" s="3231" t="s">
        <v>3161</v>
      </c>
      <c r="C375" s="3231">
        <v>2090</v>
      </c>
      <c r="D375" s="3231">
        <v>2050</v>
      </c>
      <c r="E375" s="3231">
        <v>2020</v>
      </c>
      <c r="F375" s="3231">
        <v>520</v>
      </c>
      <c r="G375" s="3244">
        <v>1240</v>
      </c>
    </row>
    <row r="376" spans="1:7" s="3224" customFormat="1">
      <c r="A376" s="3231" t="s">
        <v>3152</v>
      </c>
      <c r="B376" s="3231" t="s">
        <v>277</v>
      </c>
      <c r="C376" s="3231">
        <v>2010</v>
      </c>
      <c r="D376" s="3231">
        <v>1980</v>
      </c>
      <c r="E376" s="3231">
        <v>1940</v>
      </c>
      <c r="F376" s="3231">
        <v>540</v>
      </c>
      <c r="G376" s="3244">
        <v>1190</v>
      </c>
    </row>
    <row r="377" spans="1:7" s="3224" customFormat="1" ht="12" thickBot="1">
      <c r="A377" s="3239" t="s">
        <v>3152</v>
      </c>
      <c r="B377" s="3242" t="s">
        <v>2914</v>
      </c>
      <c r="C377" s="3242">
        <v>1930</v>
      </c>
      <c r="D377" s="3242">
        <v>1890</v>
      </c>
      <c r="E377" s="3242">
        <v>1860</v>
      </c>
      <c r="F377" s="3242">
        <v>530</v>
      </c>
      <c r="G377" s="3247">
        <v>1150</v>
      </c>
    </row>
    <row r="378" spans="1:7" s="3224" customFormat="1">
      <c r="A378" s="3248" t="s">
        <v>3162</v>
      </c>
      <c r="B378" s="3227" t="s">
        <v>3163</v>
      </c>
      <c r="C378" s="3227">
        <v>1520</v>
      </c>
      <c r="D378" s="3227">
        <v>1490</v>
      </c>
      <c r="E378" s="3227">
        <v>1460</v>
      </c>
      <c r="F378" s="3227">
        <v>460</v>
      </c>
      <c r="G378" s="3243">
        <v>940</v>
      </c>
    </row>
    <row r="379" spans="1:7" s="3224" customFormat="1">
      <c r="A379" s="3249" t="s">
        <v>3162</v>
      </c>
      <c r="B379" s="3231" t="s">
        <v>3164</v>
      </c>
      <c r="C379" s="3231">
        <v>1500</v>
      </c>
      <c r="D379" s="3231">
        <v>1470</v>
      </c>
      <c r="E379" s="3231">
        <v>1430</v>
      </c>
      <c r="F379" s="3231">
        <v>460</v>
      </c>
      <c r="G379" s="3244">
        <v>920</v>
      </c>
    </row>
    <row r="380" spans="1:7" s="3224" customFormat="1">
      <c r="A380" s="3249" t="s">
        <v>3162</v>
      </c>
      <c r="B380" s="3231" t="s">
        <v>3165</v>
      </c>
      <c r="C380" s="3231">
        <v>1620</v>
      </c>
      <c r="D380" s="3231">
        <v>1590</v>
      </c>
      <c r="E380" s="3231">
        <v>1560</v>
      </c>
      <c r="F380" s="3231">
        <v>480</v>
      </c>
      <c r="G380" s="3244">
        <v>1000</v>
      </c>
    </row>
    <row r="381" spans="1:7" s="3224" customFormat="1">
      <c r="A381" s="3249" t="s">
        <v>3162</v>
      </c>
      <c r="B381" s="3231" t="s">
        <v>3166</v>
      </c>
      <c r="C381" s="3231">
        <v>1460</v>
      </c>
      <c r="D381" s="3231">
        <v>1430</v>
      </c>
      <c r="E381" s="3231">
        <v>1390</v>
      </c>
      <c r="F381" s="3231">
        <v>450</v>
      </c>
      <c r="G381" s="3244">
        <v>900</v>
      </c>
    </row>
    <row r="382" spans="1:7" s="3224" customFormat="1">
      <c r="A382" s="3249" t="s">
        <v>3162</v>
      </c>
      <c r="B382" s="3231" t="s">
        <v>3167</v>
      </c>
      <c r="C382" s="3231">
        <v>1310</v>
      </c>
      <c r="D382" s="3231">
        <v>1280</v>
      </c>
      <c r="E382" s="3231">
        <v>1250</v>
      </c>
      <c r="F382" s="3231">
        <v>440</v>
      </c>
      <c r="G382" s="3244">
        <v>800</v>
      </c>
    </row>
    <row r="383" spans="1:7" s="3224" customFormat="1">
      <c r="A383" s="3249" t="s">
        <v>3162</v>
      </c>
      <c r="B383" s="3231" t="s">
        <v>3168</v>
      </c>
      <c r="C383" s="3231">
        <v>1260</v>
      </c>
      <c r="D383" s="3231">
        <v>1230</v>
      </c>
      <c r="E383" s="3231">
        <v>1200</v>
      </c>
      <c r="F383" s="3231">
        <v>420</v>
      </c>
      <c r="G383" s="3244">
        <v>770</v>
      </c>
    </row>
    <row r="384" spans="1:7" s="3224" customFormat="1" ht="12" thickBot="1">
      <c r="A384" s="3250" t="s">
        <v>3162</v>
      </c>
      <c r="B384" s="3238" t="s">
        <v>3169</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42" t="s">
        <v>3170</v>
      </c>
      <c r="B1" s="3842"/>
    </row>
    <row r="2" spans="1:7" ht="14.25" thickBot="1">
      <c r="A2" s="3253"/>
      <c r="B2" s="3253"/>
    </row>
    <row r="3" spans="1:7" ht="14.25" thickBot="1">
      <c r="A3" s="3253"/>
      <c r="B3" s="3253"/>
      <c r="C3" s="3254" t="s">
        <v>2800</v>
      </c>
      <c r="D3" s="3254" t="s">
        <v>2856</v>
      </c>
      <c r="E3" s="3254" t="s">
        <v>2802</v>
      </c>
      <c r="F3" s="3254" t="s">
        <v>2857</v>
      </c>
      <c r="G3" s="3254" t="s">
        <v>2620</v>
      </c>
    </row>
    <row r="4" spans="1:7" ht="14.25" thickBot="1">
      <c r="A4" s="3255" t="s">
        <v>2855</v>
      </c>
      <c r="B4" s="3256" t="s">
        <v>2861</v>
      </c>
      <c r="C4" s="3254"/>
      <c r="D4" s="3254"/>
      <c r="E4" s="3254"/>
      <c r="F4" s="3254"/>
      <c r="G4" s="3254"/>
    </row>
    <row r="5" spans="1:7">
      <c r="A5" s="3257" t="s">
        <v>2829</v>
      </c>
      <c r="B5" s="3258" t="s">
        <v>2843</v>
      </c>
      <c r="C5" s="3259">
        <v>9.8000000000000004E-2</v>
      </c>
      <c r="D5" s="3259">
        <v>8.6999999999999994E-2</v>
      </c>
      <c r="E5" s="3259">
        <v>8.6999999999999994E-2</v>
      </c>
      <c r="F5" s="3259">
        <v>9.8000000000000004E-2</v>
      </c>
      <c r="G5" s="3260">
        <v>9.5000000000000001E-2</v>
      </c>
    </row>
    <row r="6" spans="1:7">
      <c r="A6" s="3261" t="s">
        <v>144</v>
      </c>
      <c r="B6" s="3262" t="s">
        <v>2858</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2844</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2894</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2912</v>
      </c>
      <c r="C29" s="3271"/>
      <c r="D29" s="3267">
        <v>5.1999999999999998E-2</v>
      </c>
      <c r="E29" s="3267">
        <v>7.0000000000000007E-2</v>
      </c>
      <c r="F29" s="3271"/>
      <c r="G29" s="3269">
        <v>7.0999999999999994E-2</v>
      </c>
    </row>
    <row r="30" spans="1:7">
      <c r="A30" s="3272" t="s">
        <v>296</v>
      </c>
      <c r="B30" s="3258" t="s">
        <v>2845</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2831</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2915</v>
      </c>
      <c r="C50" s="3263">
        <v>9.8000000000000004E-2</v>
      </c>
      <c r="D50" s="3263">
        <v>7.2999999999999995E-2</v>
      </c>
      <c r="E50" s="3263">
        <v>7.0999999999999994E-2</v>
      </c>
      <c r="F50" s="3274"/>
      <c r="G50" s="3264">
        <v>7.2999999999999995E-2</v>
      </c>
    </row>
    <row r="51" spans="1:7">
      <c r="A51" s="3273" t="s">
        <v>296</v>
      </c>
      <c r="B51" s="3262" t="s">
        <v>2917</v>
      </c>
      <c r="C51" s="3263">
        <v>9.9000000000000005E-2</v>
      </c>
      <c r="D51" s="3263">
        <v>8.5000000000000006E-2</v>
      </c>
      <c r="E51" s="3263">
        <v>6.3E-2</v>
      </c>
      <c r="F51" s="3274"/>
      <c r="G51" s="3264">
        <v>9.6000000000000002E-2</v>
      </c>
    </row>
    <row r="52" spans="1:7">
      <c r="A52" s="3273" t="s">
        <v>296</v>
      </c>
      <c r="B52" s="3262" t="s">
        <v>2921</v>
      </c>
      <c r="C52" s="3263">
        <v>7.3999999999999996E-2</v>
      </c>
      <c r="D52" s="3263">
        <v>9.6000000000000002E-2</v>
      </c>
      <c r="E52" s="3263">
        <v>0.05</v>
      </c>
      <c r="F52" s="3274"/>
      <c r="G52" s="3264">
        <v>9.8000000000000004E-2</v>
      </c>
    </row>
    <row r="53" spans="1:7">
      <c r="A53" s="3273" t="s">
        <v>296</v>
      </c>
      <c r="B53" s="3262" t="s">
        <v>2926</v>
      </c>
      <c r="C53" s="3263">
        <v>8.5999999999999993E-2</v>
      </c>
      <c r="D53" s="3274"/>
      <c r="E53" s="3263">
        <v>9.1999999999999998E-2</v>
      </c>
      <c r="F53" s="3274"/>
      <c r="G53" s="3275"/>
    </row>
    <row r="54" spans="1:7" ht="14.25" thickBot="1">
      <c r="A54" s="3276" t="s">
        <v>296</v>
      </c>
      <c r="B54" s="3266" t="s">
        <v>2929</v>
      </c>
      <c r="C54" s="3267">
        <v>9.6000000000000002E-2</v>
      </c>
      <c r="D54" s="3268"/>
      <c r="E54" s="3277"/>
      <c r="F54" s="3268"/>
      <c r="G54" s="3278"/>
    </row>
    <row r="55" spans="1:7">
      <c r="A55" s="3272" t="s">
        <v>110</v>
      </c>
      <c r="B55" s="3258" t="s">
        <v>2846</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2927</v>
      </c>
      <c r="C78" s="3263">
        <v>0.1</v>
      </c>
      <c r="D78" s="3263">
        <v>8.5000000000000006E-2</v>
      </c>
      <c r="E78" s="3263">
        <v>9.6000000000000002E-2</v>
      </c>
      <c r="F78" s="3274"/>
      <c r="G78" s="3264">
        <v>9.6000000000000002E-2</v>
      </c>
    </row>
    <row r="79" spans="1:7">
      <c r="A79" s="3273" t="s">
        <v>110</v>
      </c>
      <c r="B79" s="3262" t="s">
        <v>2930</v>
      </c>
      <c r="C79" s="3263">
        <v>0.05</v>
      </c>
      <c r="D79" s="3263">
        <v>9.6000000000000002E-2</v>
      </c>
      <c r="E79" s="3263">
        <v>9.5000000000000001E-2</v>
      </c>
      <c r="F79" s="3274"/>
      <c r="G79" s="3264">
        <v>9.8000000000000004E-2</v>
      </c>
    </row>
    <row r="80" spans="1:7">
      <c r="A80" s="3273" t="s">
        <v>110</v>
      </c>
      <c r="B80" s="3262" t="s">
        <v>2934</v>
      </c>
      <c r="C80" s="3263">
        <v>8.5999999999999993E-2</v>
      </c>
      <c r="D80" s="3279"/>
      <c r="E80" s="3263">
        <v>0.1</v>
      </c>
      <c r="F80" s="3274"/>
      <c r="G80" s="3275"/>
    </row>
    <row r="81" spans="1:7">
      <c r="A81" s="3273" t="s">
        <v>110</v>
      </c>
      <c r="B81" s="3262" t="s">
        <v>2939</v>
      </c>
      <c r="C81" s="3263">
        <v>9.6000000000000002E-2</v>
      </c>
      <c r="D81" s="3274"/>
      <c r="E81" s="3263">
        <v>9.8000000000000004E-2</v>
      </c>
      <c r="F81" s="3274"/>
      <c r="G81" s="3275"/>
    </row>
    <row r="82" spans="1:7">
      <c r="A82" s="3273" t="s">
        <v>110</v>
      </c>
      <c r="B82" s="3262" t="s">
        <v>2946</v>
      </c>
      <c r="C82" s="3279"/>
      <c r="D82" s="3274"/>
      <c r="E82" s="3263">
        <v>7.6999999999999999E-2</v>
      </c>
      <c r="F82" s="3274"/>
      <c r="G82" s="3275"/>
    </row>
    <row r="83" spans="1:7">
      <c r="A83" s="3273" t="s">
        <v>110</v>
      </c>
      <c r="B83" s="3262" t="s">
        <v>2952</v>
      </c>
      <c r="C83" s="3274"/>
      <c r="D83" s="3274"/>
      <c r="E83" s="3274"/>
      <c r="F83" s="3263">
        <v>0.1</v>
      </c>
      <c r="G83" s="3280"/>
    </row>
    <row r="84" spans="1:7">
      <c r="A84" s="3273" t="s">
        <v>110</v>
      </c>
      <c r="B84" s="3262" t="s">
        <v>2959</v>
      </c>
      <c r="C84" s="3274"/>
      <c r="D84" s="3274"/>
      <c r="E84" s="3274"/>
      <c r="F84" s="3263">
        <v>0.1</v>
      </c>
      <c r="G84" s="3280"/>
    </row>
    <row r="85" spans="1:7">
      <c r="A85" s="3273" t="s">
        <v>110</v>
      </c>
      <c r="B85" s="3262" t="s">
        <v>2966</v>
      </c>
      <c r="C85" s="3274"/>
      <c r="D85" s="3274"/>
      <c r="E85" s="3274"/>
      <c r="F85" s="3263">
        <v>0.1</v>
      </c>
      <c r="G85" s="3280"/>
    </row>
    <row r="86" spans="1:7" ht="14.25" thickBot="1">
      <c r="A86" s="3276" t="s">
        <v>110</v>
      </c>
      <c r="B86" s="3266" t="s">
        <v>2971</v>
      </c>
      <c r="C86" s="3267">
        <v>9.8000000000000004E-2</v>
      </c>
      <c r="D86" s="3267">
        <v>9.8000000000000004E-2</v>
      </c>
      <c r="E86" s="3267">
        <v>9.6000000000000002E-2</v>
      </c>
      <c r="F86" s="3277"/>
      <c r="G86" s="3269">
        <v>0.1</v>
      </c>
    </row>
    <row r="87" spans="1:7">
      <c r="A87" s="3272" t="s">
        <v>303</v>
      </c>
      <c r="B87" s="3258" t="s">
        <v>2847</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2940</v>
      </c>
      <c r="C113" s="3263">
        <v>0.1</v>
      </c>
      <c r="D113" s="3263">
        <v>0.1</v>
      </c>
      <c r="E113" s="3274"/>
      <c r="F113" s="3274"/>
      <c r="G113" s="3264">
        <v>0.1</v>
      </c>
    </row>
    <row r="114" spans="1:7">
      <c r="A114" s="3273" t="s">
        <v>303</v>
      </c>
      <c r="B114" s="3262" t="s">
        <v>2947</v>
      </c>
      <c r="C114" s="3263">
        <v>9.7000000000000003E-2</v>
      </c>
      <c r="D114" s="3263">
        <v>9.7000000000000003E-2</v>
      </c>
      <c r="E114" s="3274"/>
      <c r="F114" s="3274"/>
      <c r="G114" s="3264">
        <v>9.9000000000000005E-2</v>
      </c>
    </row>
    <row r="115" spans="1:7">
      <c r="A115" s="3273" t="s">
        <v>303</v>
      </c>
      <c r="B115" s="3262" t="s">
        <v>2953</v>
      </c>
      <c r="C115" s="3263">
        <v>0.1</v>
      </c>
      <c r="D115" s="3263">
        <v>0.1</v>
      </c>
      <c r="E115" s="3274"/>
      <c r="F115" s="3274"/>
      <c r="G115" s="3264">
        <v>0.1</v>
      </c>
    </row>
    <row r="116" spans="1:7">
      <c r="A116" s="3273" t="s">
        <v>303</v>
      </c>
      <c r="B116" s="3262" t="s">
        <v>2960</v>
      </c>
      <c r="C116" s="3263">
        <v>0.1</v>
      </c>
      <c r="D116" s="3263">
        <v>0.1</v>
      </c>
      <c r="E116" s="3274"/>
      <c r="F116" s="3274"/>
      <c r="G116" s="3264">
        <v>0.1</v>
      </c>
    </row>
    <row r="117" spans="1:7">
      <c r="A117" s="3273" t="s">
        <v>303</v>
      </c>
      <c r="B117" s="3262" t="s">
        <v>2967</v>
      </c>
      <c r="C117" s="3263">
        <v>9.7000000000000003E-2</v>
      </c>
      <c r="D117" s="3263">
        <v>9.7000000000000003E-2</v>
      </c>
      <c r="E117" s="3274"/>
      <c r="F117" s="3274"/>
      <c r="G117" s="3264">
        <v>9.7000000000000003E-2</v>
      </c>
    </row>
    <row r="118" spans="1:7">
      <c r="A118" s="3273" t="s">
        <v>303</v>
      </c>
      <c r="B118" s="3262" t="s">
        <v>2972</v>
      </c>
      <c r="C118" s="3263">
        <v>0.1</v>
      </c>
      <c r="D118" s="3263">
        <v>0.1</v>
      </c>
      <c r="E118" s="3274"/>
      <c r="F118" s="3274"/>
      <c r="G118" s="3264">
        <v>0.1</v>
      </c>
    </row>
    <row r="119" spans="1:7">
      <c r="A119" s="3273" t="s">
        <v>303</v>
      </c>
      <c r="B119" s="3262" t="s">
        <v>2976</v>
      </c>
      <c r="C119" s="3263">
        <v>5.0999999999999997E-2</v>
      </c>
      <c r="D119" s="3263">
        <v>5.1999999999999998E-2</v>
      </c>
      <c r="E119" s="3274"/>
      <c r="F119" s="3279"/>
      <c r="G119" s="3264">
        <v>0.06</v>
      </c>
    </row>
    <row r="120" spans="1:7">
      <c r="A120" s="3273" t="s">
        <v>303</v>
      </c>
      <c r="B120" s="3262" t="s">
        <v>2980</v>
      </c>
      <c r="C120" s="3274"/>
      <c r="D120" s="3274"/>
      <c r="E120" s="3274"/>
      <c r="F120" s="3263">
        <v>0.1</v>
      </c>
      <c r="G120" s="3280"/>
    </row>
    <row r="121" spans="1:7">
      <c r="A121" s="3273" t="s">
        <v>303</v>
      </c>
      <c r="B121" s="3262" t="s">
        <v>2985</v>
      </c>
      <c r="C121" s="3274"/>
      <c r="D121" s="3274"/>
      <c r="E121" s="3274"/>
      <c r="F121" s="3263">
        <v>0.1</v>
      </c>
      <c r="G121" s="3280"/>
    </row>
    <row r="122" spans="1:7">
      <c r="A122" s="3273" t="s">
        <v>303</v>
      </c>
      <c r="B122" s="3262" t="s">
        <v>2990</v>
      </c>
      <c r="C122" s="3263">
        <v>0.1</v>
      </c>
      <c r="D122" s="3263">
        <v>0.1</v>
      </c>
      <c r="E122" s="3263">
        <v>9.8000000000000004E-2</v>
      </c>
      <c r="F122" s="3263">
        <v>0.1</v>
      </c>
      <c r="G122" s="3264">
        <v>0.1</v>
      </c>
    </row>
    <row r="123" spans="1:7">
      <c r="A123" s="3273" t="s">
        <v>303</v>
      </c>
      <c r="B123" s="3262" t="s">
        <v>2995</v>
      </c>
      <c r="C123" s="3263">
        <v>0.1</v>
      </c>
      <c r="D123" s="3263">
        <v>0.1</v>
      </c>
      <c r="E123" s="3263">
        <v>9.8000000000000004E-2</v>
      </c>
      <c r="F123" s="3263">
        <v>0.1</v>
      </c>
      <c r="G123" s="3264">
        <v>0.1</v>
      </c>
    </row>
    <row r="124" spans="1:7">
      <c r="A124" s="3273" t="s">
        <v>303</v>
      </c>
      <c r="B124" s="3262" t="s">
        <v>3000</v>
      </c>
      <c r="C124" s="3263">
        <v>0.1</v>
      </c>
      <c r="D124" s="3263">
        <v>0.1</v>
      </c>
      <c r="E124" s="3263">
        <v>9.8000000000000004E-2</v>
      </c>
      <c r="F124" s="3279"/>
      <c r="G124" s="3264">
        <v>0.1</v>
      </c>
    </row>
    <row r="125" spans="1:7">
      <c r="A125" s="3273" t="s">
        <v>303</v>
      </c>
      <c r="B125" s="3262" t="s">
        <v>3005</v>
      </c>
      <c r="C125" s="3263">
        <v>9.8000000000000004E-2</v>
      </c>
      <c r="D125" s="3263">
        <v>9.8000000000000004E-2</v>
      </c>
      <c r="E125" s="3263">
        <v>9.6000000000000002E-2</v>
      </c>
      <c r="F125" s="3279"/>
      <c r="G125" s="3264">
        <v>0.1</v>
      </c>
    </row>
    <row r="126" spans="1:7" ht="14.25" thickBot="1">
      <c r="A126" s="3276" t="s">
        <v>303</v>
      </c>
      <c r="B126" s="3266" t="s">
        <v>3171</v>
      </c>
      <c r="C126" s="3267">
        <v>0.1</v>
      </c>
      <c r="D126" s="3267">
        <v>0.1</v>
      </c>
      <c r="E126" s="3267">
        <v>9.8000000000000004E-2</v>
      </c>
      <c r="F126" s="3267">
        <v>0.1</v>
      </c>
      <c r="G126" s="3269">
        <v>0.1</v>
      </c>
    </row>
    <row r="127" spans="1:7">
      <c r="A127" s="3272" t="s">
        <v>29</v>
      </c>
      <c r="B127" s="3258" t="s">
        <v>2848</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2918</v>
      </c>
      <c r="C148" s="3263">
        <v>0.13</v>
      </c>
      <c r="D148" s="3263">
        <v>0.13</v>
      </c>
      <c r="E148" s="3263">
        <v>0.13</v>
      </c>
      <c r="F148" s="3274"/>
      <c r="G148" s="3264">
        <v>0.13</v>
      </c>
    </row>
    <row r="149" spans="1:7">
      <c r="A149" s="3273" t="s">
        <v>29</v>
      </c>
      <c r="B149" s="3262" t="s">
        <v>2922</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2941</v>
      </c>
      <c r="C153" s="3263">
        <v>0.13</v>
      </c>
      <c r="D153" s="3263">
        <v>0.13</v>
      </c>
      <c r="E153" s="3263">
        <v>0.13</v>
      </c>
      <c r="F153" s="3263">
        <v>0.13</v>
      </c>
      <c r="G153" s="3264">
        <v>0.13</v>
      </c>
    </row>
    <row r="154" spans="1:7">
      <c r="A154" s="3273" t="s">
        <v>29</v>
      </c>
      <c r="B154" s="3262" t="s">
        <v>2948</v>
      </c>
      <c r="C154" s="3263">
        <v>0.121</v>
      </c>
      <c r="D154" s="3263">
        <v>0.121</v>
      </c>
      <c r="E154" s="3263">
        <v>0.105</v>
      </c>
      <c r="F154" s="3263">
        <v>0.121</v>
      </c>
      <c r="G154" s="3264">
        <v>0.123</v>
      </c>
    </row>
    <row r="155" spans="1:7">
      <c r="A155" s="3273" t="s">
        <v>29</v>
      </c>
      <c r="B155" s="3262" t="s">
        <v>2954</v>
      </c>
      <c r="C155" s="3263">
        <v>0.1</v>
      </c>
      <c r="D155" s="3263">
        <v>0.1</v>
      </c>
      <c r="E155" s="3263">
        <v>0.1</v>
      </c>
      <c r="F155" s="3263">
        <v>0.1</v>
      </c>
      <c r="G155" s="3264">
        <v>0.1</v>
      </c>
    </row>
    <row r="156" spans="1:7">
      <c r="A156" s="3273" t="s">
        <v>29</v>
      </c>
      <c r="B156" s="3262" t="s">
        <v>2961</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2981</v>
      </c>
      <c r="C160" s="3263">
        <v>0.13</v>
      </c>
      <c r="D160" s="3263">
        <v>0.13</v>
      </c>
      <c r="E160" s="3263">
        <v>0.124</v>
      </c>
      <c r="F160" s="3263">
        <v>0.126</v>
      </c>
      <c r="G160" s="3264">
        <v>0.13</v>
      </c>
    </row>
    <row r="161" spans="1:7">
      <c r="A161" s="3273" t="s">
        <v>29</v>
      </c>
      <c r="B161" s="3262" t="s">
        <v>2986</v>
      </c>
      <c r="C161" s="3263">
        <v>0.13</v>
      </c>
      <c r="D161" s="3263">
        <v>0.13</v>
      </c>
      <c r="E161" s="3263">
        <v>0.124</v>
      </c>
      <c r="F161" s="3263">
        <v>0.127</v>
      </c>
      <c r="G161" s="3264">
        <v>0.13</v>
      </c>
    </row>
    <row r="162" spans="1:7">
      <c r="A162" s="3273" t="s">
        <v>29</v>
      </c>
      <c r="B162" s="3262" t="s">
        <v>2991</v>
      </c>
      <c r="C162" s="3263">
        <v>0.1</v>
      </c>
      <c r="D162" s="3263">
        <v>0.1</v>
      </c>
      <c r="E162" s="3263">
        <v>0.1</v>
      </c>
      <c r="F162" s="3263">
        <v>0.121</v>
      </c>
      <c r="G162" s="3264">
        <v>0.105</v>
      </c>
    </row>
    <row r="163" spans="1:7">
      <c r="A163" s="3273" t="s">
        <v>29</v>
      </c>
      <c r="B163" s="3262" t="s">
        <v>2996</v>
      </c>
      <c r="C163" s="3263">
        <v>0.1</v>
      </c>
      <c r="D163" s="3263">
        <v>0.1</v>
      </c>
      <c r="E163" s="3263">
        <v>0.1</v>
      </c>
      <c r="F163" s="3263">
        <v>0.1</v>
      </c>
      <c r="G163" s="3264">
        <v>0.1</v>
      </c>
    </row>
    <row r="164" spans="1:7">
      <c r="A164" s="3273" t="s">
        <v>29</v>
      </c>
      <c r="B164" s="3262" t="s">
        <v>3001</v>
      </c>
      <c r="C164" s="3279"/>
      <c r="D164" s="3279"/>
      <c r="E164" s="3279"/>
      <c r="F164" s="3263">
        <v>0.1</v>
      </c>
      <c r="G164" s="3275"/>
    </row>
    <row r="165" spans="1:7">
      <c r="A165" s="3273" t="s">
        <v>29</v>
      </c>
      <c r="B165" s="3262" t="s">
        <v>3172</v>
      </c>
      <c r="C165" s="3263">
        <v>0.126</v>
      </c>
      <c r="D165" s="3263">
        <v>0.126</v>
      </c>
      <c r="E165" s="3263">
        <v>0.11899999999999999</v>
      </c>
      <c r="F165" s="3263">
        <v>0.13</v>
      </c>
      <c r="G165" s="3264">
        <v>0.128</v>
      </c>
    </row>
    <row r="166" spans="1:7">
      <c r="A166" s="3273" t="s">
        <v>29</v>
      </c>
      <c r="B166" s="3262" t="s">
        <v>3011</v>
      </c>
      <c r="C166" s="3263">
        <v>0.129</v>
      </c>
      <c r="D166" s="3263">
        <v>0.129</v>
      </c>
      <c r="E166" s="3263">
        <v>0.123</v>
      </c>
      <c r="F166" s="3263">
        <v>0.128</v>
      </c>
      <c r="G166" s="3264">
        <v>0.13</v>
      </c>
    </row>
    <row r="167" spans="1:7">
      <c r="A167" s="3273" t="s">
        <v>29</v>
      </c>
      <c r="B167" s="3262" t="s">
        <v>3015</v>
      </c>
      <c r="C167" s="3263">
        <v>0.125</v>
      </c>
      <c r="D167" s="3263">
        <v>0.125</v>
      </c>
      <c r="E167" s="3263">
        <v>0.11700000000000001</v>
      </c>
      <c r="F167" s="3263">
        <v>0.13</v>
      </c>
      <c r="G167" s="3264">
        <v>0.126</v>
      </c>
    </row>
    <row r="168" spans="1:7">
      <c r="A168" s="3273" t="s">
        <v>29</v>
      </c>
      <c r="B168" s="3262" t="s">
        <v>3020</v>
      </c>
      <c r="C168" s="3263">
        <v>0.128</v>
      </c>
      <c r="D168" s="3263">
        <v>0.128</v>
      </c>
      <c r="E168" s="3263">
        <v>0.123</v>
      </c>
      <c r="F168" s="3274"/>
      <c r="G168" s="3264">
        <v>0.13</v>
      </c>
    </row>
    <row r="169" spans="1:7">
      <c r="A169" s="3273" t="s">
        <v>29</v>
      </c>
      <c r="B169" s="3262" t="s">
        <v>3173</v>
      </c>
      <c r="C169" s="3279"/>
      <c r="D169" s="3279"/>
      <c r="E169" s="3279"/>
      <c r="F169" s="3263">
        <v>0.05</v>
      </c>
      <c r="G169" s="3275"/>
    </row>
    <row r="170" spans="1:7">
      <c r="A170" s="3273" t="s">
        <v>29</v>
      </c>
      <c r="B170" s="3262" t="s">
        <v>3174</v>
      </c>
      <c r="C170" s="3279"/>
      <c r="D170" s="3279"/>
      <c r="E170" s="3279"/>
      <c r="F170" s="3263">
        <v>0.05</v>
      </c>
      <c r="G170" s="3275"/>
    </row>
    <row r="171" spans="1:7">
      <c r="A171" s="3273" t="s">
        <v>29</v>
      </c>
      <c r="B171" s="3262" t="s">
        <v>3175</v>
      </c>
      <c r="C171" s="3279"/>
      <c r="D171" s="3279"/>
      <c r="E171" s="3279"/>
      <c r="F171" s="3263">
        <v>0.05</v>
      </c>
      <c r="G171" s="3280"/>
    </row>
    <row r="172" spans="1:7">
      <c r="A172" s="3273" t="s">
        <v>29</v>
      </c>
      <c r="B172" s="3262" t="s">
        <v>3176</v>
      </c>
      <c r="C172" s="3279"/>
      <c r="D172" s="3279"/>
      <c r="E172" s="3279"/>
      <c r="F172" s="3263">
        <v>0.05</v>
      </c>
      <c r="G172" s="3280"/>
    </row>
    <row r="173" spans="1:7">
      <c r="A173" s="3273" t="s">
        <v>29</v>
      </c>
      <c r="B173" s="3262" t="s">
        <v>3177</v>
      </c>
      <c r="C173" s="3279"/>
      <c r="D173" s="3279"/>
      <c r="E173" s="3279"/>
      <c r="F173" s="3263">
        <v>0.05</v>
      </c>
      <c r="G173" s="3275"/>
    </row>
    <row r="174" spans="1:7">
      <c r="A174" s="3273" t="s">
        <v>29</v>
      </c>
      <c r="B174" s="3262" t="s">
        <v>3178</v>
      </c>
      <c r="C174" s="3279"/>
      <c r="D174" s="3279"/>
      <c r="E174" s="3279"/>
      <c r="F174" s="3263">
        <v>0.05</v>
      </c>
      <c r="G174" s="3275"/>
    </row>
    <row r="175" spans="1:7">
      <c r="A175" s="3273" t="s">
        <v>29</v>
      </c>
      <c r="B175" s="3262" t="s">
        <v>3179</v>
      </c>
      <c r="C175" s="3279"/>
      <c r="D175" s="3279"/>
      <c r="E175" s="3279"/>
      <c r="F175" s="3263">
        <v>0.05</v>
      </c>
      <c r="G175" s="3275"/>
    </row>
    <row r="176" spans="1:7">
      <c r="A176" s="3273" t="s">
        <v>29</v>
      </c>
      <c r="B176" s="3262" t="s">
        <v>3180</v>
      </c>
      <c r="C176" s="3279"/>
      <c r="D176" s="3279"/>
      <c r="E176" s="3279"/>
      <c r="F176" s="3263">
        <v>0.05</v>
      </c>
      <c r="G176" s="3275"/>
    </row>
    <row r="177" spans="1:7">
      <c r="A177" s="3273" t="s">
        <v>29</v>
      </c>
      <c r="B177" s="3262" t="s">
        <v>3181</v>
      </c>
      <c r="C177" s="3274"/>
      <c r="D177" s="3274"/>
      <c r="E177" s="3274"/>
      <c r="F177" s="3263">
        <v>0.05</v>
      </c>
      <c r="G177" s="3280"/>
    </row>
    <row r="178" spans="1:7">
      <c r="A178" s="3273" t="s">
        <v>29</v>
      </c>
      <c r="B178" s="3262" t="s">
        <v>3182</v>
      </c>
      <c r="C178" s="3274"/>
      <c r="D178" s="3274"/>
      <c r="E178" s="3274"/>
      <c r="F178" s="3263">
        <v>0.05</v>
      </c>
      <c r="G178" s="3280"/>
    </row>
    <row r="179" spans="1:7">
      <c r="A179" s="3273" t="s">
        <v>29</v>
      </c>
      <c r="B179" s="3262" t="s">
        <v>3183</v>
      </c>
      <c r="C179" s="3274"/>
      <c r="D179" s="3274"/>
      <c r="E179" s="3274"/>
      <c r="F179" s="3263">
        <v>0.05</v>
      </c>
      <c r="G179" s="3280"/>
    </row>
    <row r="180" spans="1:7">
      <c r="A180" s="3273" t="s">
        <v>29</v>
      </c>
      <c r="B180" s="3262" t="s">
        <v>3184</v>
      </c>
      <c r="C180" s="3274"/>
      <c r="D180" s="3274"/>
      <c r="E180" s="3274"/>
      <c r="F180" s="3263">
        <v>0.05</v>
      </c>
      <c r="G180" s="3280"/>
    </row>
    <row r="181" spans="1:7">
      <c r="A181" s="3273" t="s">
        <v>29</v>
      </c>
      <c r="B181" s="3262" t="s">
        <v>3185</v>
      </c>
      <c r="C181" s="3274"/>
      <c r="D181" s="3274"/>
      <c r="E181" s="3274"/>
      <c r="F181" s="3263">
        <v>0.05</v>
      </c>
      <c r="G181" s="3280"/>
    </row>
    <row r="182" spans="1:7">
      <c r="A182" s="3273" t="s">
        <v>29</v>
      </c>
      <c r="B182" s="3262" t="s">
        <v>3186</v>
      </c>
      <c r="C182" s="3274"/>
      <c r="D182" s="3274"/>
      <c r="E182" s="3274"/>
      <c r="F182" s="3263">
        <v>0.05</v>
      </c>
      <c r="G182" s="3280"/>
    </row>
    <row r="183" spans="1:7">
      <c r="A183" s="3273" t="s">
        <v>29</v>
      </c>
      <c r="B183" s="3262" t="s">
        <v>3187</v>
      </c>
      <c r="C183" s="3274"/>
      <c r="D183" s="3274"/>
      <c r="E183" s="3274"/>
      <c r="F183" s="3263">
        <v>0.05</v>
      </c>
      <c r="G183" s="3280"/>
    </row>
    <row r="184" spans="1:7">
      <c r="A184" s="3273" t="s">
        <v>29</v>
      </c>
      <c r="B184" s="3262" t="s">
        <v>3188</v>
      </c>
      <c r="C184" s="3274"/>
      <c r="D184" s="3274"/>
      <c r="E184" s="3274"/>
      <c r="F184" s="3263">
        <v>0.05</v>
      </c>
      <c r="G184" s="3280"/>
    </row>
    <row r="185" spans="1:7">
      <c r="A185" s="3273" t="s">
        <v>29</v>
      </c>
      <c r="B185" s="3262" t="s">
        <v>3189</v>
      </c>
      <c r="C185" s="3274"/>
      <c r="D185" s="3274"/>
      <c r="E185" s="3274"/>
      <c r="F185" s="3263">
        <v>0.05</v>
      </c>
      <c r="G185" s="3280"/>
    </row>
    <row r="186" spans="1:7">
      <c r="A186" s="3273" t="s">
        <v>29</v>
      </c>
      <c r="B186" s="3262" t="s">
        <v>3190</v>
      </c>
      <c r="C186" s="3274"/>
      <c r="D186" s="3274"/>
      <c r="E186" s="3274"/>
      <c r="F186" s="3263">
        <v>0.05</v>
      </c>
      <c r="G186" s="3280"/>
    </row>
    <row r="187" spans="1:7">
      <c r="A187" s="3273" t="s">
        <v>29</v>
      </c>
      <c r="B187" s="3262" t="s">
        <v>3191</v>
      </c>
      <c r="C187" s="3274"/>
      <c r="D187" s="3274"/>
      <c r="E187" s="3274"/>
      <c r="F187" s="3263">
        <v>0.05</v>
      </c>
      <c r="G187" s="3280"/>
    </row>
    <row r="188" spans="1:7">
      <c r="A188" s="3273" t="s">
        <v>29</v>
      </c>
      <c r="B188" s="3262" t="s">
        <v>3192</v>
      </c>
      <c r="C188" s="3274"/>
      <c r="D188" s="3274"/>
      <c r="E188" s="3274"/>
      <c r="F188" s="3263">
        <v>0.05</v>
      </c>
      <c r="G188" s="3280"/>
    </row>
    <row r="189" spans="1:7" ht="14.25" thickBot="1">
      <c r="A189" s="3276" t="s">
        <v>29</v>
      </c>
      <c r="B189" s="3266" t="s">
        <v>3193</v>
      </c>
      <c r="C189" s="3268"/>
      <c r="D189" s="3268"/>
      <c r="E189" s="3268"/>
      <c r="F189" s="3267">
        <v>0.05</v>
      </c>
      <c r="G189" s="3281"/>
    </row>
    <row r="190" spans="1:7">
      <c r="A190" s="3272" t="s">
        <v>304</v>
      </c>
      <c r="B190" s="3258" t="s">
        <v>2849</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2885</v>
      </c>
      <c r="C199" s="3263">
        <v>0.13</v>
      </c>
      <c r="D199" s="3263">
        <v>0.13</v>
      </c>
      <c r="E199" s="3263">
        <v>0.13</v>
      </c>
      <c r="F199" s="3263">
        <v>0.13</v>
      </c>
      <c r="G199" s="3264">
        <v>0.13</v>
      </c>
    </row>
    <row r="200" spans="1:7">
      <c r="A200" s="3273" t="s">
        <v>304</v>
      </c>
      <c r="B200" s="3262" t="s">
        <v>2888</v>
      </c>
      <c r="C200" s="3279"/>
      <c r="D200" s="3279"/>
      <c r="E200" s="3279"/>
      <c r="F200" s="3263">
        <v>0.13</v>
      </c>
      <c r="G200" s="3275"/>
    </row>
    <row r="201" spans="1:7">
      <c r="A201" s="3273" t="s">
        <v>304</v>
      </c>
      <c r="B201" s="3262" t="s">
        <v>2893</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2896</v>
      </c>
      <c r="C203" s="3263">
        <v>0.129</v>
      </c>
      <c r="D203" s="3263">
        <v>0.129</v>
      </c>
      <c r="E203" s="3263">
        <v>0.13</v>
      </c>
      <c r="F203" s="3263">
        <v>0.13</v>
      </c>
      <c r="G203" s="3264">
        <v>0.13</v>
      </c>
    </row>
    <row r="204" spans="1:7">
      <c r="A204" s="3273" t="s">
        <v>304</v>
      </c>
      <c r="B204" s="3262" t="s">
        <v>2899</v>
      </c>
      <c r="C204" s="3263">
        <v>0.129</v>
      </c>
      <c r="D204" s="3263">
        <v>0.129</v>
      </c>
      <c r="E204" s="3263">
        <v>0.123</v>
      </c>
      <c r="F204" s="3263">
        <v>0.13</v>
      </c>
      <c r="G204" s="3264">
        <v>0.13</v>
      </c>
    </row>
    <row r="205" spans="1:7">
      <c r="A205" s="3273" t="s">
        <v>304</v>
      </c>
      <c r="B205" s="3262" t="s">
        <v>2901</v>
      </c>
      <c r="C205" s="3263">
        <v>0.13</v>
      </c>
      <c r="D205" s="3263">
        <v>0.13</v>
      </c>
      <c r="E205" s="3263">
        <v>0.13</v>
      </c>
      <c r="F205" s="3263">
        <v>0.13</v>
      </c>
      <c r="G205" s="3264">
        <v>0.13</v>
      </c>
    </row>
    <row r="206" spans="1:7">
      <c r="A206" s="3273" t="s">
        <v>304</v>
      </c>
      <c r="B206" s="3262" t="s">
        <v>2904</v>
      </c>
      <c r="C206" s="3263">
        <v>0.13</v>
      </c>
      <c r="D206" s="3263">
        <v>0.13</v>
      </c>
      <c r="E206" s="3263">
        <v>0.13</v>
      </c>
      <c r="F206" s="3263">
        <v>0.128</v>
      </c>
      <c r="G206" s="3264">
        <v>0.13</v>
      </c>
    </row>
    <row r="207" spans="1:7">
      <c r="A207" s="3273" t="s">
        <v>304</v>
      </c>
      <c r="B207" s="3262" t="s">
        <v>2906</v>
      </c>
      <c r="C207" s="3263">
        <v>0.13</v>
      </c>
      <c r="D207" s="3263">
        <v>0.13</v>
      </c>
      <c r="E207" s="3263">
        <v>0.13</v>
      </c>
      <c r="F207" s="3263">
        <v>0.13</v>
      </c>
      <c r="G207" s="3264">
        <v>0.13</v>
      </c>
    </row>
    <row r="208" spans="1:7">
      <c r="A208" s="3273" t="s">
        <v>304</v>
      </c>
      <c r="B208" s="3262" t="s">
        <v>2909</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2916</v>
      </c>
      <c r="C210" s="3263">
        <v>0.121</v>
      </c>
      <c r="D210" s="3263">
        <v>0.121</v>
      </c>
      <c r="E210" s="3263">
        <v>0.125</v>
      </c>
      <c r="F210" s="3263">
        <v>0.13</v>
      </c>
      <c r="G210" s="3264">
        <v>0.123</v>
      </c>
    </row>
    <row r="211" spans="1:7">
      <c r="A211" s="3273" t="s">
        <v>304</v>
      </c>
      <c r="B211" s="3262" t="s">
        <v>2919</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2931</v>
      </c>
      <c r="C214" s="3263">
        <v>0.128</v>
      </c>
      <c r="D214" s="3263">
        <v>0.128</v>
      </c>
      <c r="E214" s="3263">
        <v>0.13</v>
      </c>
      <c r="F214" s="3263">
        <v>0.13</v>
      </c>
      <c r="G214" s="3264">
        <v>0.13</v>
      </c>
    </row>
    <row r="215" spans="1:7">
      <c r="A215" s="3273" t="s">
        <v>304</v>
      </c>
      <c r="B215" s="3262" t="s">
        <v>2935</v>
      </c>
      <c r="C215" s="3263">
        <v>0.13</v>
      </c>
      <c r="D215" s="3263">
        <v>0.13</v>
      </c>
      <c r="E215" s="3263">
        <v>0.13</v>
      </c>
      <c r="F215" s="3263">
        <v>0.129</v>
      </c>
      <c r="G215" s="3264">
        <v>0.13</v>
      </c>
    </row>
    <row r="216" spans="1:7">
      <c r="A216" s="3273" t="s">
        <v>304</v>
      </c>
      <c r="B216" s="3262" t="s">
        <v>2942</v>
      </c>
      <c r="C216" s="3263">
        <v>0.13</v>
      </c>
      <c r="D216" s="3263">
        <v>0.13</v>
      </c>
      <c r="E216" s="3263">
        <v>0.13</v>
      </c>
      <c r="F216" s="3263">
        <v>0.13</v>
      </c>
      <c r="G216" s="3264">
        <v>0.13</v>
      </c>
    </row>
    <row r="217" spans="1:7">
      <c r="A217" s="3273" t="s">
        <v>304</v>
      </c>
      <c r="B217" s="3262" t="s">
        <v>2949</v>
      </c>
      <c r="C217" s="3263">
        <v>0.129</v>
      </c>
      <c r="D217" s="3263">
        <v>0.129</v>
      </c>
      <c r="E217" s="3263">
        <v>0.13</v>
      </c>
      <c r="F217" s="3263">
        <v>0.13</v>
      </c>
      <c r="G217" s="3264">
        <v>0.13</v>
      </c>
    </row>
    <row r="218" spans="1:7">
      <c r="A218" s="3273" t="s">
        <v>304</v>
      </c>
      <c r="B218" s="3262" t="s">
        <v>2955</v>
      </c>
      <c r="C218" s="3274"/>
      <c r="D218" s="3274"/>
      <c r="E218" s="3274"/>
      <c r="F218" s="3263">
        <v>0.05</v>
      </c>
      <c r="G218" s="3280"/>
    </row>
    <row r="219" spans="1:7">
      <c r="A219" s="3273" t="s">
        <v>304</v>
      </c>
      <c r="B219" s="3262" t="s">
        <v>2962</v>
      </c>
      <c r="C219" s="3274"/>
      <c r="D219" s="3274"/>
      <c r="E219" s="3274"/>
      <c r="F219" s="3263">
        <v>0.05</v>
      </c>
      <c r="G219" s="3280"/>
    </row>
    <row r="220" spans="1:7">
      <c r="A220" s="3273" t="s">
        <v>304</v>
      </c>
      <c r="B220" s="3262" t="s">
        <v>2968</v>
      </c>
      <c r="C220" s="3274"/>
      <c r="D220" s="3274"/>
      <c r="E220" s="3274"/>
      <c r="F220" s="3263">
        <v>0.05</v>
      </c>
      <c r="G220" s="3280"/>
    </row>
    <row r="221" spans="1:7">
      <c r="A221" s="3273" t="s">
        <v>304</v>
      </c>
      <c r="B221" s="3262" t="s">
        <v>2973</v>
      </c>
      <c r="C221" s="3274"/>
      <c r="D221" s="3274"/>
      <c r="E221" s="3274"/>
      <c r="F221" s="3263">
        <v>0.05</v>
      </c>
      <c r="G221" s="3280"/>
    </row>
    <row r="222" spans="1:7">
      <c r="A222" s="3273" t="s">
        <v>304</v>
      </c>
      <c r="B222" s="3262" t="s">
        <v>2977</v>
      </c>
      <c r="C222" s="3274"/>
      <c r="D222" s="3274"/>
      <c r="E222" s="3274"/>
      <c r="F222" s="3263">
        <v>0.05</v>
      </c>
      <c r="G222" s="3280"/>
    </row>
    <row r="223" spans="1:7">
      <c r="A223" s="3273" t="s">
        <v>304</v>
      </c>
      <c r="B223" s="3262" t="s">
        <v>2982</v>
      </c>
      <c r="C223" s="3274"/>
      <c r="D223" s="3274"/>
      <c r="E223" s="3274"/>
      <c r="F223" s="3263">
        <v>0.05</v>
      </c>
      <c r="G223" s="3280"/>
    </row>
    <row r="224" spans="1:7">
      <c r="A224" s="3273" t="s">
        <v>304</v>
      </c>
      <c r="B224" s="3262" t="s">
        <v>2987</v>
      </c>
      <c r="C224" s="3274"/>
      <c r="D224" s="3274"/>
      <c r="E224" s="3274"/>
      <c r="F224" s="3263">
        <v>0.05</v>
      </c>
      <c r="G224" s="3280"/>
    </row>
    <row r="225" spans="1:7">
      <c r="A225" s="3273" t="s">
        <v>304</v>
      </c>
      <c r="B225" s="3262" t="s">
        <v>2992</v>
      </c>
      <c r="C225" s="3274"/>
      <c r="D225" s="3274"/>
      <c r="E225" s="3274"/>
      <c r="F225" s="3263">
        <v>0.05</v>
      </c>
      <c r="G225" s="3280"/>
    </row>
    <row r="226" spans="1:7">
      <c r="A226" s="3273" t="s">
        <v>304</v>
      </c>
      <c r="B226" s="3262" t="s">
        <v>3194</v>
      </c>
      <c r="C226" s="3274"/>
      <c r="D226" s="3274"/>
      <c r="E226" s="3274"/>
      <c r="F226" s="3263">
        <v>0.05</v>
      </c>
      <c r="G226" s="3280"/>
    </row>
    <row r="227" spans="1:7">
      <c r="A227" s="3273" t="s">
        <v>304</v>
      </c>
      <c r="B227" s="3262" t="s">
        <v>3195</v>
      </c>
      <c r="C227" s="3274"/>
      <c r="D227" s="3274"/>
      <c r="E227" s="3274"/>
      <c r="F227" s="3263">
        <v>0.05</v>
      </c>
      <c r="G227" s="3280"/>
    </row>
    <row r="228" spans="1:7">
      <c r="A228" s="3273" t="s">
        <v>304</v>
      </c>
      <c r="B228" s="3262" t="s">
        <v>3196</v>
      </c>
      <c r="C228" s="3274"/>
      <c r="D228" s="3274"/>
      <c r="E228" s="3274"/>
      <c r="F228" s="3263">
        <v>0.05</v>
      </c>
      <c r="G228" s="3280"/>
    </row>
    <row r="229" spans="1:7">
      <c r="A229" s="3273" t="s">
        <v>304</v>
      </c>
      <c r="B229" s="3262" t="s">
        <v>3197</v>
      </c>
      <c r="C229" s="3274"/>
      <c r="D229" s="3274"/>
      <c r="E229" s="3274"/>
      <c r="F229" s="3263">
        <v>0.05</v>
      </c>
      <c r="G229" s="3280"/>
    </row>
    <row r="230" spans="1:7">
      <c r="A230" s="3273" t="s">
        <v>304</v>
      </c>
      <c r="B230" s="3262" t="s">
        <v>3198</v>
      </c>
      <c r="C230" s="3274"/>
      <c r="D230" s="3274"/>
      <c r="E230" s="3274"/>
      <c r="F230" s="3263">
        <v>0.05</v>
      </c>
      <c r="G230" s="3280"/>
    </row>
    <row r="231" spans="1:7">
      <c r="A231" s="3273" t="s">
        <v>304</v>
      </c>
      <c r="B231" s="3262" t="s">
        <v>3199</v>
      </c>
      <c r="C231" s="3274"/>
      <c r="D231" s="3274"/>
      <c r="E231" s="3274"/>
      <c r="F231" s="3263">
        <v>0.05</v>
      </c>
      <c r="G231" s="3280"/>
    </row>
    <row r="232" spans="1:7">
      <c r="A232" s="3273" t="s">
        <v>304</v>
      </c>
      <c r="B232" s="3262" t="s">
        <v>3200</v>
      </c>
      <c r="C232" s="3274"/>
      <c r="D232" s="3274"/>
      <c r="E232" s="3274"/>
      <c r="F232" s="3263">
        <v>0.05</v>
      </c>
      <c r="G232" s="3280"/>
    </row>
    <row r="233" spans="1:7" ht="14.25" thickBot="1">
      <c r="A233" s="3276" t="s">
        <v>304</v>
      </c>
      <c r="B233" s="3266" t="s">
        <v>3201</v>
      </c>
      <c r="C233" s="3268"/>
      <c r="D233" s="3268"/>
      <c r="E233" s="3268"/>
      <c r="F233" s="3267">
        <v>0.05</v>
      </c>
      <c r="G233" s="3281"/>
    </row>
    <row r="234" spans="1:7">
      <c r="A234" s="3272" t="s">
        <v>305</v>
      </c>
      <c r="B234" s="3258" t="s">
        <v>2850</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2870</v>
      </c>
      <c r="C238" s="3263">
        <v>0.14899999999999999</v>
      </c>
      <c r="D238" s="3263">
        <v>0.14899999999999999</v>
      </c>
      <c r="E238" s="3263">
        <v>0.15</v>
      </c>
      <c r="F238" s="3263">
        <v>0.15</v>
      </c>
      <c r="G238" s="3264">
        <v>0.15</v>
      </c>
    </row>
    <row r="239" spans="1:7">
      <c r="A239" s="3273" t="s">
        <v>305</v>
      </c>
      <c r="B239" s="3262" t="s">
        <v>2874</v>
      </c>
      <c r="C239" s="3263">
        <v>0.15</v>
      </c>
      <c r="D239" s="3263">
        <v>0.15</v>
      </c>
      <c r="E239" s="3263">
        <v>0.15</v>
      </c>
      <c r="F239" s="3263">
        <v>0.15</v>
      </c>
      <c r="G239" s="3264">
        <v>0.15</v>
      </c>
    </row>
    <row r="240" spans="1:7">
      <c r="A240" s="3273" t="s">
        <v>305</v>
      </c>
      <c r="B240" s="3262" t="s">
        <v>2879</v>
      </c>
      <c r="C240" s="3263">
        <v>0.15</v>
      </c>
      <c r="D240" s="3263">
        <v>0.15</v>
      </c>
      <c r="E240" s="3263">
        <v>0.15</v>
      </c>
      <c r="F240" s="3263">
        <v>0.15</v>
      </c>
      <c r="G240" s="3264">
        <v>0.15</v>
      </c>
    </row>
    <row r="241" spans="1:7">
      <c r="A241" s="3273" t="s">
        <v>305</v>
      </c>
      <c r="B241" s="3262" t="s">
        <v>2883</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2889</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2897</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2902</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2910</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2923</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2932</v>
      </c>
      <c r="C258" s="3263">
        <v>0.14299999999999999</v>
      </c>
      <c r="D258" s="3263">
        <v>0.14299999999999999</v>
      </c>
      <c r="E258" s="3263">
        <v>0.15</v>
      </c>
      <c r="F258" s="3263">
        <v>0.14799999999999999</v>
      </c>
      <c r="G258" s="3264">
        <v>0.14599999999999999</v>
      </c>
    </row>
    <row r="259" spans="1:7">
      <c r="A259" s="3273" t="s">
        <v>305</v>
      </c>
      <c r="B259" s="3262" t="s">
        <v>2936</v>
      </c>
      <c r="C259" s="3263">
        <v>0.14399999999999999</v>
      </c>
      <c r="D259" s="3263">
        <v>0.14399999999999999</v>
      </c>
      <c r="E259" s="3263">
        <v>0.14899999999999999</v>
      </c>
      <c r="F259" s="3263">
        <v>0.14699999999999999</v>
      </c>
      <c r="G259" s="3264">
        <v>0.14599999999999999</v>
      </c>
    </row>
    <row r="260" spans="1:7">
      <c r="A260" s="3273" t="s">
        <v>305</v>
      </c>
      <c r="B260" s="3262" t="s">
        <v>2943</v>
      </c>
      <c r="C260" s="3263">
        <v>0.109</v>
      </c>
      <c r="D260" s="3263">
        <v>0.111</v>
      </c>
      <c r="E260" s="3263">
        <v>0.13100000000000001</v>
      </c>
      <c r="F260" s="3263">
        <v>0.126</v>
      </c>
      <c r="G260" s="3264">
        <v>0.11899999999999999</v>
      </c>
    </row>
    <row r="261" spans="1:7">
      <c r="A261" s="3273" t="s">
        <v>305</v>
      </c>
      <c r="B261" s="3262" t="s">
        <v>2950</v>
      </c>
      <c r="C261" s="3263">
        <v>0.1</v>
      </c>
      <c r="D261" s="3263">
        <v>0.1</v>
      </c>
      <c r="E261" s="3263">
        <v>0.11799999999999999</v>
      </c>
      <c r="F261" s="3263">
        <v>0.108</v>
      </c>
      <c r="G261" s="3264">
        <v>0.107</v>
      </c>
    </row>
    <row r="262" spans="1:7">
      <c r="A262" s="3273" t="s">
        <v>305</v>
      </c>
      <c r="B262" s="3262" t="s">
        <v>2956</v>
      </c>
      <c r="C262" s="3263">
        <v>0.1</v>
      </c>
      <c r="D262" s="3263">
        <v>0.1</v>
      </c>
      <c r="E262" s="3263">
        <v>0.1</v>
      </c>
      <c r="F262" s="3263">
        <v>0.14099999999999999</v>
      </c>
      <c r="G262" s="3264">
        <v>0.1</v>
      </c>
    </row>
    <row r="263" spans="1:7">
      <c r="A263" s="3273" t="s">
        <v>305</v>
      </c>
      <c r="B263" s="3262" t="s">
        <v>2963</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2974</v>
      </c>
      <c r="C265" s="3274"/>
      <c r="D265" s="3274"/>
      <c r="E265" s="3274"/>
      <c r="F265" s="3263">
        <v>0.05</v>
      </c>
      <c r="G265" s="3280"/>
    </row>
    <row r="266" spans="1:7">
      <c r="A266" s="3273" t="s">
        <v>305</v>
      </c>
      <c r="B266" s="3262" t="s">
        <v>2978</v>
      </c>
      <c r="C266" s="3274"/>
      <c r="D266" s="3274"/>
      <c r="E266" s="3274"/>
      <c r="F266" s="3263">
        <v>0.05</v>
      </c>
      <c r="G266" s="3280"/>
    </row>
    <row r="267" spans="1:7">
      <c r="A267" s="3273" t="s">
        <v>305</v>
      </c>
      <c r="B267" s="3262" t="s">
        <v>2983</v>
      </c>
      <c r="C267" s="3274"/>
      <c r="D267" s="3274"/>
      <c r="E267" s="3274"/>
      <c r="F267" s="3263">
        <v>0.05</v>
      </c>
      <c r="G267" s="3280"/>
    </row>
    <row r="268" spans="1:7">
      <c r="A268" s="3273" t="s">
        <v>305</v>
      </c>
      <c r="B268" s="3262" t="s">
        <v>2988</v>
      </c>
      <c r="C268" s="3274"/>
      <c r="D268" s="3274"/>
      <c r="E268" s="3274"/>
      <c r="F268" s="3263">
        <v>0.05</v>
      </c>
      <c r="G268" s="3280"/>
    </row>
    <row r="269" spans="1:7">
      <c r="A269" s="3273" t="s">
        <v>305</v>
      </c>
      <c r="B269" s="3262" t="s">
        <v>2993</v>
      </c>
      <c r="C269" s="3274"/>
      <c r="D269" s="3274"/>
      <c r="E269" s="3274"/>
      <c r="F269" s="3263">
        <v>0.05</v>
      </c>
      <c r="G269" s="3280"/>
    </row>
    <row r="270" spans="1:7">
      <c r="A270" s="3273" t="s">
        <v>305</v>
      </c>
      <c r="B270" s="3262" t="s">
        <v>2998</v>
      </c>
      <c r="C270" s="3274"/>
      <c r="D270" s="3274"/>
      <c r="E270" s="3274"/>
      <c r="F270" s="3263">
        <v>0.05</v>
      </c>
      <c r="G270" s="3280"/>
    </row>
    <row r="271" spans="1:7">
      <c r="A271" s="3273" t="s">
        <v>305</v>
      </c>
      <c r="B271" s="3262" t="s">
        <v>3202</v>
      </c>
      <c r="C271" s="3274"/>
      <c r="D271" s="3274"/>
      <c r="E271" s="3274"/>
      <c r="F271" s="3263">
        <v>0.05</v>
      </c>
      <c r="G271" s="3280"/>
    </row>
    <row r="272" spans="1:7">
      <c r="A272" s="3273" t="s">
        <v>305</v>
      </c>
      <c r="B272" s="3262" t="s">
        <v>3203</v>
      </c>
      <c r="C272" s="3274"/>
      <c r="D272" s="3274"/>
      <c r="E272" s="3274"/>
      <c r="F272" s="3263">
        <v>0.05</v>
      </c>
      <c r="G272" s="3280"/>
    </row>
    <row r="273" spans="1:7">
      <c r="A273" s="3273" t="s">
        <v>305</v>
      </c>
      <c r="B273" s="3262" t="s">
        <v>3204</v>
      </c>
      <c r="C273" s="3274"/>
      <c r="D273" s="3274"/>
      <c r="E273" s="3274"/>
      <c r="F273" s="3263">
        <v>0.05</v>
      </c>
      <c r="G273" s="3280"/>
    </row>
    <row r="274" spans="1:7">
      <c r="A274" s="3273" t="s">
        <v>305</v>
      </c>
      <c r="B274" s="3262" t="s">
        <v>3205</v>
      </c>
      <c r="C274" s="3274"/>
      <c r="D274" s="3274"/>
      <c r="E274" s="3274"/>
      <c r="F274" s="3263">
        <v>0.05</v>
      </c>
      <c r="G274" s="3280"/>
    </row>
    <row r="275" spans="1:7">
      <c r="A275" s="3273" t="s">
        <v>305</v>
      </c>
      <c r="B275" s="3262" t="s">
        <v>3206</v>
      </c>
      <c r="C275" s="3274"/>
      <c r="D275" s="3274"/>
      <c r="E275" s="3274"/>
      <c r="F275" s="3263">
        <v>0.05</v>
      </c>
      <c r="G275" s="3280"/>
    </row>
    <row r="276" spans="1:7" ht="14.25" thickBot="1">
      <c r="A276" s="3276" t="s">
        <v>305</v>
      </c>
      <c r="B276" s="3266" t="s">
        <v>3207</v>
      </c>
      <c r="C276" s="3268"/>
      <c r="D276" s="3268"/>
      <c r="E276" s="3268"/>
      <c r="F276" s="3267">
        <v>0.05</v>
      </c>
      <c r="G276" s="3281"/>
    </row>
    <row r="277" spans="1:7">
      <c r="A277" s="3272" t="s">
        <v>306</v>
      </c>
      <c r="B277" s="3258" t="s">
        <v>2851</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2863</v>
      </c>
      <c r="C279" s="3263">
        <v>0.15</v>
      </c>
      <c r="D279" s="3263">
        <v>0.15</v>
      </c>
      <c r="E279" s="3263">
        <v>0.15</v>
      </c>
      <c r="F279" s="3263">
        <v>0.15</v>
      </c>
      <c r="G279" s="3264">
        <v>0.15</v>
      </c>
    </row>
    <row r="280" spans="1:7">
      <c r="A280" s="3273" t="s">
        <v>306</v>
      </c>
      <c r="B280" s="3262" t="s">
        <v>2867</v>
      </c>
      <c r="C280" s="3263">
        <v>0.15</v>
      </c>
      <c r="D280" s="3263">
        <v>0.15</v>
      </c>
      <c r="E280" s="3263">
        <v>0.15</v>
      </c>
      <c r="F280" s="3263">
        <v>0.15</v>
      </c>
      <c r="G280" s="3264">
        <v>0.15</v>
      </c>
    </row>
    <row r="281" spans="1:7">
      <c r="A281" s="3273" t="s">
        <v>306</v>
      </c>
      <c r="B281" s="3262" t="s">
        <v>2871</v>
      </c>
      <c r="C281" s="3263">
        <v>0.15</v>
      </c>
      <c r="D281" s="3263">
        <v>0.15</v>
      </c>
      <c r="E281" s="3263">
        <v>0.15</v>
      </c>
      <c r="F281" s="3263">
        <v>0.15</v>
      </c>
      <c r="G281" s="3264">
        <v>0.15</v>
      </c>
    </row>
    <row r="282" spans="1:7">
      <c r="A282" s="3273" t="s">
        <v>306</v>
      </c>
      <c r="B282" s="3262" t="s">
        <v>2875</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2890</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2895</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2905</v>
      </c>
      <c r="C293" s="3263">
        <v>0.15</v>
      </c>
      <c r="D293" s="3263">
        <v>0.15</v>
      </c>
      <c r="E293" s="3263">
        <v>0.15</v>
      </c>
      <c r="F293" s="3263">
        <v>0.14499999999999999</v>
      </c>
      <c r="G293" s="3264">
        <v>0.15</v>
      </c>
    </row>
    <row r="294" spans="1:7">
      <c r="A294" s="3273" t="s">
        <v>306</v>
      </c>
      <c r="B294" s="3262" t="s">
        <v>2907</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2924</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2937</v>
      </c>
      <c r="C302" s="3263">
        <v>0.15</v>
      </c>
      <c r="D302" s="3263">
        <v>0.15</v>
      </c>
      <c r="E302" s="3263">
        <v>0.15</v>
      </c>
      <c r="F302" s="3263">
        <v>0.14699999999999999</v>
      </c>
      <c r="G302" s="3264">
        <v>0.15</v>
      </c>
    </row>
    <row r="303" spans="1:7">
      <c r="A303" s="3273" t="s">
        <v>306</v>
      </c>
      <c r="B303" s="3262" t="s">
        <v>2944</v>
      </c>
      <c r="C303" s="3263">
        <v>0.15</v>
      </c>
      <c r="D303" s="3263">
        <v>0.15</v>
      </c>
      <c r="E303" s="3263">
        <v>0.15</v>
      </c>
      <c r="F303" s="3263">
        <v>0.14199999999999999</v>
      </c>
      <c r="G303" s="3264">
        <v>0.15</v>
      </c>
    </row>
    <row r="304" spans="1:7">
      <c r="A304" s="3273" t="s">
        <v>306</v>
      </c>
      <c r="B304" s="3262" t="s">
        <v>2951</v>
      </c>
      <c r="C304" s="3263">
        <v>0.15</v>
      </c>
      <c r="D304" s="3263">
        <v>0.15</v>
      </c>
      <c r="E304" s="3263">
        <v>0.15</v>
      </c>
      <c r="F304" s="3263">
        <v>0.14499999999999999</v>
      </c>
      <c r="G304" s="3264">
        <v>0.15</v>
      </c>
    </row>
    <row r="305" spans="1:7">
      <c r="A305" s="3273" t="s">
        <v>306</v>
      </c>
      <c r="B305" s="3262" t="s">
        <v>2957</v>
      </c>
      <c r="C305" s="3263">
        <v>0.15</v>
      </c>
      <c r="D305" s="3263">
        <v>0.15</v>
      </c>
      <c r="E305" s="3263">
        <v>0.15</v>
      </c>
      <c r="F305" s="3263">
        <v>0.111</v>
      </c>
      <c r="G305" s="3264">
        <v>0.15</v>
      </c>
    </row>
    <row r="306" spans="1:7">
      <c r="A306" s="3273" t="s">
        <v>306</v>
      </c>
      <c r="B306" s="3262" t="s">
        <v>2964</v>
      </c>
      <c r="C306" s="3263">
        <v>0.15</v>
      </c>
      <c r="D306" s="3263">
        <v>0.15</v>
      </c>
      <c r="E306" s="3263">
        <v>0.15</v>
      </c>
      <c r="F306" s="3263">
        <v>0.126</v>
      </c>
      <c r="G306" s="3264">
        <v>0.15</v>
      </c>
    </row>
    <row r="307" spans="1:7">
      <c r="A307" s="3273" t="s">
        <v>306</v>
      </c>
      <c r="B307" s="3262" t="s">
        <v>2969</v>
      </c>
      <c r="C307" s="3263">
        <v>0.15</v>
      </c>
      <c r="D307" s="3263">
        <v>0.15</v>
      </c>
      <c r="E307" s="3263">
        <v>0.15</v>
      </c>
      <c r="F307" s="3263">
        <v>0.12</v>
      </c>
      <c r="G307" s="3264">
        <v>0.15</v>
      </c>
    </row>
    <row r="308" spans="1:7">
      <c r="A308" s="3273" t="s">
        <v>306</v>
      </c>
      <c r="B308" s="3262" t="s">
        <v>2975</v>
      </c>
      <c r="C308" s="3263">
        <v>0.15</v>
      </c>
      <c r="D308" s="3263">
        <v>0.15</v>
      </c>
      <c r="E308" s="3263">
        <v>0.15</v>
      </c>
      <c r="F308" s="3263">
        <v>0.13</v>
      </c>
      <c r="G308" s="3264">
        <v>0.15</v>
      </c>
    </row>
    <row r="309" spans="1:7">
      <c r="A309" s="3273" t="s">
        <v>306</v>
      </c>
      <c r="B309" s="3262" t="s">
        <v>2979</v>
      </c>
      <c r="C309" s="3263">
        <v>0.15</v>
      </c>
      <c r="D309" s="3263">
        <v>0.15</v>
      </c>
      <c r="E309" s="3263">
        <v>0.15</v>
      </c>
      <c r="F309" s="3263">
        <v>0.14099999999999999</v>
      </c>
      <c r="G309" s="3264">
        <v>0.15</v>
      </c>
    </row>
    <row r="310" spans="1:7">
      <c r="A310" s="3273" t="s">
        <v>306</v>
      </c>
      <c r="B310" s="3262" t="s">
        <v>2984</v>
      </c>
      <c r="C310" s="3263">
        <v>0.15</v>
      </c>
      <c r="D310" s="3263">
        <v>0.15</v>
      </c>
      <c r="E310" s="3263">
        <v>0.15</v>
      </c>
      <c r="F310" s="3263">
        <v>0.15</v>
      </c>
      <c r="G310" s="3264">
        <v>0.15</v>
      </c>
    </row>
    <row r="311" spans="1:7">
      <c r="A311" s="3273" t="s">
        <v>306</v>
      </c>
      <c r="B311" s="3262" t="s">
        <v>2989</v>
      </c>
      <c r="C311" s="3263">
        <v>0.13200000000000001</v>
      </c>
      <c r="D311" s="3263">
        <v>0.13300000000000001</v>
      </c>
      <c r="E311" s="3263">
        <v>0.14499999999999999</v>
      </c>
      <c r="F311" s="3263">
        <v>0.14199999999999999</v>
      </c>
      <c r="G311" s="3264">
        <v>0.14000000000000001</v>
      </c>
    </row>
    <row r="312" spans="1:7">
      <c r="A312" s="3273" t="s">
        <v>306</v>
      </c>
      <c r="B312" s="3262" t="s">
        <v>2994</v>
      </c>
      <c r="C312" s="3263">
        <v>0.13800000000000001</v>
      </c>
      <c r="D312" s="3263">
        <v>0.14000000000000001</v>
      </c>
      <c r="E312" s="3263">
        <v>0.14599999999999999</v>
      </c>
      <c r="F312" s="3263">
        <v>0.14899999999999999</v>
      </c>
      <c r="G312" s="3264">
        <v>0.14199999999999999</v>
      </c>
    </row>
    <row r="313" spans="1:7">
      <c r="A313" s="3273" t="s">
        <v>306</v>
      </c>
      <c r="B313" s="3262" t="s">
        <v>2999</v>
      </c>
      <c r="C313" s="3263">
        <v>0.125</v>
      </c>
      <c r="D313" s="3263">
        <v>0.127</v>
      </c>
      <c r="E313" s="3263">
        <v>0.14399999999999999</v>
      </c>
      <c r="F313" s="3263">
        <v>0.115</v>
      </c>
      <c r="G313" s="3264">
        <v>0.13600000000000001</v>
      </c>
    </row>
    <row r="314" spans="1:7">
      <c r="A314" s="3273" t="s">
        <v>306</v>
      </c>
      <c r="B314" s="3262" t="s">
        <v>3208</v>
      </c>
      <c r="C314" s="3279"/>
      <c r="D314" s="3279"/>
      <c r="E314" s="3279"/>
      <c r="F314" s="3263">
        <v>0.05</v>
      </c>
      <c r="G314" s="3280"/>
    </row>
    <row r="315" spans="1:7">
      <c r="A315" s="3273" t="s">
        <v>306</v>
      </c>
      <c r="B315" s="3262" t="s">
        <v>3209</v>
      </c>
      <c r="C315" s="3279"/>
      <c r="D315" s="3279"/>
      <c r="E315" s="3279"/>
      <c r="F315" s="3263">
        <v>0.05</v>
      </c>
      <c r="G315" s="3280"/>
    </row>
    <row r="316" spans="1:7">
      <c r="A316" s="3273" t="s">
        <v>306</v>
      </c>
      <c r="B316" s="3262" t="s">
        <v>3210</v>
      </c>
      <c r="C316" s="3274"/>
      <c r="D316" s="3274"/>
      <c r="E316" s="3274"/>
      <c r="F316" s="3263">
        <v>0.05</v>
      </c>
      <c r="G316" s="3280"/>
    </row>
    <row r="317" spans="1:7">
      <c r="A317" s="3273" t="s">
        <v>306</v>
      </c>
      <c r="B317" s="3262" t="s">
        <v>3211</v>
      </c>
      <c r="C317" s="3274"/>
      <c r="D317" s="3274"/>
      <c r="E317" s="3274"/>
      <c r="F317" s="3263">
        <v>0.05</v>
      </c>
      <c r="G317" s="3280"/>
    </row>
    <row r="318" spans="1:7">
      <c r="A318" s="3273" t="s">
        <v>306</v>
      </c>
      <c r="B318" s="3262" t="s">
        <v>3212</v>
      </c>
      <c r="C318" s="3274"/>
      <c r="D318" s="3274"/>
      <c r="E318" s="3274"/>
      <c r="F318" s="3263">
        <v>0.05</v>
      </c>
      <c r="G318" s="3280"/>
    </row>
    <row r="319" spans="1:7">
      <c r="A319" s="3273" t="s">
        <v>306</v>
      </c>
      <c r="B319" s="3262" t="s">
        <v>3213</v>
      </c>
      <c r="C319" s="3274"/>
      <c r="D319" s="3274"/>
      <c r="E319" s="3274"/>
      <c r="F319" s="3263">
        <v>0.05</v>
      </c>
      <c r="G319" s="3280"/>
    </row>
    <row r="320" spans="1:7">
      <c r="A320" s="3273" t="s">
        <v>306</v>
      </c>
      <c r="B320" s="3262" t="s">
        <v>3214</v>
      </c>
      <c r="C320" s="3274"/>
      <c r="D320" s="3274"/>
      <c r="E320" s="3274"/>
      <c r="F320" s="3263">
        <v>0.05</v>
      </c>
      <c r="G320" s="3280"/>
    </row>
    <row r="321" spans="1:7">
      <c r="A321" s="3273" t="s">
        <v>306</v>
      </c>
      <c r="B321" s="3262" t="s">
        <v>3215</v>
      </c>
      <c r="C321" s="3274"/>
      <c r="D321" s="3274"/>
      <c r="E321" s="3274"/>
      <c r="F321" s="3263">
        <v>0.05</v>
      </c>
      <c r="G321" s="3280"/>
    </row>
    <row r="322" spans="1:7">
      <c r="A322" s="3273" t="s">
        <v>306</v>
      </c>
      <c r="B322" s="3262" t="s">
        <v>3216</v>
      </c>
      <c r="C322" s="3274"/>
      <c r="D322" s="3274"/>
      <c r="E322" s="3274"/>
      <c r="F322" s="3263">
        <v>0.05</v>
      </c>
      <c r="G322" s="3280"/>
    </row>
    <row r="323" spans="1:7">
      <c r="A323" s="3273" t="s">
        <v>306</v>
      </c>
      <c r="B323" s="3262" t="s">
        <v>3217</v>
      </c>
      <c r="C323" s="3274"/>
      <c r="D323" s="3274"/>
      <c r="E323" s="3274"/>
      <c r="F323" s="3263">
        <v>0.05</v>
      </c>
      <c r="G323" s="3280"/>
    </row>
    <row r="324" spans="1:7">
      <c r="A324" s="3273" t="s">
        <v>306</v>
      </c>
      <c r="B324" s="3262" t="s">
        <v>3218</v>
      </c>
      <c r="C324" s="3274"/>
      <c r="D324" s="3274"/>
      <c r="E324" s="3274"/>
      <c r="F324" s="3263">
        <v>0.05</v>
      </c>
      <c r="G324" s="3280"/>
    </row>
    <row r="325" spans="1:7">
      <c r="A325" s="3273" t="s">
        <v>306</v>
      </c>
      <c r="B325" s="3262" t="s">
        <v>3219</v>
      </c>
      <c r="C325" s="3274"/>
      <c r="D325" s="3274"/>
      <c r="E325" s="3274"/>
      <c r="F325" s="3263">
        <v>0.05</v>
      </c>
      <c r="G325" s="3280"/>
    </row>
    <row r="326" spans="1:7" ht="14.25" thickBot="1">
      <c r="A326" s="3276" t="s">
        <v>306</v>
      </c>
      <c r="B326" s="3266" t="s">
        <v>3220</v>
      </c>
      <c r="C326" s="3268"/>
      <c r="D326" s="3268"/>
      <c r="E326" s="3268"/>
      <c r="F326" s="3267">
        <v>0.05</v>
      </c>
      <c r="G326" s="3281"/>
    </row>
    <row r="327" spans="1:7">
      <c r="A327" s="3272" t="s">
        <v>307</v>
      </c>
      <c r="B327" s="3258" t="s">
        <v>2852</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2864</v>
      </c>
      <c r="C329" s="3263">
        <v>0.15</v>
      </c>
      <c r="D329" s="3263">
        <v>0.15</v>
      </c>
      <c r="E329" s="3263">
        <v>0.15</v>
      </c>
      <c r="F329" s="3263">
        <v>0.15</v>
      </c>
      <c r="G329" s="3264">
        <v>0.15</v>
      </c>
    </row>
    <row r="330" spans="1:7">
      <c r="A330" s="3273" t="s">
        <v>307</v>
      </c>
      <c r="B330" s="3262" t="s">
        <v>2868</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2876</v>
      </c>
      <c r="C332" s="3263">
        <v>0.15</v>
      </c>
      <c r="D332" s="3263">
        <v>0.15</v>
      </c>
      <c r="E332" s="3263">
        <v>0.15</v>
      </c>
      <c r="F332" s="3263">
        <v>0.15</v>
      </c>
      <c r="G332" s="3264">
        <v>0.15</v>
      </c>
    </row>
    <row r="333" spans="1:7">
      <c r="A333" s="3273" t="s">
        <v>307</v>
      </c>
      <c r="B333" s="3262" t="s">
        <v>2880</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2886</v>
      </c>
      <c r="C336" s="3263">
        <v>0.15</v>
      </c>
      <c r="D336" s="3263">
        <v>0.15</v>
      </c>
      <c r="E336" s="3263">
        <v>0.15</v>
      </c>
      <c r="F336" s="3263">
        <v>0.14199999999999999</v>
      </c>
      <c r="G336" s="3264">
        <v>0.15</v>
      </c>
    </row>
    <row r="337" spans="1:7">
      <c r="A337" s="3273" t="s">
        <v>307</v>
      </c>
      <c r="B337" s="3262" t="s">
        <v>2891</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2898</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2903</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2911</v>
      </c>
      <c r="C345" s="3263">
        <v>0.15</v>
      </c>
      <c r="D345" s="3263">
        <v>0.15</v>
      </c>
      <c r="E345" s="3263">
        <v>0.15</v>
      </c>
      <c r="F345" s="3263">
        <v>0.13800000000000001</v>
      </c>
      <c r="G345" s="3264">
        <v>0.15</v>
      </c>
    </row>
    <row r="346" spans="1:7">
      <c r="A346" s="3273" t="s">
        <v>307</v>
      </c>
      <c r="B346" s="3262" t="s">
        <v>2913</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2920</v>
      </c>
      <c r="C348" s="3263">
        <v>0.15</v>
      </c>
      <c r="D348" s="3263">
        <v>0.15</v>
      </c>
      <c r="E348" s="3263">
        <v>0.15</v>
      </c>
      <c r="F348" s="3263">
        <v>0.14399999999999999</v>
      </c>
      <c r="G348" s="3264">
        <v>0.15</v>
      </c>
    </row>
    <row r="349" spans="1:7">
      <c r="A349" s="3273" t="s">
        <v>307</v>
      </c>
      <c r="B349" s="3262" t="s">
        <v>2925</v>
      </c>
      <c r="C349" s="3263">
        <v>0.15</v>
      </c>
      <c r="D349" s="3263">
        <v>0.15</v>
      </c>
      <c r="E349" s="3263">
        <v>0.15</v>
      </c>
      <c r="F349" s="3263">
        <v>0.15</v>
      </c>
      <c r="G349" s="3264">
        <v>0.15</v>
      </c>
    </row>
    <row r="350" spans="1:7">
      <c r="A350" s="3273" t="s">
        <v>307</v>
      </c>
      <c r="B350" s="3262" t="s">
        <v>2928</v>
      </c>
      <c r="C350" s="3263">
        <v>0.15</v>
      </c>
      <c r="D350" s="3263">
        <v>0.15</v>
      </c>
      <c r="E350" s="3263">
        <v>0.15</v>
      </c>
      <c r="F350" s="3263">
        <v>0.14699999999999999</v>
      </c>
      <c r="G350" s="3264">
        <v>0.15</v>
      </c>
    </row>
    <row r="351" spans="1:7">
      <c r="A351" s="3273" t="s">
        <v>307</v>
      </c>
      <c r="B351" s="3262" t="s">
        <v>2933</v>
      </c>
      <c r="C351" s="3263">
        <v>0.15</v>
      </c>
      <c r="D351" s="3263">
        <v>0.15</v>
      </c>
      <c r="E351" s="3263">
        <v>0.15</v>
      </c>
      <c r="F351" s="3263">
        <v>0.13</v>
      </c>
      <c r="G351" s="3264">
        <v>0.15</v>
      </c>
    </row>
    <row r="352" spans="1:7">
      <c r="A352" s="3273" t="s">
        <v>307</v>
      </c>
      <c r="B352" s="3262" t="s">
        <v>2938</v>
      </c>
      <c r="C352" s="3263">
        <v>0.15</v>
      </c>
      <c r="D352" s="3263">
        <v>0.15</v>
      </c>
      <c r="E352" s="3263">
        <v>0.15</v>
      </c>
      <c r="F352" s="3263">
        <v>0.14599999999999999</v>
      </c>
      <c r="G352" s="3264">
        <v>0.15</v>
      </c>
    </row>
    <row r="353" spans="1:7">
      <c r="A353" s="3273" t="s">
        <v>307</v>
      </c>
      <c r="B353" s="3262" t="s">
        <v>2945</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2958</v>
      </c>
      <c r="C355" s="3263">
        <v>0.15</v>
      </c>
      <c r="D355" s="3263">
        <v>0.15</v>
      </c>
      <c r="E355" s="3263">
        <v>0.15</v>
      </c>
      <c r="F355" s="3263">
        <v>0.15</v>
      </c>
      <c r="G355" s="3264">
        <v>0.15</v>
      </c>
    </row>
    <row r="356" spans="1:7">
      <c r="A356" s="3273" t="s">
        <v>307</v>
      </c>
      <c r="B356" s="3262" t="s">
        <v>2965</v>
      </c>
      <c r="C356" s="3263">
        <v>0.15</v>
      </c>
      <c r="D356" s="3263">
        <v>0.15</v>
      </c>
      <c r="E356" s="3263">
        <v>0.15</v>
      </c>
      <c r="F356" s="3263">
        <v>0.15</v>
      </c>
      <c r="G356" s="3264">
        <v>0.15</v>
      </c>
    </row>
    <row r="357" spans="1:7" ht="14.25" thickBot="1">
      <c r="A357" s="3276" t="s">
        <v>307</v>
      </c>
      <c r="B357" s="3266" t="s">
        <v>2970</v>
      </c>
      <c r="C357" s="3267">
        <v>0.126</v>
      </c>
      <c r="D357" s="3267">
        <v>0.127</v>
      </c>
      <c r="E357" s="3267">
        <v>0.14299999999999999</v>
      </c>
      <c r="F357" s="3267">
        <v>0.125</v>
      </c>
      <c r="G357" s="3269">
        <v>0.129</v>
      </c>
    </row>
    <row r="358" spans="1:7">
      <c r="A358" s="3272" t="s">
        <v>2839</v>
      </c>
      <c r="B358" s="3258" t="s">
        <v>2853</v>
      </c>
      <c r="C358" s="3259">
        <v>0.15</v>
      </c>
      <c r="D358" s="3259">
        <v>0.15</v>
      </c>
      <c r="E358" s="3259">
        <v>0.15</v>
      </c>
      <c r="F358" s="3259">
        <v>0.15</v>
      </c>
      <c r="G358" s="3260">
        <v>0.15</v>
      </c>
    </row>
    <row r="359" spans="1:7">
      <c r="A359" s="3273" t="s">
        <v>2839</v>
      </c>
      <c r="B359" s="3262" t="s">
        <v>2859</v>
      </c>
      <c r="C359" s="3263">
        <v>0.1</v>
      </c>
      <c r="D359" s="3263">
        <v>0.1</v>
      </c>
      <c r="E359" s="3263">
        <v>0.1</v>
      </c>
      <c r="F359" s="3263">
        <v>0.1</v>
      </c>
      <c r="G359" s="3264">
        <v>0.1</v>
      </c>
    </row>
    <row r="360" spans="1:7">
      <c r="A360" s="3273" t="s">
        <v>2839</v>
      </c>
      <c r="B360" s="3262" t="s">
        <v>2865</v>
      </c>
      <c r="C360" s="3263">
        <v>0.15</v>
      </c>
      <c r="D360" s="3263">
        <v>0.15</v>
      </c>
      <c r="E360" s="3263">
        <v>0.15</v>
      </c>
      <c r="F360" s="3263">
        <v>0.14899999999999999</v>
      </c>
      <c r="G360" s="3264">
        <v>0.15</v>
      </c>
    </row>
    <row r="361" spans="1:7">
      <c r="A361" s="3273" t="s">
        <v>2839</v>
      </c>
      <c r="B361" s="3262" t="s">
        <v>153</v>
      </c>
      <c r="C361" s="3263">
        <v>0.15</v>
      </c>
      <c r="D361" s="3263">
        <v>0.15</v>
      </c>
      <c r="E361" s="3263">
        <v>0.15</v>
      </c>
      <c r="F361" s="3263">
        <v>0.115</v>
      </c>
      <c r="G361" s="3264">
        <v>0.15</v>
      </c>
    </row>
    <row r="362" spans="1:7">
      <c r="A362" s="3273" t="s">
        <v>2839</v>
      </c>
      <c r="B362" s="3262" t="s">
        <v>2872</v>
      </c>
      <c r="C362" s="3263">
        <v>0.15</v>
      </c>
      <c r="D362" s="3263">
        <v>0.15</v>
      </c>
      <c r="E362" s="3263">
        <v>0.15</v>
      </c>
      <c r="F362" s="3263">
        <v>0.106</v>
      </c>
      <c r="G362" s="3264">
        <v>0.15</v>
      </c>
    </row>
    <row r="363" spans="1:7">
      <c r="A363" s="3273" t="s">
        <v>2839</v>
      </c>
      <c r="B363" s="3262" t="s">
        <v>2877</v>
      </c>
      <c r="C363" s="3263">
        <v>0.15</v>
      </c>
      <c r="D363" s="3263">
        <v>0.15</v>
      </c>
      <c r="E363" s="3263">
        <v>0.15</v>
      </c>
      <c r="F363" s="3263">
        <v>0.14699999999999999</v>
      </c>
      <c r="G363" s="3264">
        <v>0.15</v>
      </c>
    </row>
    <row r="364" spans="1:7">
      <c r="A364" s="3273" t="s">
        <v>2839</v>
      </c>
      <c r="B364" s="3262" t="s">
        <v>2881</v>
      </c>
      <c r="C364" s="3263">
        <v>0.15</v>
      </c>
      <c r="D364" s="3263">
        <v>0.15</v>
      </c>
      <c r="E364" s="3263">
        <v>0.15</v>
      </c>
      <c r="F364" s="3263">
        <v>0.14799999999999999</v>
      </c>
      <c r="G364" s="3264">
        <v>0.15</v>
      </c>
    </row>
    <row r="365" spans="1:7">
      <c r="A365" s="3273" t="s">
        <v>2839</v>
      </c>
      <c r="B365" s="3262" t="s">
        <v>200</v>
      </c>
      <c r="C365" s="3263">
        <v>0.15</v>
      </c>
      <c r="D365" s="3263">
        <v>0.15</v>
      </c>
      <c r="E365" s="3263">
        <v>0.15</v>
      </c>
      <c r="F365" s="3263">
        <v>0.15</v>
      </c>
      <c r="G365" s="3264">
        <v>0.15</v>
      </c>
    </row>
    <row r="366" spans="1:7">
      <c r="A366" s="3273" t="s">
        <v>2839</v>
      </c>
      <c r="B366" s="3262" t="s">
        <v>2884</v>
      </c>
      <c r="C366" s="3263">
        <v>0.15</v>
      </c>
      <c r="D366" s="3263">
        <v>0.15</v>
      </c>
      <c r="E366" s="3263">
        <v>0.15</v>
      </c>
      <c r="F366" s="3263">
        <v>0.15</v>
      </c>
      <c r="G366" s="3264">
        <v>0.15</v>
      </c>
    </row>
    <row r="367" spans="1:7">
      <c r="A367" s="3273" t="s">
        <v>2839</v>
      </c>
      <c r="B367" s="3262" t="s">
        <v>2887</v>
      </c>
      <c r="C367" s="3263">
        <v>0.15</v>
      </c>
      <c r="D367" s="3263">
        <v>0.15</v>
      </c>
      <c r="E367" s="3263">
        <v>0.15</v>
      </c>
      <c r="F367" s="3263">
        <v>0.14699999999999999</v>
      </c>
      <c r="G367" s="3264">
        <v>0.15</v>
      </c>
    </row>
    <row r="368" spans="1:7">
      <c r="A368" s="3273" t="s">
        <v>2839</v>
      </c>
      <c r="B368" s="3262" t="s">
        <v>2892</v>
      </c>
      <c r="C368" s="3263">
        <v>0.15</v>
      </c>
      <c r="D368" s="3263">
        <v>0.15</v>
      </c>
      <c r="E368" s="3263">
        <v>0.15</v>
      </c>
      <c r="F368" s="3263">
        <v>0.13600000000000001</v>
      </c>
      <c r="G368" s="3264">
        <v>0.15</v>
      </c>
    </row>
    <row r="369" spans="1:7">
      <c r="A369" s="3273" t="s">
        <v>2839</v>
      </c>
      <c r="B369" s="3262" t="s">
        <v>214</v>
      </c>
      <c r="C369" s="3263">
        <v>0.15</v>
      </c>
      <c r="D369" s="3263">
        <v>0.15</v>
      </c>
      <c r="E369" s="3263">
        <v>0.15</v>
      </c>
      <c r="F369" s="3263">
        <v>0.14399999999999999</v>
      </c>
      <c r="G369" s="3264">
        <v>0.15</v>
      </c>
    </row>
    <row r="370" spans="1:7">
      <c r="A370" s="3273" t="s">
        <v>2839</v>
      </c>
      <c r="B370" s="3262" t="s">
        <v>221</v>
      </c>
      <c r="C370" s="3263">
        <v>0.15</v>
      </c>
      <c r="D370" s="3263">
        <v>0.15</v>
      </c>
      <c r="E370" s="3263">
        <v>0.15</v>
      </c>
      <c r="F370" s="3263">
        <v>0.14599999999999999</v>
      </c>
      <c r="G370" s="3264">
        <v>0.15</v>
      </c>
    </row>
    <row r="371" spans="1:7">
      <c r="A371" s="3273" t="s">
        <v>2839</v>
      </c>
      <c r="B371" s="3262" t="s">
        <v>229</v>
      </c>
      <c r="C371" s="3263">
        <v>0.15</v>
      </c>
      <c r="D371" s="3263">
        <v>0.15</v>
      </c>
      <c r="E371" s="3263">
        <v>0.15</v>
      </c>
      <c r="F371" s="3263">
        <v>0.12</v>
      </c>
      <c r="G371" s="3264">
        <v>0.15</v>
      </c>
    </row>
    <row r="372" spans="1:7">
      <c r="A372" s="3273" t="s">
        <v>2839</v>
      </c>
      <c r="B372" s="3262" t="s">
        <v>2900</v>
      </c>
      <c r="C372" s="3263">
        <v>0.15</v>
      </c>
      <c r="D372" s="3263">
        <v>0.15</v>
      </c>
      <c r="E372" s="3263">
        <v>0.15</v>
      </c>
      <c r="F372" s="3263">
        <v>0.14299999999999999</v>
      </c>
      <c r="G372" s="3264">
        <v>0.15</v>
      </c>
    </row>
    <row r="373" spans="1:7">
      <c r="A373" s="3273" t="s">
        <v>2839</v>
      </c>
      <c r="B373" s="3262" t="s">
        <v>258</v>
      </c>
      <c r="C373" s="3263">
        <v>0.15</v>
      </c>
      <c r="D373" s="3263">
        <v>0.15</v>
      </c>
      <c r="E373" s="3263">
        <v>0.15</v>
      </c>
      <c r="F373" s="3263">
        <v>0.14599999999999999</v>
      </c>
      <c r="G373" s="3264">
        <v>0.15</v>
      </c>
    </row>
    <row r="374" spans="1:7">
      <c r="A374" s="3273" t="s">
        <v>2839</v>
      </c>
      <c r="B374" s="3262" t="s">
        <v>266</v>
      </c>
      <c r="C374" s="3263">
        <v>0.15</v>
      </c>
      <c r="D374" s="3263">
        <v>0.15</v>
      </c>
      <c r="E374" s="3263">
        <v>0.15</v>
      </c>
      <c r="F374" s="3263">
        <v>0.14399999999999999</v>
      </c>
      <c r="G374" s="3264">
        <v>0.15</v>
      </c>
    </row>
    <row r="375" spans="1:7">
      <c r="A375" s="3273" t="s">
        <v>2839</v>
      </c>
      <c r="B375" s="3262" t="s">
        <v>2908</v>
      </c>
      <c r="C375" s="3263">
        <v>0.15</v>
      </c>
      <c r="D375" s="3263">
        <v>0.15</v>
      </c>
      <c r="E375" s="3263">
        <v>0.15</v>
      </c>
      <c r="F375" s="3263">
        <v>0.13</v>
      </c>
      <c r="G375" s="3264">
        <v>0.15</v>
      </c>
    </row>
    <row r="376" spans="1:7">
      <c r="A376" s="3273" t="s">
        <v>2839</v>
      </c>
      <c r="B376" s="3262" t="s">
        <v>277</v>
      </c>
      <c r="C376" s="3263">
        <v>0.15</v>
      </c>
      <c r="D376" s="3263">
        <v>0.15</v>
      </c>
      <c r="E376" s="3263">
        <v>0.15</v>
      </c>
      <c r="F376" s="3263">
        <v>0.14199999999999999</v>
      </c>
      <c r="G376" s="3264">
        <v>0.15</v>
      </c>
    </row>
    <row r="377" spans="1:7" ht="14.25" thickBot="1">
      <c r="A377" s="3276" t="s">
        <v>2839</v>
      </c>
      <c r="B377" s="3266" t="s">
        <v>2914</v>
      </c>
      <c r="C377" s="3267">
        <v>0.15</v>
      </c>
      <c r="D377" s="3267">
        <v>0.15</v>
      </c>
      <c r="E377" s="3267">
        <v>0.15</v>
      </c>
      <c r="F377" s="3267">
        <v>0.14000000000000001</v>
      </c>
      <c r="G377" s="3269">
        <v>0.15</v>
      </c>
    </row>
    <row r="378" spans="1:7">
      <c r="A378" s="3272" t="s">
        <v>2840</v>
      </c>
      <c r="B378" s="3258" t="s">
        <v>2854</v>
      </c>
      <c r="C378" s="3259">
        <v>0.15</v>
      </c>
      <c r="D378" s="3259">
        <v>0.15</v>
      </c>
      <c r="E378" s="3259">
        <v>0.15</v>
      </c>
      <c r="F378" s="3259">
        <v>0.107</v>
      </c>
      <c r="G378" s="3260">
        <v>0.15</v>
      </c>
    </row>
    <row r="379" spans="1:7">
      <c r="A379" s="3273" t="s">
        <v>2840</v>
      </c>
      <c r="B379" s="3262" t="s">
        <v>2860</v>
      </c>
      <c r="C379" s="3263">
        <v>0.15</v>
      </c>
      <c r="D379" s="3263">
        <v>0.15</v>
      </c>
      <c r="E379" s="3263">
        <v>0.15</v>
      </c>
      <c r="F379" s="3263">
        <v>0.115</v>
      </c>
      <c r="G379" s="3264">
        <v>0.14899999999999999</v>
      </c>
    </row>
    <row r="380" spans="1:7">
      <c r="A380" s="3273" t="s">
        <v>2840</v>
      </c>
      <c r="B380" s="3262" t="s">
        <v>2866</v>
      </c>
      <c r="C380" s="3263">
        <v>0.15</v>
      </c>
      <c r="D380" s="3263">
        <v>0.15</v>
      </c>
      <c r="E380" s="3263">
        <v>0.15</v>
      </c>
      <c r="F380" s="3263">
        <v>0.1</v>
      </c>
      <c r="G380" s="3264">
        <v>0.14799999999999999</v>
      </c>
    </row>
    <row r="381" spans="1:7">
      <c r="A381" s="3273" t="s">
        <v>2840</v>
      </c>
      <c r="B381" s="3262" t="s">
        <v>2869</v>
      </c>
      <c r="C381" s="3263">
        <v>0.15</v>
      </c>
      <c r="D381" s="3263">
        <v>0.15</v>
      </c>
      <c r="E381" s="3263">
        <v>0.15</v>
      </c>
      <c r="F381" s="3263">
        <v>0.126</v>
      </c>
      <c r="G381" s="3264">
        <v>0.15</v>
      </c>
    </row>
    <row r="382" spans="1:7">
      <c r="A382" s="3273" t="s">
        <v>2840</v>
      </c>
      <c r="B382" s="3262" t="s">
        <v>2873</v>
      </c>
      <c r="C382" s="3263">
        <v>0.15</v>
      </c>
      <c r="D382" s="3263">
        <v>0.15</v>
      </c>
      <c r="E382" s="3263">
        <v>0.15</v>
      </c>
      <c r="F382" s="3263">
        <v>0.15</v>
      </c>
      <c r="G382" s="3264">
        <v>0.15</v>
      </c>
    </row>
    <row r="383" spans="1:7">
      <c r="A383" s="3273" t="s">
        <v>2840</v>
      </c>
      <c r="B383" s="3262" t="s">
        <v>2878</v>
      </c>
      <c r="C383" s="3263">
        <v>0.15</v>
      </c>
      <c r="D383" s="3263">
        <v>0.15</v>
      </c>
      <c r="E383" s="3263">
        <v>0.15</v>
      </c>
      <c r="F383" s="3263">
        <v>0.14699999999999999</v>
      </c>
      <c r="G383" s="3264">
        <v>0.15</v>
      </c>
    </row>
    <row r="384" spans="1:7" ht="14.25" thickBot="1">
      <c r="A384" s="3283" t="s">
        <v>2840</v>
      </c>
      <c r="B384" s="3284" t="s">
        <v>2882</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43" t="s">
        <v>3221</v>
      </c>
      <c r="B1" s="3843"/>
      <c r="C1" s="3843"/>
      <c r="D1" s="3843"/>
      <c r="E1" s="3843"/>
      <c r="F1" s="3844"/>
    </row>
    <row r="2" spans="1:6">
      <c r="A2" s="3289" t="s">
        <v>3222</v>
      </c>
      <c r="B2" s="3290"/>
      <c r="C2" s="3290"/>
      <c r="D2" s="3290"/>
      <c r="E2" s="3290"/>
      <c r="F2" s="3290"/>
    </row>
    <row r="3" spans="1:6">
      <c r="A3" s="3289" t="s">
        <v>3223</v>
      </c>
      <c r="B3" s="3290"/>
      <c r="C3" s="3290"/>
      <c r="D3" s="3290"/>
      <c r="E3" s="3290"/>
      <c r="F3" s="3291" t="s">
        <v>3224</v>
      </c>
    </row>
    <row r="4" spans="1:6">
      <c r="A4" s="3292" t="s">
        <v>668</v>
      </c>
      <c r="B4" s="3292" t="s">
        <v>669</v>
      </c>
      <c r="C4" s="3292" t="s">
        <v>21</v>
      </c>
      <c r="D4" s="3292" t="s">
        <v>670</v>
      </c>
      <c r="E4" s="3292" t="s">
        <v>3</v>
      </c>
      <c r="F4" s="3292" t="s">
        <v>3225</v>
      </c>
    </row>
    <row r="5" spans="1:6">
      <c r="A5" s="3293" t="s">
        <v>671</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9">
        <f>基准地价修正!G23</f>
        <v>45526</v>
      </c>
      <c r="B1" s="3208" t="s">
        <v>3359</v>
      </c>
      <c r="C1" s="3209"/>
      <c r="D1" s="3209"/>
      <c r="E1" s="3209"/>
      <c r="F1" s="3209"/>
      <c r="G1" s="3209"/>
      <c r="H1" s="3209"/>
      <c r="I1" s="3209"/>
      <c r="J1" s="3163"/>
      <c r="K1" s="3209" t="s">
        <v>454</v>
      </c>
      <c r="L1" s="3209"/>
      <c r="M1" s="3209"/>
      <c r="N1" s="3209"/>
      <c r="O1" s="3209"/>
      <c r="P1" s="3209"/>
      <c r="Q1" s="3163"/>
      <c r="R1" s="3845" t="s">
        <v>456</v>
      </c>
      <c r="S1" s="3846"/>
      <c r="T1" s="3846"/>
      <c r="U1" s="3846"/>
      <c r="V1" s="3846"/>
      <c r="W1" s="3846"/>
      <c r="X1" s="3163"/>
      <c r="Y1" s="3845" t="s">
        <v>457</v>
      </c>
      <c r="Z1" s="3846"/>
      <c r="AA1" s="3846"/>
      <c r="AB1" s="3846"/>
      <c r="AC1" s="3846"/>
      <c r="AD1" s="3846"/>
    </row>
    <row r="2" spans="1:30" s="3141" customFormat="1" ht="14.25" thickBot="1">
      <c r="B2" s="3142"/>
      <c r="C2" s="3143"/>
      <c r="D2" s="3144" t="s">
        <v>2799</v>
      </c>
      <c r="E2" s="3145" t="s">
        <v>2800</v>
      </c>
      <c r="F2" s="3145" t="s">
        <v>2801</v>
      </c>
      <c r="G2" s="3145" t="s">
        <v>2802</v>
      </c>
      <c r="H2" s="3145" t="s">
        <v>2803</v>
      </c>
      <c r="I2" s="3145" t="s">
        <v>2620</v>
      </c>
      <c r="J2" s="3146"/>
      <c r="K2" s="3144" t="s">
        <v>2799</v>
      </c>
      <c r="L2" s="3145" t="s">
        <v>2800</v>
      </c>
      <c r="M2" s="3145" t="s">
        <v>2801</v>
      </c>
      <c r="N2" s="3145" t="s">
        <v>2802</v>
      </c>
      <c r="O2" s="3145" t="s">
        <v>2804</v>
      </c>
      <c r="P2" s="3145" t="s">
        <v>2620</v>
      </c>
      <c r="Q2" s="3146"/>
      <c r="R2" s="3144" t="s">
        <v>2799</v>
      </c>
      <c r="S2" s="3145" t="s">
        <v>2800</v>
      </c>
      <c r="T2" s="3145" t="s">
        <v>2801</v>
      </c>
      <c r="U2" s="3145" t="s">
        <v>2805</v>
      </c>
      <c r="V2" s="3145" t="s">
        <v>2806</v>
      </c>
      <c r="W2" s="3145" t="s">
        <v>2620</v>
      </c>
      <c r="X2" s="3146"/>
      <c r="Y2" s="3144" t="s">
        <v>2799</v>
      </c>
      <c r="Z2" s="3145" t="s">
        <v>2800</v>
      </c>
      <c r="AA2" s="3145" t="s">
        <v>2801</v>
      </c>
      <c r="AB2" s="3145" t="s">
        <v>2807</v>
      </c>
      <c r="AC2" s="3145" t="s">
        <v>2806</v>
      </c>
      <c r="AD2" s="3145" t="s">
        <v>2620</v>
      </c>
    </row>
    <row r="3" spans="1:30" s="3159" customFormat="1" ht="12.75">
      <c r="A3" s="3147" t="s">
        <v>2808</v>
      </c>
      <c r="B3" s="3148"/>
      <c r="C3" s="3149"/>
      <c r="D3" s="3149">
        <f>ROUND(AVERAGEIF(D4:D19,"&lt;&gt;0"),2)</f>
        <v>0.59</v>
      </c>
      <c r="E3" s="3149">
        <f t="shared" ref="E3:H3" si="0">ROUND(AVERAGEIF(E4:E19,"&lt;&gt;0"),2)</f>
        <v>0.36</v>
      </c>
      <c r="F3" s="3149">
        <f t="shared" si="0"/>
        <v>0.06</v>
      </c>
      <c r="G3" s="3149">
        <f t="shared" si="0"/>
        <v>0.6</v>
      </c>
      <c r="H3" s="3149">
        <f t="shared" si="0"/>
        <v>0.6</v>
      </c>
      <c r="I3" s="3149">
        <f>F3</f>
        <v>0.06</v>
      </c>
      <c r="J3" s="3150"/>
      <c r="K3" s="3151">
        <f>ROUND(AVERAGEIF(K4:K19,"&lt;&gt;0"),4)</f>
        <v>5.8999999999999999E-3</v>
      </c>
      <c r="L3" s="3152">
        <f t="shared" ref="L3:O3" si="1">ROUND(AVERAGEIF(L4:L19,"&lt;&gt;0"),4)</f>
        <v>3.5999999999999999E-3</v>
      </c>
      <c r="M3" s="3152">
        <f t="shared" si="1"/>
        <v>5.9999999999999995E-4</v>
      </c>
      <c r="N3" s="3152">
        <f t="shared" si="1"/>
        <v>6.0000000000000001E-3</v>
      </c>
      <c r="O3" s="3152">
        <f t="shared" si="1"/>
        <v>6.0000000000000001E-3</v>
      </c>
      <c r="P3" s="3152">
        <f>M3</f>
        <v>5.9999999999999995E-4</v>
      </c>
      <c r="Q3" s="3150"/>
      <c r="R3" s="3153">
        <f>ROUND(SUMPRODUCT(PRODUCT(1+K4:K19)),4)</f>
        <v>1.0852999999999999</v>
      </c>
      <c r="S3" s="3154">
        <f t="shared" ref="S3:V3" si="2">ROUND(SUMPRODUCT(PRODUCT(1+L4:L19)),4)</f>
        <v>1.0513999999999999</v>
      </c>
      <c r="T3" s="3154">
        <f t="shared" si="2"/>
        <v>1.0083</v>
      </c>
      <c r="U3" s="3154">
        <f t="shared" si="2"/>
        <v>1.0871999999999999</v>
      </c>
      <c r="V3" s="3154">
        <f t="shared" si="2"/>
        <v>1.0880000000000001</v>
      </c>
      <c r="W3" s="3153">
        <f>T3</f>
        <v>1.0083</v>
      </c>
      <c r="X3" s="3150"/>
      <c r="Y3" s="3155">
        <f>ROUND(AVERAGEIF(Y6:Y19,"&lt;&gt;0"),4)</f>
        <v>8.3999999999999995E-3</v>
      </c>
      <c r="Z3" s="3156">
        <f t="shared" ref="Z3:AC3" si="3">ROUND(AVERAGEIF(Z6:Z19,"&lt;&gt;0"),4)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4" t="s">
        <v>3365</v>
      </c>
      <c r="B5" s="3175">
        <v>2024</v>
      </c>
      <c r="C5" s="3176">
        <v>3</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ROUND(IF(项目基本情况!$B$8="出让",SUMPRODUCT(PRODUCT(1+K5:$K$19)),SUMPRODUCT(PRODUCT(1+K5:$K$18))),4)</f>
        <v>1.0748</v>
      </c>
      <c r="S5" s="3181">
        <f>ROUND(IF(项目基本情况!$B$8="出让",SUMPRODUCT(PRODUCT(1+L5:$L$19)),SUMPRODUCT(PRODUCT(1+L5:$L$18))),4)</f>
        <v>1.0498000000000001</v>
      </c>
      <c r="T5" s="3181">
        <f>ROUND(IF(项目基本情况!$B$8="出让",SUMPRODUCT(PRODUCT(1+M5:$M$19)),SUMPRODUCT(PRODUCT(1+M5:$M$18))),4)</f>
        <v>1.0107999999999999</v>
      </c>
      <c r="U5" s="3181">
        <f>ROUND(IF(项目基本情况!$B$8="出让",SUMPRODUCT(PRODUCT(1+N5:$N$19)),SUMPRODUCT(PRODUCT(1+N5:$N$18))),4)</f>
        <v>1.0752999999999999</v>
      </c>
      <c r="V5" s="3181">
        <f>ROUND(IF(项目基本情况!$B$8="出让",SUMPRODUCT(PRODUCT(1+O5:$O$19)),SUMPRODUCT(PRODUCT(1+O5:$O$18))),4)</f>
        <v>1.0841000000000001</v>
      </c>
      <c r="W5" s="3181">
        <f>T5</f>
        <v>1.0107999999999999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3366</v>
      </c>
      <c r="B6" s="3185">
        <v>2024</v>
      </c>
      <c r="C6" s="3186">
        <v>2</v>
      </c>
      <c r="D6" s="3187">
        <v>-0.59</v>
      </c>
      <c r="E6" s="3187">
        <v>-0.21</v>
      </c>
      <c r="F6" s="3187">
        <v>-1.38</v>
      </c>
      <c r="G6" s="3187">
        <v>-1.24</v>
      </c>
      <c r="H6" s="3188">
        <v>0.34</v>
      </c>
      <c r="I6" s="3189">
        <f t="shared" ref="I6:I19" si="15">F6</f>
        <v>-1.38</v>
      </c>
      <c r="J6" s="3190"/>
      <c r="K6" s="3191">
        <f t="shared" ref="K6:O19" si="16">D6/100</f>
        <v>-5.8999999999999999E-3</v>
      </c>
      <c r="L6" s="3192">
        <f t="shared" si="16"/>
        <v>-2.0999999999999999E-3</v>
      </c>
      <c r="M6" s="3192">
        <f t="shared" si="16"/>
        <v>-1.38E-2</v>
      </c>
      <c r="N6" s="3192">
        <f t="shared" si="16"/>
        <v>-1.24E-2</v>
      </c>
      <c r="O6" s="3192">
        <f t="shared" si="16"/>
        <v>3.4000000000000002E-3</v>
      </c>
      <c r="P6" s="3192">
        <f>M6</f>
        <v>-1.38E-2</v>
      </c>
      <c r="Q6" s="3190"/>
      <c r="R6" s="3190">
        <f>ROUND(IF(项目基本情况!$B$8="出让",SUMPRODUCT(PRODUCT(1+K6:$K$19)),SUMPRODUCT(PRODUCT(1+K6:$K$18))),4)</f>
        <v>1.0748</v>
      </c>
      <c r="S6" s="3190">
        <f>ROUND(IF(项目基本情况!$B$8="出让",SUMPRODUCT(PRODUCT(1+L6:$L$19)),SUMPRODUCT(PRODUCT(1+L6:$L$18))),4)</f>
        <v>1.0498000000000001</v>
      </c>
      <c r="T6" s="3190">
        <f>ROUND(IF(项目基本情况!$B$8="出让",SUMPRODUCT(PRODUCT(1+M6:$M$19)),SUMPRODUCT(PRODUCT(1+M6:$M$18))),4)</f>
        <v>1.0107999999999999</v>
      </c>
      <c r="U6" s="3190">
        <f>ROUND(IF(项目基本情况!$B$8="出让",SUMPRODUCT(PRODUCT(1+N6:$N$19)),SUMPRODUCT(PRODUCT(1+N6:$N$18))),4)</f>
        <v>1.0752999999999999</v>
      </c>
      <c r="V6" s="3190">
        <f>ROUND(IF(项目基本情况!$B$8="出让",SUMPRODUCT(PRODUCT(1+O6:$O$19)),SUMPRODUCT(PRODUCT(1+O6:$O$18))),4)</f>
        <v>1.0841000000000001</v>
      </c>
      <c r="W6" s="3190">
        <f>T6</f>
        <v>1.0107999999999999</v>
      </c>
      <c r="X6" s="3190"/>
      <c r="Y6" s="3192">
        <f>IF(D6=0,0,ROUND(AVERAGE(D6:D19)/100,4))</f>
        <v>5.8999999999999999E-3</v>
      </c>
      <c r="Z6" s="3192">
        <f t="shared" ref="Z6:AC6" si="17">IF(E6=0,0,ROUND(AVERAGE(E6:E19)/100,4))</f>
        <v>3.5999999999999999E-3</v>
      </c>
      <c r="AA6" s="3192">
        <f t="shared" si="17"/>
        <v>5.9999999999999995E-4</v>
      </c>
      <c r="AB6" s="3192">
        <f t="shared" si="17"/>
        <v>6.0000000000000001E-3</v>
      </c>
      <c r="AC6" s="3192">
        <f t="shared" si="17"/>
        <v>6.0000000000000001E-3</v>
      </c>
      <c r="AD6" s="3192">
        <f t="shared" ref="AD6:AD18" si="18">AA6</f>
        <v>5.9999999999999995E-4</v>
      </c>
    </row>
    <row r="7" spans="1:30" s="3183" customFormat="1" ht="12.75">
      <c r="A7" s="3174" t="s">
        <v>3368</v>
      </c>
      <c r="B7" s="3175">
        <v>2024</v>
      </c>
      <c r="C7" s="3176">
        <v>1</v>
      </c>
      <c r="D7" s="3177">
        <v>0.08</v>
      </c>
      <c r="E7" s="3177">
        <v>0.46</v>
      </c>
      <c r="F7" s="3177">
        <v>-0.16</v>
      </c>
      <c r="G7" s="3177">
        <v>0.26</v>
      </c>
      <c r="H7" s="3194">
        <v>0.59</v>
      </c>
      <c r="I7" s="3178">
        <v>0</v>
      </c>
      <c r="J7" s="3179"/>
      <c r="K7" s="3180">
        <f t="shared" ref="K7" si="19">D7/100</f>
        <v>8.0000000000000004E-4</v>
      </c>
      <c r="L7" s="3170">
        <f t="shared" ref="L7" si="20">E7/100</f>
        <v>4.5999999999999999E-3</v>
      </c>
      <c r="M7" s="3170">
        <f t="shared" ref="M7" si="21">F7/100</f>
        <v>-1.6000000000000001E-3</v>
      </c>
      <c r="N7" s="3170">
        <f t="shared" ref="N7" si="22">G7/100</f>
        <v>2.5999999999999999E-3</v>
      </c>
      <c r="O7" s="3170">
        <f t="shared" ref="O7" si="23">H7/100</f>
        <v>5.8999999999999999E-3</v>
      </c>
      <c r="P7" s="3170">
        <f t="shared" ref="P7" si="24">M7</f>
        <v>-1.6000000000000001E-3</v>
      </c>
      <c r="Q7" s="3179"/>
      <c r="R7" s="3181">
        <f>ROUND(IF(项目基本情况!$B$8="出让",SUMPRODUCT(PRODUCT(1+K7:$K$19)),SUMPRODUCT(PRODUCT(1+K7:$K$18))),4)</f>
        <v>1.0811999999999999</v>
      </c>
      <c r="S7" s="3181">
        <f>ROUND(IF(项目基本情况!$B$8="出让",SUMPRODUCT(PRODUCT(1+L7:$L$19)),SUMPRODUCT(PRODUCT(1+L7:$L$18))),4)</f>
        <v>1.052</v>
      </c>
      <c r="T7" s="3181">
        <f>ROUND(IF(项目基本情况!$B$8="出让",SUMPRODUCT(PRODUCT(1+M7:$M$19)),SUMPRODUCT(PRODUCT(1+M7:$M$18))),4)</f>
        <v>1.0249999999999999</v>
      </c>
      <c r="U7" s="3181">
        <f>ROUND(IF(项目基本情况!$B$8="出让",SUMPRODUCT(PRODUCT(1+N7:$N$19)),SUMPRODUCT(PRODUCT(1+N7:$N$18))),4)</f>
        <v>1.0888</v>
      </c>
      <c r="V7" s="3181">
        <f>ROUND(IF(项目基本情况!$B$8="出让",SUMPRODUCT(PRODUCT(1+O7:$O$19)),SUMPRODUCT(PRODUCT(1+O7:$O$18))),4)</f>
        <v>1.0804</v>
      </c>
      <c r="W7" s="3181">
        <f t="shared" ref="W7" si="25">T7</f>
        <v>1.0249999999999999</v>
      </c>
      <c r="X7" s="3179"/>
      <c r="Y7" s="3182"/>
      <c r="Z7" s="3182"/>
      <c r="AA7" s="3182"/>
      <c r="AB7" s="3182"/>
      <c r="AC7" s="3182"/>
      <c r="AD7" s="3182"/>
    </row>
    <row r="8" spans="1:30" s="3183" customFormat="1" ht="12.75">
      <c r="A8" s="3174" t="s">
        <v>3363</v>
      </c>
      <c r="B8" s="3175">
        <v>2023</v>
      </c>
      <c r="C8" s="3176">
        <v>4</v>
      </c>
      <c r="D8" s="3177">
        <v>0.19</v>
      </c>
      <c r="E8" s="3177">
        <v>0.24</v>
      </c>
      <c r="F8" s="3177">
        <v>-0.16</v>
      </c>
      <c r="G8" s="3177">
        <v>0.17</v>
      </c>
      <c r="H8" s="3194">
        <v>0.61</v>
      </c>
      <c r="I8" s="3178">
        <f>F8</f>
        <v>-0.16</v>
      </c>
      <c r="J8" s="3179"/>
      <c r="K8" s="3180">
        <f t="shared" si="16"/>
        <v>1.9E-3</v>
      </c>
      <c r="L8" s="3170">
        <f t="shared" si="16"/>
        <v>2.3999999999999998E-3</v>
      </c>
      <c r="M8" s="3170">
        <f t="shared" si="16"/>
        <v>-1.6000000000000001E-3</v>
      </c>
      <c r="N8" s="3170">
        <f t="shared" si="16"/>
        <v>1.7000000000000001E-3</v>
      </c>
      <c r="O8" s="3170">
        <f t="shared" si="16"/>
        <v>6.0999999999999995E-3</v>
      </c>
      <c r="P8" s="3170">
        <f t="shared" ref="P8" si="26">M8</f>
        <v>-1.6000000000000001E-3</v>
      </c>
      <c r="Q8" s="3179"/>
      <c r="R8" s="3181">
        <f>ROUND(IF(项目基本情况!$B$8="出让",SUMPRODUCT(PRODUCT(1+K8:$K$19)),SUMPRODUCT(PRODUCT(1+K8:$K$18))),4)</f>
        <v>1.0804</v>
      </c>
      <c r="S8" s="3181">
        <f>ROUND(IF(项目基本情况!$B$8="出让",SUMPRODUCT(PRODUCT(1+L8:$L$19)),SUMPRODUCT(PRODUCT(1+L8:$L$18))),4)</f>
        <v>1.0471999999999999</v>
      </c>
      <c r="T8" s="3181">
        <f>ROUND(IF(项目基本情况!$B$8="出让",SUMPRODUCT(PRODUCT(1+M8:$M$19)),SUMPRODUCT(PRODUCT(1+M8:$M$18))),4)</f>
        <v>1.0266</v>
      </c>
      <c r="U8" s="3181">
        <f>ROUND(IF(项目基本情况!$B$8="出让",SUMPRODUCT(PRODUCT(1+N8:$N$19)),SUMPRODUCT(PRODUCT(1+N8:$N$18))),4)</f>
        <v>1.0859000000000001</v>
      </c>
      <c r="V8" s="3181">
        <f>ROUND(IF(项目基本情况!$B$8="出让",SUMPRODUCT(PRODUCT(1+O8:$O$19)),SUMPRODUCT(PRODUCT(1+O8:$O$18))),4)</f>
        <v>1.0741000000000001</v>
      </c>
      <c r="W8" s="3181">
        <f t="shared" ref="W8" si="27">T8</f>
        <v>1.0266</v>
      </c>
      <c r="X8" s="3179"/>
      <c r="Y8" s="3182"/>
      <c r="Z8" s="3182"/>
      <c r="AA8" s="3182"/>
      <c r="AB8" s="3182"/>
      <c r="AC8" s="3182"/>
      <c r="AD8" s="3182"/>
    </row>
    <row r="9" spans="1:30" s="3183" customFormat="1" ht="12.75">
      <c r="A9" s="3174" t="s">
        <v>3362</v>
      </c>
      <c r="B9" s="3175">
        <v>2023</v>
      </c>
      <c r="C9" s="3176">
        <v>3</v>
      </c>
      <c r="D9" s="3177">
        <v>0.25</v>
      </c>
      <c r="E9" s="3177">
        <v>0.5</v>
      </c>
      <c r="F9" s="3177">
        <v>0.31</v>
      </c>
      <c r="G9" s="3177">
        <v>0.21</v>
      </c>
      <c r="H9" s="3194">
        <v>0.43</v>
      </c>
      <c r="I9" s="3178">
        <f t="shared" si="15"/>
        <v>0.31</v>
      </c>
      <c r="J9" s="3179"/>
      <c r="K9" s="3180">
        <f t="shared" ref="K9:K11" si="28">D9/100</f>
        <v>2.5000000000000001E-3</v>
      </c>
      <c r="L9" s="3170">
        <f t="shared" ref="L9:L11" si="29">E9/100</f>
        <v>5.0000000000000001E-3</v>
      </c>
      <c r="M9" s="3170">
        <f t="shared" ref="M9:M11" si="30">F9/100</f>
        <v>3.0999999999999999E-3</v>
      </c>
      <c r="N9" s="3170">
        <f t="shared" ref="N9:N11" si="31">G9/100</f>
        <v>2.0999999999999999E-3</v>
      </c>
      <c r="O9" s="3170">
        <f t="shared" ref="O9:O11" si="32">H9/100</f>
        <v>4.3E-3</v>
      </c>
      <c r="P9" s="3170">
        <f t="shared" ref="P9:P11" si="33">M9</f>
        <v>3.0999999999999999E-3</v>
      </c>
      <c r="Q9" s="3179"/>
      <c r="R9" s="3181">
        <f>ROUND(IF(项目基本情况!$B$8="出让",SUMPRODUCT(PRODUCT(1+K9:$K$19)),SUMPRODUCT(PRODUCT(1+K9:$K$18))),4)</f>
        <v>1.0783</v>
      </c>
      <c r="S9" s="3181">
        <f>ROUND(IF(项目基本情况!$B$8="出让",SUMPRODUCT(PRODUCT(1+L9:$L$19)),SUMPRODUCT(PRODUCT(1+L9:$L$18))),4)</f>
        <v>1.0447</v>
      </c>
      <c r="T9" s="3181">
        <f>ROUND(IF(项目基本情况!$B$8="出让",SUMPRODUCT(PRODUCT(1+M9:$M$19)),SUMPRODUCT(PRODUCT(1+M9:$M$18))),4)</f>
        <v>1.0282</v>
      </c>
      <c r="U9" s="3181">
        <f>ROUND(IF(项目基本情况!$B$8="出让",SUMPRODUCT(PRODUCT(1+N9:$N$19)),SUMPRODUCT(PRODUCT(1+N9:$N$18))),4)</f>
        <v>1.0841000000000001</v>
      </c>
      <c r="V9" s="3181">
        <f>ROUND(IF(项目基本情况!$B$8="出让",SUMPRODUCT(PRODUCT(1+O9:$O$19)),SUMPRODUCT(PRODUCT(1+O9:$O$18))),4)</f>
        <v>1.0674999999999999</v>
      </c>
      <c r="W9" s="3181">
        <f t="shared" ref="W9:W10" si="34">T9</f>
        <v>1.0282</v>
      </c>
      <c r="X9" s="3179"/>
      <c r="Y9" s="3182"/>
      <c r="Z9" s="3182"/>
      <c r="AA9" s="3182"/>
      <c r="AB9" s="3182"/>
      <c r="AC9" s="3182"/>
      <c r="AD9" s="3182"/>
    </row>
    <row r="10" spans="1:30" s="3183" customFormat="1" ht="12.75">
      <c r="A10" s="3174" t="s">
        <v>3358</v>
      </c>
      <c r="B10" s="3175">
        <v>2023</v>
      </c>
      <c r="C10" s="3176">
        <v>2</v>
      </c>
      <c r="D10" s="3177">
        <v>0.91</v>
      </c>
      <c r="E10" s="3177">
        <v>0.66</v>
      </c>
      <c r="F10" s="3177">
        <v>0.47</v>
      </c>
      <c r="G10" s="3177">
        <v>0.96</v>
      </c>
      <c r="H10" s="3194">
        <v>0.71</v>
      </c>
      <c r="I10" s="3178">
        <f t="shared" si="15"/>
        <v>0.47</v>
      </c>
      <c r="J10" s="3179"/>
      <c r="K10" s="3180">
        <f t="shared" si="28"/>
        <v>9.1000000000000004E-3</v>
      </c>
      <c r="L10" s="3170">
        <f t="shared" si="29"/>
        <v>6.6E-3</v>
      </c>
      <c r="M10" s="3170">
        <f t="shared" si="30"/>
        <v>4.6999999999999993E-3</v>
      </c>
      <c r="N10" s="3170">
        <f t="shared" si="31"/>
        <v>9.5999999999999992E-3</v>
      </c>
      <c r="O10" s="3170">
        <f t="shared" si="32"/>
        <v>7.0999999999999995E-3</v>
      </c>
      <c r="P10" s="3170">
        <f t="shared" si="33"/>
        <v>4.6999999999999993E-3</v>
      </c>
      <c r="Q10" s="3179"/>
      <c r="R10" s="3181">
        <f>ROUND(IF(项目基本情况!$B$8="出让",SUMPRODUCT(PRODUCT(1+K10:$K$19)),SUMPRODUCT(PRODUCT(1+K10:$K$18))),4)</f>
        <v>1.0755999999999999</v>
      </c>
      <c r="S10" s="3181">
        <f>ROUND(IF(项目基本情况!$B$8="出让",SUMPRODUCT(PRODUCT(1+L10:$L$19)),SUMPRODUCT(PRODUCT(1+L10:$L$18))),4)</f>
        <v>1.0395000000000001</v>
      </c>
      <c r="T10" s="3181">
        <f>ROUND(IF(项目基本情况!$B$8="出让",SUMPRODUCT(PRODUCT(1+M10:$M$19)),SUMPRODUCT(PRODUCT(1+M10:$M$18))),4)</f>
        <v>1.0250999999999999</v>
      </c>
      <c r="U10" s="3181">
        <f>ROUND(IF(项目基本情况!$B$8="出让",SUMPRODUCT(PRODUCT(1+N10:$N$19)),SUMPRODUCT(PRODUCT(1+N10:$N$18))),4)</f>
        <v>1.0818000000000001</v>
      </c>
      <c r="V10" s="3181">
        <f>ROUND(IF(项目基本情况!$B$8="出让",SUMPRODUCT(PRODUCT(1+O10:$O$19)),SUMPRODUCT(PRODUCT(1+O10:$O$18))),4)</f>
        <v>1.0629999999999999</v>
      </c>
      <c r="W10" s="3181">
        <f t="shared" si="34"/>
        <v>1.0250999999999999</v>
      </c>
      <c r="X10" s="3179"/>
      <c r="Y10" s="3182"/>
      <c r="Z10" s="3182"/>
      <c r="AA10" s="3182"/>
      <c r="AB10" s="3182"/>
      <c r="AC10" s="3182"/>
      <c r="AD10" s="3182"/>
    </row>
    <row r="11" spans="1:30" s="3183" customFormat="1" ht="12.75">
      <c r="A11" s="3174" t="s">
        <v>3357</v>
      </c>
      <c r="B11" s="3175">
        <v>2023</v>
      </c>
      <c r="C11" s="3176">
        <v>1</v>
      </c>
      <c r="D11" s="3177">
        <v>0.89</v>
      </c>
      <c r="E11" s="3177">
        <v>0.74</v>
      </c>
      <c r="F11" s="3177">
        <v>0.56999999999999995</v>
      </c>
      <c r="G11" s="3177">
        <v>0.92</v>
      </c>
      <c r="H11" s="3194">
        <v>0.5</v>
      </c>
      <c r="I11" s="3178">
        <f t="shared" si="15"/>
        <v>0.56999999999999995</v>
      </c>
      <c r="J11" s="3179"/>
      <c r="K11" s="3180">
        <f t="shared" si="28"/>
        <v>8.8999999999999999E-3</v>
      </c>
      <c r="L11" s="3170">
        <f t="shared" si="29"/>
        <v>7.4000000000000003E-3</v>
      </c>
      <c r="M11" s="3170">
        <f t="shared" si="30"/>
        <v>5.6999999999999993E-3</v>
      </c>
      <c r="N11" s="3170">
        <f t="shared" si="31"/>
        <v>9.1999999999999998E-3</v>
      </c>
      <c r="O11" s="3170">
        <f t="shared" si="32"/>
        <v>5.0000000000000001E-3</v>
      </c>
      <c r="P11" s="3170">
        <f t="shared" si="33"/>
        <v>5.6999999999999993E-3</v>
      </c>
      <c r="Q11" s="3179"/>
      <c r="R11" s="3181">
        <f>ROUND(IF(项目基本情况!$B$8="出让",SUMPRODUCT(PRODUCT(1+K11:$K$19)),SUMPRODUCT(PRODUCT(1+K11:$K$18))),4)</f>
        <v>1.0659000000000001</v>
      </c>
      <c r="S11" s="3181">
        <f>ROUND(IF(项目基本情况!$B$8="出让",SUMPRODUCT(PRODUCT(1+L11:$L$19)),SUMPRODUCT(PRODUCT(1+L11:$L$18))),4)</f>
        <v>1.0326</v>
      </c>
      <c r="T11" s="3181">
        <f>ROUND(IF(项目基本情况!$B$8="出让",SUMPRODUCT(PRODUCT(1+M11:$M$19)),SUMPRODUCT(PRODUCT(1+M11:$M$18))),4)</f>
        <v>1.0203</v>
      </c>
      <c r="U11" s="3181">
        <f>ROUND(IF(项目基本情况!$B$8="出让",SUMPRODUCT(PRODUCT(1+N11:$N$19)),SUMPRODUCT(PRODUCT(1+N11:$N$18))),4)</f>
        <v>1.0714999999999999</v>
      </c>
      <c r="V11" s="3181">
        <f>ROUND(IF(项目基本情况!$B$8="出让",SUMPRODUCT(PRODUCT(1+O11:$O$19)),SUMPRODUCT(PRODUCT(1+O11:$O$18))),4)</f>
        <v>1.0555000000000001</v>
      </c>
      <c r="W11" s="3181">
        <f t="shared" ref="W11:W18" si="35">T11</f>
        <v>1.0203</v>
      </c>
      <c r="X11" s="3179"/>
      <c r="Y11" s="3182"/>
      <c r="Z11" s="3182"/>
      <c r="AA11" s="3182"/>
      <c r="AB11" s="3182"/>
      <c r="AC11" s="3182"/>
      <c r="AD11" s="3182"/>
    </row>
    <row r="12" spans="1:30" s="3183" customFormat="1" ht="12.75">
      <c r="A12" s="3174" t="s">
        <v>3356</v>
      </c>
      <c r="B12" s="3175">
        <v>2022</v>
      </c>
      <c r="C12" s="3176">
        <v>4</v>
      </c>
      <c r="D12" s="3177">
        <v>0.62</v>
      </c>
      <c r="E12" s="3177">
        <v>0.2</v>
      </c>
      <c r="F12" s="3177">
        <v>0.11</v>
      </c>
      <c r="G12" s="3177">
        <v>0.69</v>
      </c>
      <c r="H12" s="3194">
        <v>0.53</v>
      </c>
      <c r="I12" s="3178">
        <f t="shared" si="15"/>
        <v>0.11</v>
      </c>
      <c r="J12" s="3179"/>
      <c r="K12" s="3180">
        <f t="shared" si="16"/>
        <v>6.1999999999999998E-3</v>
      </c>
      <c r="L12" s="3170">
        <f t="shared" si="16"/>
        <v>2E-3</v>
      </c>
      <c r="M12" s="3170">
        <f t="shared" si="16"/>
        <v>1.1000000000000001E-3</v>
      </c>
      <c r="N12" s="3170">
        <f t="shared" si="16"/>
        <v>6.8999999999999999E-3</v>
      </c>
      <c r="O12" s="3170">
        <f t="shared" si="16"/>
        <v>5.3E-3</v>
      </c>
      <c r="P12" s="3170">
        <f t="shared" ref="P12:P19" si="36">M12</f>
        <v>1.1000000000000001E-3</v>
      </c>
      <c r="Q12" s="3179"/>
      <c r="R12" s="3181">
        <f>ROUND(IF(项目基本情况!$B$8="出让",SUMPRODUCT(PRODUCT(1+K12:$K$19)),SUMPRODUCT(PRODUCT(1+K12:$K$18))),4)</f>
        <v>1.0565</v>
      </c>
      <c r="S12" s="3181">
        <f>ROUND(IF(项目基本情况!$B$8="出让",SUMPRODUCT(PRODUCT(1+L12:$L$19)),SUMPRODUCT(PRODUCT(1+L12:$L$18))),4)</f>
        <v>1.0250999999999999</v>
      </c>
      <c r="T12" s="3181">
        <f>ROUND(IF(项目基本情况!$B$8="出让",SUMPRODUCT(PRODUCT(1+M12:$M$19)),SUMPRODUCT(PRODUCT(1+M12:$M$18))),4)</f>
        <v>1.0145</v>
      </c>
      <c r="U12" s="3181">
        <f>ROUND(IF(项目基本情况!$B$8="出让",SUMPRODUCT(PRODUCT(1+N12:$N$19)),SUMPRODUCT(PRODUCT(1+N12:$N$18))),4)</f>
        <v>1.0618000000000001</v>
      </c>
      <c r="V12" s="3181">
        <f>ROUND(IF(项目基本情况!$B$8="出让",SUMPRODUCT(PRODUCT(1+O12:$O$19)),SUMPRODUCT(PRODUCT(1+O12:$O$18))),4)</f>
        <v>1.0502</v>
      </c>
      <c r="W12" s="3181">
        <f t="shared" si="35"/>
        <v>1.0145</v>
      </c>
      <c r="X12" s="3179"/>
      <c r="Y12" s="3182">
        <f>IF(D12=0,0,ROUND(AVERAGE(D12:D20)/100,4))</f>
        <v>8.0999999999999996E-3</v>
      </c>
      <c r="Z12" s="3182">
        <f t="shared" ref="Z12:AC12" si="37">IF(E12=0,0,ROUND(AVERAGE(E12:E19)/100,4))</f>
        <v>3.3E-3</v>
      </c>
      <c r="AA12" s="3182">
        <f t="shared" si="37"/>
        <v>1.5E-3</v>
      </c>
      <c r="AB12" s="3182">
        <f t="shared" si="37"/>
        <v>8.8999999999999999E-3</v>
      </c>
      <c r="AC12" s="3182">
        <f t="shared" si="37"/>
        <v>6.6E-3</v>
      </c>
      <c r="AD12" s="3182">
        <f t="shared" si="18"/>
        <v>1.5E-3</v>
      </c>
    </row>
    <row r="13" spans="1:30" s="3183" customFormat="1" ht="12.75">
      <c r="A13" s="3174" t="s">
        <v>3352</v>
      </c>
      <c r="B13" s="3175">
        <v>2022</v>
      </c>
      <c r="C13" s="3176">
        <v>3</v>
      </c>
      <c r="D13" s="3177">
        <v>0.66</v>
      </c>
      <c r="E13" s="3177">
        <v>0.32</v>
      </c>
      <c r="F13" s="3177">
        <v>0.23</v>
      </c>
      <c r="G13" s="3177">
        <v>0.72</v>
      </c>
      <c r="H13" s="3194">
        <v>0.63</v>
      </c>
      <c r="I13" s="3178">
        <f t="shared" si="15"/>
        <v>0.23</v>
      </c>
      <c r="J13" s="3179"/>
      <c r="K13" s="3180">
        <f t="shared" si="16"/>
        <v>6.6E-3</v>
      </c>
      <c r="L13" s="3170">
        <f t="shared" si="16"/>
        <v>3.2000000000000002E-3</v>
      </c>
      <c r="M13" s="3170">
        <f t="shared" si="16"/>
        <v>2.3E-3</v>
      </c>
      <c r="N13" s="3170">
        <f t="shared" si="16"/>
        <v>7.1999999999999998E-3</v>
      </c>
      <c r="O13" s="3170">
        <f t="shared" si="16"/>
        <v>6.3E-3</v>
      </c>
      <c r="P13" s="3170">
        <f t="shared" si="36"/>
        <v>2.3E-3</v>
      </c>
      <c r="Q13" s="3179"/>
      <c r="R13" s="3181">
        <f>ROUND(IF(项目基本情况!$B$8="出让",SUMPRODUCT(PRODUCT(1+K13:$K$19)),SUMPRODUCT(PRODUCT(1+K13:$K$18))),4)</f>
        <v>1.05</v>
      </c>
      <c r="S13" s="3181">
        <f>ROUND(IF(项目基本情况!$B$8="出让",SUMPRODUCT(PRODUCT(1+L13:$L$19)),SUMPRODUCT(PRODUCT(1+L13:$L$18))),4)</f>
        <v>1.0229999999999999</v>
      </c>
      <c r="T13" s="3181">
        <f>ROUND(IF(项目基本情况!$B$8="出让",SUMPRODUCT(PRODUCT(1+M13:$M$19)),SUMPRODUCT(PRODUCT(1+M13:$M$18))),4)</f>
        <v>1.0134000000000001</v>
      </c>
      <c r="U13" s="3181">
        <f>ROUND(IF(项目基本情况!$B$8="出让",SUMPRODUCT(PRODUCT(1+N13:$N$19)),SUMPRODUCT(PRODUCT(1+N13:$N$18))),4)</f>
        <v>1.0545</v>
      </c>
      <c r="V13" s="3181">
        <f>ROUND(IF(项目基本情况!$B$8="出让",SUMPRODUCT(PRODUCT(1+O13:$O$19)),SUMPRODUCT(PRODUCT(1+O13:$O$18))),4)</f>
        <v>1.0447</v>
      </c>
      <c r="W13" s="3181">
        <f t="shared" si="35"/>
        <v>1.0134000000000001</v>
      </c>
      <c r="X13" s="3179"/>
      <c r="Y13" s="3182">
        <f>IF(D13=0,0,ROUND(AVERAGE(D13:D19)/100,4))</f>
        <v>8.3999999999999995E-3</v>
      </c>
      <c r="Z13" s="3182">
        <f t="shared" ref="Z13:AC13" si="38">IF(E13=0,0,ROUND(AVERAGE(E13:E19)/100,4))</f>
        <v>3.5000000000000001E-3</v>
      </c>
      <c r="AA13" s="3182">
        <f t="shared" si="38"/>
        <v>1.5E-3</v>
      </c>
      <c r="AB13" s="3182">
        <f t="shared" si="38"/>
        <v>9.1999999999999998E-3</v>
      </c>
      <c r="AC13" s="3182">
        <f t="shared" si="38"/>
        <v>6.7999999999999996E-3</v>
      </c>
      <c r="AD13" s="3182">
        <f t="shared" si="18"/>
        <v>1.5E-3</v>
      </c>
    </row>
    <row r="14" spans="1:30" s="3183" customFormat="1" ht="12.75">
      <c r="A14" s="3174" t="s">
        <v>3343</v>
      </c>
      <c r="B14" s="3175">
        <v>2022</v>
      </c>
      <c r="C14" s="3176">
        <v>2</v>
      </c>
      <c r="D14" s="3177">
        <v>0.93</v>
      </c>
      <c r="E14" s="3177">
        <v>0.15</v>
      </c>
      <c r="F14" s="3177">
        <v>0.01</v>
      </c>
      <c r="G14" s="3177">
        <v>1.05</v>
      </c>
      <c r="H14" s="3194">
        <v>1.08</v>
      </c>
      <c r="I14" s="3178">
        <f t="shared" si="15"/>
        <v>0.01</v>
      </c>
      <c r="J14" s="3179"/>
      <c r="K14" s="3180">
        <f t="shared" si="16"/>
        <v>9.300000000000001E-3</v>
      </c>
      <c r="L14" s="3170">
        <f t="shared" si="16"/>
        <v>1.5E-3</v>
      </c>
      <c r="M14" s="3170">
        <f t="shared" si="16"/>
        <v>1E-4</v>
      </c>
      <c r="N14" s="3170">
        <f t="shared" si="16"/>
        <v>1.0500000000000001E-2</v>
      </c>
      <c r="O14" s="3170">
        <f t="shared" si="16"/>
        <v>1.0800000000000001E-2</v>
      </c>
      <c r="P14" s="3170">
        <f t="shared" si="36"/>
        <v>1E-4</v>
      </c>
      <c r="Q14" s="3179"/>
      <c r="R14" s="3181">
        <f>ROUND(IF(项目基本情况!$B$8="出让",SUMPRODUCT(PRODUCT(1+K14:$K$19)),SUMPRODUCT(PRODUCT(1+K14:$K$18))),4)</f>
        <v>1.0430999999999999</v>
      </c>
      <c r="S14" s="3181">
        <f>ROUND(IF(项目基本情况!$B$8="出让",SUMPRODUCT(PRODUCT(1+L14:$L$19)),SUMPRODUCT(PRODUCT(1+L14:$L$18))),4)</f>
        <v>1.0197000000000001</v>
      </c>
      <c r="T14" s="3181">
        <f>ROUND(IF(项目基本情况!$B$8="出让",SUMPRODUCT(PRODUCT(1+M14:$M$19)),SUMPRODUCT(PRODUCT(1+M14:$M$18))),4)</f>
        <v>1.0109999999999999</v>
      </c>
      <c r="U14" s="3181">
        <f>ROUND(IF(项目基本情况!$B$8="出让",SUMPRODUCT(PRODUCT(1+N14:$N$19)),SUMPRODUCT(PRODUCT(1+N14:$N$18))),4)</f>
        <v>1.0468999999999999</v>
      </c>
      <c r="V14" s="3181">
        <f>ROUND(IF(项目基本情况!$B$8="出让",SUMPRODUCT(PRODUCT(1+O14:$O$19)),SUMPRODUCT(PRODUCT(1+O14:$O$18))),4)</f>
        <v>1.0382</v>
      </c>
      <c r="W14" s="3181">
        <f t="shared" si="35"/>
        <v>1.0109999999999999</v>
      </c>
      <c r="X14" s="3179"/>
      <c r="Y14" s="3182">
        <f>IF(D14=0,0,ROUND(AVERAGE(D14:D19)/100,4))</f>
        <v>8.6999999999999994E-3</v>
      </c>
      <c r="Z14" s="3182">
        <f t="shared" ref="Z14:AC14" si="39">IF(E14=0,0,ROUND(AVERAGE(E14:E19)/100,4))</f>
        <v>3.5000000000000001E-3</v>
      </c>
      <c r="AA14" s="3182">
        <f t="shared" si="39"/>
        <v>1.4E-3</v>
      </c>
      <c r="AB14" s="3182">
        <f t="shared" si="39"/>
        <v>9.4999999999999998E-3</v>
      </c>
      <c r="AC14" s="3182">
        <f t="shared" si="39"/>
        <v>6.8999999999999999E-3</v>
      </c>
      <c r="AD14" s="3182">
        <f t="shared" si="18"/>
        <v>1.4E-3</v>
      </c>
    </row>
    <row r="15" spans="1:30" s="3183" customFormat="1" ht="12.75">
      <c r="A15" s="3174" t="s">
        <v>2809</v>
      </c>
      <c r="B15" s="3175">
        <v>2022</v>
      </c>
      <c r="C15" s="3176">
        <v>1</v>
      </c>
      <c r="D15" s="3177">
        <v>0.89</v>
      </c>
      <c r="E15" s="3177">
        <v>0.44</v>
      </c>
      <c r="F15" s="3177">
        <v>0.37</v>
      </c>
      <c r="G15" s="3177">
        <v>0.96</v>
      </c>
      <c r="H15" s="3194">
        <v>0.64</v>
      </c>
      <c r="I15" s="3178">
        <f t="shared" si="15"/>
        <v>0.37</v>
      </c>
      <c r="J15" s="3179"/>
      <c r="K15" s="3180">
        <f t="shared" si="16"/>
        <v>8.8999999999999999E-3</v>
      </c>
      <c r="L15" s="3170">
        <f t="shared" si="16"/>
        <v>4.4000000000000003E-3</v>
      </c>
      <c r="M15" s="3170">
        <f t="shared" si="16"/>
        <v>3.7000000000000002E-3</v>
      </c>
      <c r="N15" s="3170">
        <f t="shared" si="16"/>
        <v>9.5999999999999992E-3</v>
      </c>
      <c r="O15" s="3170">
        <f t="shared" si="16"/>
        <v>6.4000000000000003E-3</v>
      </c>
      <c r="P15" s="3170">
        <f t="shared" si="36"/>
        <v>3.7000000000000002E-3</v>
      </c>
      <c r="Q15" s="3179"/>
      <c r="R15" s="3181">
        <f>ROUND(IF(项目基本情况!$B$8="出让",SUMPRODUCT(PRODUCT(1+K15:$K$19)),SUMPRODUCT(PRODUCT(1+K15:$K$18))),4)</f>
        <v>1.0335000000000001</v>
      </c>
      <c r="S15" s="3181">
        <f>ROUND(IF(项目基本情况!$B$8="出让",SUMPRODUCT(PRODUCT(1+L15:$L$19)),SUMPRODUCT(PRODUCT(1+L15:$L$18))),4)</f>
        <v>1.0182</v>
      </c>
      <c r="T15" s="3181">
        <f>ROUND(IF(项目基本情况!$B$8="出让",SUMPRODUCT(PRODUCT(1+M15:$M$19)),SUMPRODUCT(PRODUCT(1+M15:$M$18))),4)</f>
        <v>1.0108999999999999</v>
      </c>
      <c r="U15" s="3181">
        <f>ROUND(IF(项目基本情况!$B$8="出让",SUMPRODUCT(PRODUCT(1+N15:$N$19)),SUMPRODUCT(PRODUCT(1+N15:$N$18))),4)</f>
        <v>1.0361</v>
      </c>
      <c r="V15" s="3181">
        <f>ROUND(IF(项目基本情况!$B$8="出让",SUMPRODUCT(PRODUCT(1+O15:$O$19)),SUMPRODUCT(PRODUCT(1+O15:$O$18))),4)</f>
        <v>1.0270999999999999</v>
      </c>
      <c r="W15" s="3181">
        <f t="shared" si="35"/>
        <v>1.0108999999999999</v>
      </c>
      <c r="X15" s="3179"/>
      <c r="Y15" s="3182">
        <f>IF(D15=0,0,ROUND(AVERAGE(D15:D19)/100,4))</f>
        <v>8.6E-3</v>
      </c>
      <c r="Z15" s="3182">
        <f t="shared" ref="Z15:AC15" si="40">IF(E15=0,0,ROUND(AVERAGE(E15:E19)/100,4))</f>
        <v>3.8999999999999998E-3</v>
      </c>
      <c r="AA15" s="3182">
        <f t="shared" si="40"/>
        <v>1.6999999999999999E-3</v>
      </c>
      <c r="AB15" s="3182">
        <f t="shared" si="40"/>
        <v>9.2999999999999992E-3</v>
      </c>
      <c r="AC15" s="3182">
        <f t="shared" si="40"/>
        <v>6.1000000000000004E-3</v>
      </c>
      <c r="AD15" s="3182">
        <f t="shared" si="18"/>
        <v>1.6999999999999999E-3</v>
      </c>
    </row>
    <row r="16" spans="1:30" s="3183" customFormat="1" ht="12.75">
      <c r="A16" s="3174" t="s">
        <v>2810</v>
      </c>
      <c r="B16" s="3175">
        <v>2021</v>
      </c>
      <c r="C16" s="3176">
        <v>4</v>
      </c>
      <c r="D16" s="3177">
        <v>1.03</v>
      </c>
      <c r="E16" s="3177">
        <v>0.24</v>
      </c>
      <c r="F16" s="3177">
        <v>7.0000000000000007E-2</v>
      </c>
      <c r="G16" s="3177">
        <v>1.17</v>
      </c>
      <c r="H16" s="3194">
        <v>0.55000000000000004</v>
      </c>
      <c r="I16" s="3178">
        <f t="shared" si="15"/>
        <v>7.0000000000000007E-2</v>
      </c>
      <c r="J16" s="3179"/>
      <c r="K16" s="3180">
        <f t="shared" si="16"/>
        <v>1.03E-2</v>
      </c>
      <c r="L16" s="3170">
        <f t="shared" si="16"/>
        <v>2.3999999999999998E-3</v>
      </c>
      <c r="M16" s="3170">
        <f t="shared" si="16"/>
        <v>7.000000000000001E-4</v>
      </c>
      <c r="N16" s="3170">
        <f t="shared" si="16"/>
        <v>1.1699999999999999E-2</v>
      </c>
      <c r="O16" s="3170">
        <f t="shared" si="16"/>
        <v>5.5000000000000005E-3</v>
      </c>
      <c r="P16" s="3170">
        <f t="shared" si="36"/>
        <v>7.000000000000001E-4</v>
      </c>
      <c r="Q16" s="3179"/>
      <c r="R16" s="3181">
        <f>ROUND(IF(项目基本情况!$B$8="出让",SUMPRODUCT(PRODUCT(1+K16:$K$19)),SUMPRODUCT(PRODUCT(1+K16:$K$18))),4)</f>
        <v>1.0244</v>
      </c>
      <c r="S16" s="3181">
        <f>ROUND(IF(项目基本情况!$B$8="出让",SUMPRODUCT(PRODUCT(1+L16:$L$19)),SUMPRODUCT(PRODUCT(1+L16:$L$18))),4)</f>
        <v>1.0138</v>
      </c>
      <c r="T16" s="3181">
        <f>ROUND(IF(项目基本情况!$B$8="出让",SUMPRODUCT(PRODUCT(1+M16:$M$19)),SUMPRODUCT(PRODUCT(1+M16:$M$18))),4)</f>
        <v>1.0072000000000001</v>
      </c>
      <c r="U16" s="3181">
        <f>ROUND(IF(项目基本情况!$B$8="出让",SUMPRODUCT(PRODUCT(1+N16:$N$19)),SUMPRODUCT(PRODUCT(1+N16:$N$18))),4)</f>
        <v>1.0262</v>
      </c>
      <c r="V16" s="3181">
        <f>ROUND(IF(项目基本情况!$B$8="出让",SUMPRODUCT(PRODUCT(1+O16:$O$19)),SUMPRODUCT(PRODUCT(1+O16:$O$18))),4)</f>
        <v>1.0205</v>
      </c>
      <c r="W16" s="3181">
        <f t="shared" si="35"/>
        <v>1.0072000000000001</v>
      </c>
      <c r="X16" s="3179"/>
      <c r="Y16" s="3182">
        <f>IF(D16=0,0,ROUND(AVERAGE(D16:D19)/100,4))</f>
        <v>8.5000000000000006E-3</v>
      </c>
      <c r="Z16" s="3182">
        <f t="shared" ref="Z16:AC16" si="41">IF(E16=0,0,ROUND(AVERAGE(E16:E19)/100,4))</f>
        <v>3.8E-3</v>
      </c>
      <c r="AA16" s="3182">
        <f t="shared" si="41"/>
        <v>1.1999999999999999E-3</v>
      </c>
      <c r="AB16" s="3182">
        <f t="shared" si="41"/>
        <v>9.2999999999999992E-3</v>
      </c>
      <c r="AC16" s="3182">
        <f t="shared" si="41"/>
        <v>6.0000000000000001E-3</v>
      </c>
      <c r="AD16" s="3182">
        <f t="shared" si="18"/>
        <v>1.1999999999999999E-3</v>
      </c>
    </row>
    <row r="17" spans="1:30" s="3183" customFormat="1" ht="12.75">
      <c r="A17" s="3174" t="s">
        <v>2811</v>
      </c>
      <c r="B17" s="3175">
        <v>2021</v>
      </c>
      <c r="C17" s="3176">
        <v>3</v>
      </c>
      <c r="D17" s="3177">
        <v>0.47</v>
      </c>
      <c r="E17" s="3177">
        <v>0.41</v>
      </c>
      <c r="F17" s="3177">
        <v>0.24</v>
      </c>
      <c r="G17" s="3177">
        <v>0.48</v>
      </c>
      <c r="H17" s="3194">
        <v>0.48</v>
      </c>
      <c r="I17" s="3178">
        <f t="shared" si="15"/>
        <v>0.24</v>
      </c>
      <c r="J17" s="3179"/>
      <c r="K17" s="3180">
        <f t="shared" si="16"/>
        <v>4.6999999999999993E-3</v>
      </c>
      <c r="L17" s="3170">
        <f t="shared" si="16"/>
        <v>4.0999999999999995E-3</v>
      </c>
      <c r="M17" s="3170">
        <f t="shared" si="16"/>
        <v>2.3999999999999998E-3</v>
      </c>
      <c r="N17" s="3170">
        <f t="shared" si="16"/>
        <v>4.7999999999999996E-3</v>
      </c>
      <c r="O17" s="3170">
        <f t="shared" si="16"/>
        <v>4.7999999999999996E-3</v>
      </c>
      <c r="P17" s="3170">
        <f t="shared" si="36"/>
        <v>2.3999999999999998E-3</v>
      </c>
      <c r="Q17" s="3179"/>
      <c r="R17" s="3181">
        <f>ROUND(IF(项目基本情况!$B$8="出让",SUMPRODUCT(PRODUCT(1+K17:$K$19)),SUMPRODUCT(PRODUCT(1+K17:$K$18))),4)</f>
        <v>1.0139</v>
      </c>
      <c r="S17" s="3181">
        <f>ROUND(IF(项目基本情况!$B$8="出让",SUMPRODUCT(PRODUCT(1+L17:$L$19)),SUMPRODUCT(PRODUCT(1+L17:$L$18))),4)</f>
        <v>1.0113000000000001</v>
      </c>
      <c r="T17" s="3181">
        <f>ROUND(IF(项目基本情况!$B$8="出让",SUMPRODUCT(PRODUCT(1+M17:$M$19)),SUMPRODUCT(PRODUCT(1+M17:$M$18))),4)</f>
        <v>1.0065</v>
      </c>
      <c r="U17" s="3181">
        <f>ROUND(IF(项目基本情况!$B$8="出让",SUMPRODUCT(PRODUCT(1+N17:$N$19)),SUMPRODUCT(PRODUCT(1+N17:$N$18))),4)</f>
        <v>1.0143</v>
      </c>
      <c r="V17" s="3181">
        <f>ROUND(IF(项目基本情况!$B$8="出让",SUMPRODUCT(PRODUCT(1+O17:$O$19)),SUMPRODUCT(PRODUCT(1+O17:$O$18))),4)</f>
        <v>1.0148999999999999</v>
      </c>
      <c r="W17" s="3181">
        <f t="shared" si="35"/>
        <v>1.0065</v>
      </c>
      <c r="X17" s="3179"/>
      <c r="Y17" s="3182">
        <f>IF(D17=0,0,ROUND(AVERAGE(D17:D19)/100,4))</f>
        <v>7.9000000000000008E-3</v>
      </c>
      <c r="Z17" s="3182">
        <f>IF(E17=0,0,ROUND(AVERAGE(E17:E19)/100,4))</f>
        <v>4.3E-3</v>
      </c>
      <c r="AA17" s="3182">
        <f>IF(F17=0,0,ROUND(AVERAGE(F17:F19)/100,4))</f>
        <v>1.2999999999999999E-3</v>
      </c>
      <c r="AB17" s="3182">
        <f>IF(G17=0,0,ROUND(AVERAGE(G17:G19)/100,4))</f>
        <v>8.5000000000000006E-3</v>
      </c>
      <c r="AC17" s="3182">
        <f>IF(H17=0,0,ROUND(AVERAGE(H17:H19)/100,4))</f>
        <v>6.1999999999999998E-3</v>
      </c>
      <c r="AD17" s="3182">
        <f t="shared" si="18"/>
        <v>1.2999999999999999E-3</v>
      </c>
    </row>
    <row r="18" spans="1:30" s="3183" customFormat="1" ht="12.75">
      <c r="A18" s="3174" t="s">
        <v>2812</v>
      </c>
      <c r="B18" s="3175">
        <v>2021</v>
      </c>
      <c r="C18" s="3176">
        <v>2</v>
      </c>
      <c r="D18" s="3177">
        <v>0.92</v>
      </c>
      <c r="E18" s="3177">
        <v>0.72</v>
      </c>
      <c r="F18" s="3177">
        <v>0.41</v>
      </c>
      <c r="G18" s="3177">
        <v>0.95</v>
      </c>
      <c r="H18" s="3194">
        <v>1.01</v>
      </c>
      <c r="I18" s="3178">
        <f t="shared" si="15"/>
        <v>0.41</v>
      </c>
      <c r="J18" s="3179"/>
      <c r="K18" s="3180">
        <f t="shared" si="16"/>
        <v>9.1999999999999998E-3</v>
      </c>
      <c r="L18" s="3170">
        <f t="shared" si="16"/>
        <v>7.1999999999999998E-3</v>
      </c>
      <c r="M18" s="3170">
        <f t="shared" si="16"/>
        <v>4.0999999999999995E-3</v>
      </c>
      <c r="N18" s="3170">
        <f t="shared" si="16"/>
        <v>9.4999999999999998E-3</v>
      </c>
      <c r="O18" s="3170">
        <f t="shared" si="16"/>
        <v>1.01E-2</v>
      </c>
      <c r="P18" s="3170">
        <f t="shared" si="36"/>
        <v>4.0999999999999995E-3</v>
      </c>
      <c r="Q18" s="3179"/>
      <c r="R18" s="3181">
        <f>ROUND(IF(项目基本情况!$B$8="出让",SUMPRODUCT(PRODUCT(1+K18:$K$19)),SUMPRODUCT(PRODUCT(1+K18:$K$18))),4)</f>
        <v>1.0092000000000001</v>
      </c>
      <c r="S18" s="3181">
        <f>ROUND(IF(项目基本情况!$B$8="出让",SUMPRODUCT(PRODUCT(1+L18:$L$19)),SUMPRODUCT(PRODUCT(1+L18:$L$18))),4)</f>
        <v>1.0072000000000001</v>
      </c>
      <c r="T18" s="3181">
        <f>ROUND(IF(项目基本情况!$B$8="出让",SUMPRODUCT(PRODUCT(1+M18:$M$19)),SUMPRODUCT(PRODUCT(1+M18:$M$18))),4)</f>
        <v>1.0041</v>
      </c>
      <c r="U18" s="3181">
        <f>ROUND(IF(项目基本情况!$B$8="出让",SUMPRODUCT(PRODUCT(1+N18:$N$19)),SUMPRODUCT(PRODUCT(1+N18:$N$18))),4)</f>
        <v>1.0095000000000001</v>
      </c>
      <c r="V18" s="3181">
        <f>ROUND(IF(项目基本情况!$B$8="出让",SUMPRODUCT(PRODUCT(1+O18:$O$19)),SUMPRODUCT(PRODUCT(1+O18:$O$18))),4)</f>
        <v>1.0101</v>
      </c>
      <c r="W18" s="3181">
        <f t="shared" si="35"/>
        <v>1.0041</v>
      </c>
      <c r="X18" s="3179"/>
      <c r="Y18" s="3182">
        <f>IF(D18=0,0,ROUND(AVERAGE(D18:D19)/100,4))</f>
        <v>9.4999999999999998E-3</v>
      </c>
      <c r="Z18" s="3182">
        <f>IF(E18=0,0,ROUND(AVERAGE(E18:E19)/100,4))</f>
        <v>4.4000000000000003E-3</v>
      </c>
      <c r="AA18" s="3182">
        <f>IF(F18=0,0,ROUND(AVERAGE(F18:F19)/100,4))</f>
        <v>8.0000000000000004E-4</v>
      </c>
      <c r="AB18" s="3182">
        <f>IF(G18=0,0,ROUND(AVERAGE(G18:G19)/100,4))</f>
        <v>1.03E-2</v>
      </c>
      <c r="AC18" s="3182">
        <f>IF(H18=0,0,ROUND(AVERAGE(H18:H19)/100,4))</f>
        <v>6.8999999999999999E-3</v>
      </c>
      <c r="AD18" s="3182">
        <f t="shared" si="18"/>
        <v>8.0000000000000004E-4</v>
      </c>
    </row>
    <row r="19" spans="1:30" s="3205" customFormat="1" thickBot="1">
      <c r="A19" s="3195" t="s">
        <v>2813</v>
      </c>
      <c r="B19" s="3196">
        <v>2021</v>
      </c>
      <c r="C19" s="3197">
        <v>1</v>
      </c>
      <c r="D19" s="3198">
        <v>0.97</v>
      </c>
      <c r="E19" s="3198">
        <v>0.16</v>
      </c>
      <c r="F19" s="3198">
        <v>-0.25</v>
      </c>
      <c r="G19" s="3198">
        <v>1.1100000000000001</v>
      </c>
      <c r="H19" s="3199">
        <v>0.36</v>
      </c>
      <c r="I19" s="3200">
        <f t="shared" si="15"/>
        <v>-0.25</v>
      </c>
      <c r="J19" s="3201"/>
      <c r="K19" s="3202">
        <f t="shared" si="16"/>
        <v>9.7000000000000003E-3</v>
      </c>
      <c r="L19" s="3203">
        <f t="shared" si="16"/>
        <v>1.6000000000000001E-3</v>
      </c>
      <c r="M19" s="3203">
        <f>F19/100</f>
        <v>-2.5000000000000001E-3</v>
      </c>
      <c r="N19" s="3203">
        <f t="shared" si="16"/>
        <v>1.11E-2</v>
      </c>
      <c r="O19" s="3203">
        <f t="shared" si="16"/>
        <v>3.5999999999999999E-3</v>
      </c>
      <c r="P19" s="3203">
        <f t="shared" si="36"/>
        <v>-2.5000000000000001E-3</v>
      </c>
      <c r="Q19" s="3201"/>
      <c r="R19" s="3204">
        <v>1</v>
      </c>
      <c r="S19" s="3204">
        <v>1</v>
      </c>
      <c r="T19" s="3204">
        <v>1</v>
      </c>
      <c r="U19" s="3204">
        <v>1</v>
      </c>
      <c r="V19" s="3204">
        <v>1</v>
      </c>
      <c r="W19" s="3204">
        <f t="shared" ref="W19" si="42">T19</f>
        <v>1</v>
      </c>
      <c r="X19" s="3201"/>
      <c r="Y19" s="3203">
        <f>IF(D19=0,0,ROUND(AVERAGE(D19:D19)/100,4))</f>
        <v>9.7000000000000003E-3</v>
      </c>
      <c r="Z19" s="3203">
        <f>IF(E19=0,0,ROUND(AVERAGE(E19:E19)/100,4))</f>
        <v>1.6000000000000001E-3</v>
      </c>
      <c r="AA19" s="3203">
        <f>IF(F19=0,0,ROUND(AVERAGE(F19:F19)/100,4))</f>
        <v>-2.5000000000000001E-3</v>
      </c>
      <c r="AB19" s="3203">
        <f>IF(G19=0,0,ROUND(AVERAGE(G19:G19)/100,4))</f>
        <v>1.11E-2</v>
      </c>
      <c r="AC19" s="3203">
        <f>IF(H19=0,0,ROUND(AVERAGE(H19:H19)/100,4))</f>
        <v>3.5999999999999999E-3</v>
      </c>
      <c r="AD19" s="3203">
        <f>AA19</f>
        <v>-2.5000000000000001E-3</v>
      </c>
    </row>
    <row r="20" spans="1:30" s="3007" customFormat="1" ht="14.25" thickTop="1"/>
    <row r="21" spans="1:30" s="3007" customFormat="1">
      <c r="A21" s="3446" t="s">
        <v>3354</v>
      </c>
    </row>
    <row r="22" spans="1:30" s="3007" customFormat="1">
      <c r="I22" s="3206" t="s">
        <v>2814</v>
      </c>
    </row>
    <row r="23" spans="1:30" s="3007" customFormat="1"/>
    <row r="24" spans="1:30" s="3207" customFormat="1" ht="12.75">
      <c r="B24" s="3208" t="s">
        <v>3360</v>
      </c>
      <c r="C24" s="3209"/>
      <c r="D24" s="3209"/>
      <c r="E24" s="3209"/>
      <c r="F24" s="3209"/>
      <c r="G24" s="3209"/>
      <c r="H24" s="3209"/>
      <c r="I24" s="3209"/>
      <c r="J24" s="3163"/>
      <c r="K24" s="3209" t="s">
        <v>2815</v>
      </c>
      <c r="L24" s="3209"/>
      <c r="M24" s="3209"/>
      <c r="N24" s="3209"/>
      <c r="O24" s="3209"/>
      <c r="P24" s="3209"/>
      <c r="Q24" s="3163"/>
      <c r="R24" s="3845" t="s">
        <v>2816</v>
      </c>
      <c r="S24" s="3846"/>
      <c r="T24" s="3846"/>
      <c r="U24" s="3846"/>
      <c r="V24" s="3846"/>
      <c r="W24" s="3846"/>
      <c r="X24" s="3163"/>
      <c r="Y24" s="3845" t="s">
        <v>2817</v>
      </c>
      <c r="Z24" s="3846"/>
      <c r="AA24" s="3846"/>
      <c r="AB24" s="3846"/>
      <c r="AC24" s="3846"/>
      <c r="AD24" s="3846"/>
    </row>
    <row r="25" spans="1:30" s="3141" customFormat="1" ht="14.25" thickBot="1">
      <c r="B25" s="3142"/>
      <c r="C25" s="3143"/>
      <c r="D25" s="3144" t="s">
        <v>2818</v>
      </c>
      <c r="E25" s="3145" t="s">
        <v>2819</v>
      </c>
      <c r="F25" s="3145" t="s">
        <v>2820</v>
      </c>
      <c r="G25" s="3145" t="s">
        <v>2821</v>
      </c>
      <c r="H25" s="3145"/>
      <c r="I25" s="3145" t="s">
        <v>2822</v>
      </c>
      <c r="J25" s="3146"/>
      <c r="K25" s="3144" t="s">
        <v>2818</v>
      </c>
      <c r="L25" s="3145" t="s">
        <v>2819</v>
      </c>
      <c r="M25" s="3145" t="s">
        <v>2820</v>
      </c>
      <c r="N25" s="3145" t="s">
        <v>2821</v>
      </c>
      <c r="O25" s="3145"/>
      <c r="P25" s="3145" t="s">
        <v>2822</v>
      </c>
      <c r="Q25" s="3146"/>
      <c r="R25" s="3144" t="s">
        <v>2818</v>
      </c>
      <c r="S25" s="3145" t="s">
        <v>2819</v>
      </c>
      <c r="T25" s="3145" t="s">
        <v>2820</v>
      </c>
      <c r="U25" s="3145" t="s">
        <v>2821</v>
      </c>
      <c r="V25" s="3145"/>
      <c r="W25" s="3145" t="s">
        <v>2822</v>
      </c>
      <c r="X25" s="3146"/>
      <c r="Y25" s="3144" t="s">
        <v>2818</v>
      </c>
      <c r="Z25" s="3145" t="s">
        <v>2819</v>
      </c>
      <c r="AA25" s="3145" t="s">
        <v>2820</v>
      </c>
      <c r="AB25" s="3145" t="s">
        <v>2821</v>
      </c>
      <c r="AC25" s="3145"/>
      <c r="AD25" s="3145" t="s">
        <v>2822</v>
      </c>
    </row>
    <row r="26" spans="1:30" s="3159" customFormat="1" ht="12.75">
      <c r="A26" s="3147" t="s">
        <v>2823</v>
      </c>
      <c r="B26" s="3148"/>
      <c r="C26" s="3149"/>
      <c r="D26" s="3149"/>
      <c r="E26" s="3149">
        <f t="shared" ref="E26:G26" si="43">ROUND(AVERAGEIF(E27:E42,"&lt;&gt;0"),2)</f>
        <v>0.33</v>
      </c>
      <c r="F26" s="3149">
        <f t="shared" si="43"/>
        <v>0.24</v>
      </c>
      <c r="G26" s="3149">
        <f t="shared" si="43"/>
        <v>0.62</v>
      </c>
      <c r="H26" s="3149"/>
      <c r="I26" s="3149">
        <f>F26</f>
        <v>0.24</v>
      </c>
      <c r="J26" s="3150"/>
      <c r="K26" s="3151"/>
      <c r="L26" s="3152">
        <f t="shared" ref="L26:N26" si="44">ROUND(AVERAGEIF(L27:L42,"&lt;&gt;0"),4)</f>
        <v>3.3E-3</v>
      </c>
      <c r="M26" s="3152">
        <f t="shared" si="44"/>
        <v>2.3999999999999998E-3</v>
      </c>
      <c r="N26" s="3152">
        <f t="shared" si="44"/>
        <v>6.1999999999999998E-3</v>
      </c>
      <c r="O26" s="3152"/>
      <c r="P26" s="3152">
        <f>M26</f>
        <v>2.3999999999999998E-3</v>
      </c>
      <c r="Q26" s="3150"/>
      <c r="R26" s="3153"/>
      <c r="S26" s="3154">
        <f>ROUND(SUMPRODUCT(PRODUCT(1+L27:L42)),4)</f>
        <v>1.0468999999999999</v>
      </c>
      <c r="T26" s="3154">
        <f t="shared" ref="T26:U26" si="45">ROUND(SUMPRODUCT(PRODUCT(1+M27:M42)),4)</f>
        <v>1.0347</v>
      </c>
      <c r="U26" s="3154">
        <f t="shared" si="45"/>
        <v>1.0895999999999999</v>
      </c>
      <c r="V26" s="3154"/>
      <c r="W26" s="3153">
        <f>T26</f>
        <v>1.0347</v>
      </c>
      <c r="X26" s="3150"/>
      <c r="Y26" s="3155"/>
      <c r="Z26" s="3156">
        <f t="shared" ref="Z26:AB26" si="46">ROUND(AVERAGEIF(Z27:Z42,"&lt;&gt;0"),4)</f>
        <v>4.1999999999999997E-3</v>
      </c>
      <c r="AA26" s="3157">
        <f t="shared" si="46"/>
        <v>3.3999999999999998E-3</v>
      </c>
      <c r="AB26" s="3155">
        <f t="shared" si="46"/>
        <v>8.6E-3</v>
      </c>
      <c r="AC26" s="3158"/>
      <c r="AD26" s="3155">
        <f>AA26</f>
        <v>3.3999999999999998E-3</v>
      </c>
    </row>
    <row r="27" spans="1:30" s="3160" customFormat="1" ht="12.75">
      <c r="B27" s="3161"/>
      <c r="C27" s="3162"/>
      <c r="D27" s="3162"/>
      <c r="E27" s="3162"/>
      <c r="F27" s="3162"/>
      <c r="G27" s="3162"/>
      <c r="H27" s="3162"/>
      <c r="I27" s="3162"/>
      <c r="J27" s="3163"/>
      <c r="K27" s="3164"/>
      <c r="L27" s="3165"/>
      <c r="M27" s="3165"/>
      <c r="N27" s="3165"/>
      <c r="O27" s="3165"/>
      <c r="P27" s="3165"/>
      <c r="Q27" s="3163"/>
      <c r="R27" s="3166"/>
      <c r="S27" s="3167"/>
      <c r="T27" s="3168"/>
      <c r="U27" s="3166"/>
      <c r="V27" s="3169"/>
      <c r="W27" s="3166"/>
      <c r="X27" s="3163"/>
      <c r="Y27" s="3170"/>
      <c r="Z27" s="3171"/>
      <c r="AA27" s="3172"/>
      <c r="AB27" s="3170"/>
      <c r="AC27" s="3173"/>
      <c r="AD27" s="3170"/>
    </row>
    <row r="28" spans="1:30" s="3183" customFormat="1" ht="12.75">
      <c r="A28" s="2204" t="s">
        <v>3365</v>
      </c>
      <c r="B28" s="3175">
        <v>2024</v>
      </c>
      <c r="C28" s="3176">
        <v>3</v>
      </c>
      <c r="D28" s="3177"/>
      <c r="E28" s="3177">
        <v>0</v>
      </c>
      <c r="F28" s="3177">
        <v>0</v>
      </c>
      <c r="G28" s="3177">
        <v>0</v>
      </c>
      <c r="H28" s="3177"/>
      <c r="I28" s="3178">
        <f t="shared" ref="I28" si="47">F28</f>
        <v>0</v>
      </c>
      <c r="J28" s="3179"/>
      <c r="K28" s="3180"/>
      <c r="L28" s="3170">
        <f t="shared" ref="L28" si="48">E28/100</f>
        <v>0</v>
      </c>
      <c r="M28" s="3170">
        <f t="shared" ref="M28" si="49">F28/100</f>
        <v>0</v>
      </c>
      <c r="N28" s="3170">
        <f t="shared" ref="N28" si="50">G28/100</f>
        <v>0</v>
      </c>
      <c r="O28" s="3170"/>
      <c r="P28" s="3170">
        <f>M28</f>
        <v>0</v>
      </c>
      <c r="Q28" s="3179"/>
      <c r="R28" s="3181"/>
      <c r="S28" s="3181">
        <f>ROUND(IF(项目基本情况!$B$8="出让",SUMPRODUCT(PRODUCT(1+L28:L$42)),SUMPRODUCT(PRODUCT(1+L28:L$41))),4)</f>
        <v>1.0432999999999999</v>
      </c>
      <c r="T28" s="3181">
        <f>ROUND(IF(项目基本情况!$B$8="出让",SUMPRODUCT(PRODUCT(1+M28:M$42)),SUMPRODUCT(PRODUCT(1+M28:M$41))),4)</f>
        <v>1.0298</v>
      </c>
      <c r="U28" s="3181">
        <f>ROUND(IF(项目基本情况!$B$8="出让",SUMPRODUCT(PRODUCT(1+N28:N$42)),SUMPRODUCT(PRODUCT(1+N28:N$41))),4)</f>
        <v>1.079</v>
      </c>
      <c r="V28" s="3181"/>
      <c r="W28" s="3181">
        <f>T28</f>
        <v>1.0298</v>
      </c>
      <c r="X28" s="3179"/>
      <c r="Y28" s="3182"/>
      <c r="Z28" s="3210">
        <f t="shared" ref="Z28:AB29" si="51">IF(E28=0,0,ROUND(AVERAGE(E28:E41)/100,4))</f>
        <v>0</v>
      </c>
      <c r="AA28" s="3210">
        <f t="shared" si="51"/>
        <v>0</v>
      </c>
      <c r="AB28" s="3210">
        <f t="shared" si="51"/>
        <v>0</v>
      </c>
      <c r="AC28" s="3211"/>
      <c r="AD28" s="3182">
        <f>IF(I28=0,0,ROUND(AVERAGE(I28:I41)/100,4))</f>
        <v>0</v>
      </c>
    </row>
    <row r="29" spans="1:30" s="3193" customFormat="1" ht="12.75">
      <c r="A29" s="3184" t="s">
        <v>3366</v>
      </c>
      <c r="B29" s="3185">
        <v>2024</v>
      </c>
      <c r="C29" s="3186">
        <v>2</v>
      </c>
      <c r="D29" s="3187"/>
      <c r="E29" s="3187">
        <v>-0.31</v>
      </c>
      <c r="F29" s="3187">
        <v>-0.39</v>
      </c>
      <c r="G29" s="3187">
        <v>1.23</v>
      </c>
      <c r="H29" s="3188"/>
      <c r="I29" s="3189">
        <f t="shared" ref="I29:I42" si="52">F29</f>
        <v>-0.39</v>
      </c>
      <c r="J29" s="3190"/>
      <c r="K29" s="3191"/>
      <c r="L29" s="3192">
        <f t="shared" ref="L29:N42" si="53">E29/100</f>
        <v>-3.0999999999999999E-3</v>
      </c>
      <c r="M29" s="3192">
        <f t="shared" si="53"/>
        <v>-3.9000000000000003E-3</v>
      </c>
      <c r="N29" s="3192">
        <f t="shared" si="53"/>
        <v>1.23E-2</v>
      </c>
      <c r="O29" s="3192"/>
      <c r="P29" s="3192">
        <f>M29</f>
        <v>-3.9000000000000003E-3</v>
      </c>
      <c r="Q29" s="3190"/>
      <c r="R29" s="3190"/>
      <c r="S29" s="3190">
        <f>ROUND(IF(项目基本情况!$B$8="出让",SUMPRODUCT(PRODUCT(1+L29:L$42)),SUMPRODUCT(PRODUCT(1+L29:L$41))),4)</f>
        <v>1.0432999999999999</v>
      </c>
      <c r="T29" s="3190">
        <f>ROUND(IF(项目基本情况!$B$8="出让",SUMPRODUCT(PRODUCT(1+M29:M$42)),SUMPRODUCT(PRODUCT(1+M29:M$41))),4)</f>
        <v>1.0298</v>
      </c>
      <c r="U29" s="3190">
        <f>ROUND(IF(项目基本情况!$B$8="出让",SUMPRODUCT(PRODUCT(1+N29:N$42)),SUMPRODUCT(PRODUCT(1+N29:N$41))),4)</f>
        <v>1.079</v>
      </c>
      <c r="V29" s="3190"/>
      <c r="W29" s="3190">
        <f>T29</f>
        <v>1.0298</v>
      </c>
      <c r="X29" s="3190"/>
      <c r="Y29" s="3192"/>
      <c r="Z29" s="3213">
        <f t="shared" si="51"/>
        <v>3.3E-3</v>
      </c>
      <c r="AA29" s="3214">
        <f t="shared" si="51"/>
        <v>2.3999999999999998E-3</v>
      </c>
      <c r="AB29" s="3192">
        <f t="shared" si="51"/>
        <v>6.1999999999999998E-3</v>
      </c>
      <c r="AC29" s="3215"/>
      <c r="AD29" s="3192">
        <f>IF(I29=0,0,ROUND(AVERAGE(I29:I42)/100,4))</f>
        <v>2.3999999999999998E-3</v>
      </c>
    </row>
    <row r="30" spans="1:30" s="3183" customFormat="1" ht="12.75">
      <c r="A30" s="3174" t="s">
        <v>3367</v>
      </c>
      <c r="B30" s="3175">
        <v>2024</v>
      </c>
      <c r="C30" s="3176">
        <v>1</v>
      </c>
      <c r="D30" s="3177"/>
      <c r="E30" s="3177">
        <v>0.25</v>
      </c>
      <c r="F30" s="3177">
        <v>0.4</v>
      </c>
      <c r="G30" s="3177">
        <v>-0.63</v>
      </c>
      <c r="H30" s="3194"/>
      <c r="I30" s="3178">
        <f t="shared" ref="I30:I31" si="54">F30</f>
        <v>0.4</v>
      </c>
      <c r="J30" s="3179"/>
      <c r="K30" s="3180"/>
      <c r="L30" s="3170">
        <f t="shared" ref="L30" si="55">E30/100</f>
        <v>2.5000000000000001E-3</v>
      </c>
      <c r="M30" s="3170">
        <f t="shared" ref="M30" si="56">F30/100</f>
        <v>4.0000000000000001E-3</v>
      </c>
      <c r="N30" s="3170">
        <f t="shared" ref="N30" si="57">G30/100</f>
        <v>-6.3E-3</v>
      </c>
      <c r="O30" s="3170"/>
      <c r="P30" s="3170">
        <f t="shared" ref="P30" si="58">M30</f>
        <v>4.0000000000000001E-3</v>
      </c>
      <c r="Q30" s="3179"/>
      <c r="R30" s="3181"/>
      <c r="S30" s="3181">
        <f>ROUND(IF(项目基本情况!$B$8="出让",SUMPRODUCT(PRODUCT(1+L30:L$42)),SUMPRODUCT(PRODUCT(1+L30:L$41))),4)</f>
        <v>1.0465</v>
      </c>
      <c r="T30" s="3181">
        <f>ROUND(IF(项目基本情况!$B$8="出让",SUMPRODUCT(PRODUCT(1+M30:M$42)),SUMPRODUCT(PRODUCT(1+M30:M$41))),4)</f>
        <v>1.0338000000000001</v>
      </c>
      <c r="U30" s="3181">
        <f>ROUND(IF(项目基本情况!$B$8="出让",SUMPRODUCT(PRODUCT(1+N30:N$42)),SUMPRODUCT(PRODUCT(1+N30:N$41))),4)</f>
        <v>1.0659000000000001</v>
      </c>
      <c r="V30" s="3181"/>
      <c r="W30" s="3181">
        <f t="shared" ref="W30" si="59">T30</f>
        <v>1.0338000000000001</v>
      </c>
      <c r="X30" s="3179"/>
      <c r="Y30" s="3182"/>
      <c r="Z30" s="3210"/>
      <c r="AA30" s="3212"/>
      <c r="AB30" s="3182"/>
      <c r="AC30" s="3211"/>
      <c r="AD30" s="3182"/>
    </row>
    <row r="31" spans="1:30" s="3183" customFormat="1" ht="12.75">
      <c r="A31" s="3174" t="s">
        <v>3364</v>
      </c>
      <c r="B31" s="3175">
        <v>2023</v>
      </c>
      <c r="C31" s="3176">
        <v>4</v>
      </c>
      <c r="D31" s="3177"/>
      <c r="E31" s="3177">
        <v>7.0000000000000007E-2</v>
      </c>
      <c r="F31" s="3177">
        <v>0.09</v>
      </c>
      <c r="G31" s="3177">
        <v>0.03</v>
      </c>
      <c r="H31" s="3194"/>
      <c r="I31" s="3178">
        <f t="shared" si="54"/>
        <v>0.09</v>
      </c>
      <c r="J31" s="3179"/>
      <c r="K31" s="3180"/>
      <c r="L31" s="3170">
        <f t="shared" si="53"/>
        <v>7.000000000000001E-4</v>
      </c>
      <c r="M31" s="3170">
        <f t="shared" si="53"/>
        <v>8.9999999999999998E-4</v>
      </c>
      <c r="N31" s="3170">
        <f t="shared" si="53"/>
        <v>2.9999999999999997E-4</v>
      </c>
      <c r="O31" s="3170"/>
      <c r="P31" s="3170">
        <f t="shared" ref="P31" si="60">M31</f>
        <v>8.9999999999999998E-4</v>
      </c>
      <c r="Q31" s="3179"/>
      <c r="R31" s="3181"/>
      <c r="S31" s="3181">
        <f>ROUND(IF(项目基本情况!$B$8="出让",SUMPRODUCT(PRODUCT(1+L31:L$42)),SUMPRODUCT(PRODUCT(1+L31:L$41))),4)</f>
        <v>1.0439000000000001</v>
      </c>
      <c r="T31" s="3181">
        <f>ROUND(IF(项目基本情况!$B$8="出让",SUMPRODUCT(PRODUCT(1+M31:M$42)),SUMPRODUCT(PRODUCT(1+M31:M$41))),4)</f>
        <v>1.0297000000000001</v>
      </c>
      <c r="U31" s="3181">
        <f>ROUND(IF(项目基本情况!$B$8="出让",SUMPRODUCT(PRODUCT(1+N31:N$42)),SUMPRODUCT(PRODUCT(1+N31:N$41))),4)</f>
        <v>1.0727</v>
      </c>
      <c r="V31" s="3181"/>
      <c r="W31" s="3181">
        <f t="shared" ref="W31" si="61">T31</f>
        <v>1.0297000000000001</v>
      </c>
      <c r="X31" s="3179"/>
      <c r="Y31" s="3182"/>
      <c r="Z31" s="3210"/>
      <c r="AA31" s="3212"/>
      <c r="AB31" s="3182"/>
      <c r="AC31" s="3211"/>
      <c r="AD31" s="3182"/>
    </row>
    <row r="32" spans="1:30" s="3183" customFormat="1" ht="12.75">
      <c r="A32" s="3174" t="s">
        <v>3362</v>
      </c>
      <c r="B32" s="3175">
        <v>2023</v>
      </c>
      <c r="C32" s="3176">
        <v>3</v>
      </c>
      <c r="D32" s="3177"/>
      <c r="E32" s="3177">
        <v>0.35</v>
      </c>
      <c r="F32" s="3177">
        <v>0.17</v>
      </c>
      <c r="G32" s="3177">
        <v>0.52</v>
      </c>
      <c r="H32" s="3194"/>
      <c r="I32" s="3178">
        <f t="shared" si="52"/>
        <v>0.17</v>
      </c>
      <c r="J32" s="3179"/>
      <c r="K32" s="3180"/>
      <c r="L32" s="3170">
        <f t="shared" ref="L32:L34" si="62">E32/100</f>
        <v>3.4999999999999996E-3</v>
      </c>
      <c r="M32" s="3170">
        <f t="shared" ref="M32:M34" si="63">F32/100</f>
        <v>1.7000000000000001E-3</v>
      </c>
      <c r="N32" s="3170">
        <f t="shared" ref="N32:N34" si="64">G32/100</f>
        <v>5.1999999999999998E-3</v>
      </c>
      <c r="O32" s="3170"/>
      <c r="P32" s="3170">
        <f t="shared" ref="P32:P34" si="65">M32</f>
        <v>1.7000000000000001E-3</v>
      </c>
      <c r="Q32" s="3179"/>
      <c r="R32" s="3181"/>
      <c r="S32" s="3181">
        <f>ROUND(IF(项目基本情况!$B$8="出让",SUMPRODUCT(PRODUCT(1+L32:L$42)),SUMPRODUCT(PRODUCT(1+L32:L$41))),4)</f>
        <v>1.0431999999999999</v>
      </c>
      <c r="T32" s="3181">
        <f>ROUND(IF(项目基本情况!$B$8="出让",SUMPRODUCT(PRODUCT(1+M32:M$42)),SUMPRODUCT(PRODUCT(1+M32:M$41))),4)</f>
        <v>1.0286999999999999</v>
      </c>
      <c r="U32" s="3181">
        <f>ROUND(IF(项目基本情况!$B$8="出让",SUMPRODUCT(PRODUCT(1+N32:N$42)),SUMPRODUCT(PRODUCT(1+N32:N$41))),4)</f>
        <v>1.0723</v>
      </c>
      <c r="V32" s="3181"/>
      <c r="W32" s="3181">
        <f t="shared" ref="W32:W34" si="66">T32</f>
        <v>1.0286999999999999</v>
      </c>
      <c r="X32" s="3179"/>
      <c r="Y32" s="3182"/>
      <c r="Z32" s="3210"/>
      <c r="AA32" s="3212"/>
      <c r="AB32" s="3182"/>
      <c r="AC32" s="3211"/>
      <c r="AD32" s="3182"/>
    </row>
    <row r="33" spans="1:30" s="3183" customFormat="1" ht="12.75">
      <c r="A33" s="3174" t="s">
        <v>3361</v>
      </c>
      <c r="B33" s="3175">
        <v>2023</v>
      </c>
      <c r="C33" s="3176">
        <v>2</v>
      </c>
      <c r="D33" s="3177"/>
      <c r="E33" s="3177">
        <v>0.5</v>
      </c>
      <c r="F33" s="3177">
        <v>0.45</v>
      </c>
      <c r="G33" s="3177">
        <v>0.89</v>
      </c>
      <c r="H33" s="3194"/>
      <c r="I33" s="3178">
        <f t="shared" si="52"/>
        <v>0.45</v>
      </c>
      <c r="J33" s="3179"/>
      <c r="K33" s="3180"/>
      <c r="L33" s="3170">
        <f t="shared" si="62"/>
        <v>5.0000000000000001E-3</v>
      </c>
      <c r="M33" s="3170">
        <f t="shared" si="63"/>
        <v>4.5000000000000005E-3</v>
      </c>
      <c r="N33" s="3170">
        <f t="shared" si="64"/>
        <v>8.8999999999999999E-3</v>
      </c>
      <c r="O33" s="3170"/>
      <c r="P33" s="3170">
        <f t="shared" si="65"/>
        <v>4.5000000000000005E-3</v>
      </c>
      <c r="Q33" s="3179"/>
      <c r="R33" s="3181"/>
      <c r="S33" s="3181">
        <f>ROUND(IF(项目基本情况!$B$8="出让",SUMPRODUCT(PRODUCT(1+L33:L$42)),SUMPRODUCT(PRODUCT(1+L33:L$41))),4)</f>
        <v>1.0396000000000001</v>
      </c>
      <c r="T33" s="3181">
        <f>ROUND(IF(项目基本情况!$B$8="出让",SUMPRODUCT(PRODUCT(1+M33:M$42)),SUMPRODUCT(PRODUCT(1+M33:M$41))),4)</f>
        <v>1.0269999999999999</v>
      </c>
      <c r="U33" s="3181">
        <f>ROUND(IF(项目基本情况!$B$8="出让",SUMPRODUCT(PRODUCT(1+N33:N$42)),SUMPRODUCT(PRODUCT(1+N33:N$41))),4)</f>
        <v>1.0668</v>
      </c>
      <c r="V33" s="3181"/>
      <c r="W33" s="3181">
        <f t="shared" si="66"/>
        <v>1.0269999999999999</v>
      </c>
      <c r="X33" s="3179"/>
      <c r="Y33" s="3182"/>
      <c r="Z33" s="3210"/>
      <c r="AA33" s="3212"/>
      <c r="AB33" s="3182"/>
      <c r="AC33" s="3211"/>
      <c r="AD33" s="3182"/>
    </row>
    <row r="34" spans="1:30" s="3183" customFormat="1" ht="12.75">
      <c r="A34" s="3174" t="s">
        <v>3357</v>
      </c>
      <c r="B34" s="3175">
        <v>2023</v>
      </c>
      <c r="C34" s="3176">
        <v>1</v>
      </c>
      <c r="D34" s="3177"/>
      <c r="E34" s="3177">
        <v>0.55000000000000004</v>
      </c>
      <c r="F34" s="3177">
        <v>0.59</v>
      </c>
      <c r="G34" s="3177">
        <v>0.64</v>
      </c>
      <c r="H34" s="3194"/>
      <c r="I34" s="3178">
        <f t="shared" si="52"/>
        <v>0.59</v>
      </c>
      <c r="J34" s="3179"/>
      <c r="K34" s="3180"/>
      <c r="L34" s="3170">
        <f t="shared" si="62"/>
        <v>5.5000000000000005E-3</v>
      </c>
      <c r="M34" s="3170">
        <f t="shared" si="63"/>
        <v>5.8999999999999999E-3</v>
      </c>
      <c r="N34" s="3170">
        <f t="shared" si="64"/>
        <v>6.4000000000000003E-3</v>
      </c>
      <c r="O34" s="3170"/>
      <c r="P34" s="3170">
        <f t="shared" si="65"/>
        <v>5.8999999999999999E-3</v>
      </c>
      <c r="Q34" s="3179"/>
      <c r="R34" s="3181"/>
      <c r="S34" s="3181">
        <f>ROUND(IF(项目基本情况!$B$8="出让",SUMPRODUCT(PRODUCT(1+L34:L$42)),SUMPRODUCT(PRODUCT(1+L34:L$41))),4)</f>
        <v>1.0344</v>
      </c>
      <c r="T34" s="3181">
        <f>ROUND(IF(项目基本情况!$B$8="出让",SUMPRODUCT(PRODUCT(1+M34:M$42)),SUMPRODUCT(PRODUCT(1+M34:M$41))),4)</f>
        <v>1.0224</v>
      </c>
      <c r="U34" s="3181">
        <f>ROUND(IF(项目基本情况!$B$8="出让",SUMPRODUCT(PRODUCT(1+N34:N$42)),SUMPRODUCT(PRODUCT(1+N34:N$41))),4)</f>
        <v>1.0573999999999999</v>
      </c>
      <c r="V34" s="3181"/>
      <c r="W34" s="3181">
        <f t="shared" si="66"/>
        <v>1.0224</v>
      </c>
      <c r="X34" s="3179"/>
      <c r="Y34" s="3182"/>
      <c r="Z34" s="3210"/>
      <c r="AA34" s="3212"/>
      <c r="AB34" s="3182"/>
      <c r="AC34" s="3211"/>
      <c r="AD34" s="3182"/>
    </row>
    <row r="35" spans="1:30" s="3183" customFormat="1" ht="12.75">
      <c r="A35" s="3174" t="s">
        <v>3356</v>
      </c>
      <c r="B35" s="3175">
        <v>2022</v>
      </c>
      <c r="C35" s="3176">
        <v>4</v>
      </c>
      <c r="D35" s="3177"/>
      <c r="E35" s="3177">
        <v>0.45</v>
      </c>
      <c r="F35" s="3177">
        <v>0.2</v>
      </c>
      <c r="G35" s="3177">
        <v>0.38</v>
      </c>
      <c r="H35" s="3194"/>
      <c r="I35" s="3178">
        <f t="shared" si="52"/>
        <v>0.2</v>
      </c>
      <c r="J35" s="3179"/>
      <c r="K35" s="3180"/>
      <c r="L35" s="3170">
        <f t="shared" si="53"/>
        <v>4.5000000000000005E-3</v>
      </c>
      <c r="M35" s="3170">
        <f t="shared" si="53"/>
        <v>2E-3</v>
      </c>
      <c r="N35" s="3170">
        <f t="shared" si="53"/>
        <v>3.8E-3</v>
      </c>
      <c r="O35" s="3170"/>
      <c r="P35" s="3170">
        <f t="shared" ref="P35:P42" si="67">M35</f>
        <v>2E-3</v>
      </c>
      <c r="Q35" s="3179"/>
      <c r="R35" s="3181"/>
      <c r="S35" s="3181">
        <f>ROUND(IF(项目基本情况!$B$8="出让",SUMPRODUCT(PRODUCT(1+L35:L$42)),SUMPRODUCT(PRODUCT(1+L35:L$41))),4)</f>
        <v>1.0286999999999999</v>
      </c>
      <c r="T35" s="3181">
        <f>ROUND(IF(项目基本情况!$B$8="出让",SUMPRODUCT(PRODUCT(1+M35:M$42)),SUMPRODUCT(PRODUCT(1+M35:M$41))),4)</f>
        <v>1.0164</v>
      </c>
      <c r="U35" s="3181">
        <f>ROUND(IF(项目基本情况!$B$8="出让",SUMPRODUCT(PRODUCT(1+N35:N$42)),SUMPRODUCT(PRODUCT(1+N35:N$41))),4)</f>
        <v>1.0506</v>
      </c>
      <c r="V35" s="3181"/>
      <c r="W35" s="3181">
        <f t="shared" ref="W35:W42" si="68">T35</f>
        <v>1.0164</v>
      </c>
      <c r="X35" s="3179"/>
      <c r="Y35" s="3182"/>
      <c r="Z35" s="3210">
        <f t="shared" ref="Z35:AD42" si="69">IF(E35=0,0,ROUND(AVERAGE(E35:E43)/100,4))</f>
        <v>4.0000000000000001E-3</v>
      </c>
      <c r="AA35" s="3212">
        <f t="shared" si="69"/>
        <v>2.5999999999999999E-3</v>
      </c>
      <c r="AB35" s="3182">
        <f t="shared" si="69"/>
        <v>7.4000000000000003E-3</v>
      </c>
      <c r="AC35" s="3211"/>
      <c r="AD35" s="3182">
        <f t="shared" si="69"/>
        <v>2.5999999999999999E-3</v>
      </c>
    </row>
    <row r="36" spans="1:30" s="3183" customFormat="1" ht="12.75">
      <c r="A36" s="3174" t="s">
        <v>3353</v>
      </c>
      <c r="B36" s="3175">
        <v>2022</v>
      </c>
      <c r="C36" s="3176">
        <v>3</v>
      </c>
      <c r="D36" s="3177"/>
      <c r="E36" s="3177">
        <v>0.3</v>
      </c>
      <c r="F36" s="3177">
        <v>0.28999999999999998</v>
      </c>
      <c r="G36" s="3177">
        <v>0.83</v>
      </c>
      <c r="H36" s="3194"/>
      <c r="I36" s="3178">
        <f t="shared" si="52"/>
        <v>0.28999999999999998</v>
      </c>
      <c r="J36" s="3179"/>
      <c r="K36" s="3180"/>
      <c r="L36" s="3170">
        <f t="shared" si="53"/>
        <v>3.0000000000000001E-3</v>
      </c>
      <c r="M36" s="3170">
        <f t="shared" si="53"/>
        <v>2.8999999999999998E-3</v>
      </c>
      <c r="N36" s="3170">
        <f t="shared" si="53"/>
        <v>8.3000000000000001E-3</v>
      </c>
      <c r="O36" s="3170"/>
      <c r="P36" s="3170">
        <f t="shared" si="67"/>
        <v>2.8999999999999998E-3</v>
      </c>
      <c r="Q36" s="3179"/>
      <c r="R36" s="3181"/>
      <c r="S36" s="3181">
        <f>ROUND(IF(项目基本情况!$B$8="出让",SUMPRODUCT(PRODUCT(1+L36:L$42)),SUMPRODUCT(PRODUCT(1+L36:L$41))),4)</f>
        <v>1.0241</v>
      </c>
      <c r="T36" s="3181">
        <f>ROUND(IF(项目基本情况!$B$8="出让",SUMPRODUCT(PRODUCT(1+M36:M$42)),SUMPRODUCT(PRODUCT(1+M36:M$41))),4)</f>
        <v>1.0144</v>
      </c>
      <c r="U36" s="3181">
        <f>ROUND(IF(项目基本情况!$B$8="出让",SUMPRODUCT(PRODUCT(1+N36:N$42)),SUMPRODUCT(PRODUCT(1+N36:N$41))),4)</f>
        <v>1.0467</v>
      </c>
      <c r="V36" s="3181"/>
      <c r="W36" s="3181">
        <f t="shared" si="68"/>
        <v>1.0144</v>
      </c>
      <c r="X36" s="3179"/>
      <c r="Y36" s="3182"/>
      <c r="Z36" s="3210">
        <f t="shared" si="69"/>
        <v>3.8999999999999998E-3</v>
      </c>
      <c r="AA36" s="3212">
        <f t="shared" si="69"/>
        <v>2.7000000000000001E-3</v>
      </c>
      <c r="AB36" s="3182">
        <f t="shared" si="69"/>
        <v>7.9000000000000008E-3</v>
      </c>
      <c r="AC36" s="3211"/>
      <c r="AD36" s="3182">
        <f t="shared" si="69"/>
        <v>2.7000000000000001E-3</v>
      </c>
    </row>
    <row r="37" spans="1:30" s="3183" customFormat="1" ht="12.75">
      <c r="A37" s="3174" t="s">
        <v>3343</v>
      </c>
      <c r="B37" s="3175">
        <v>2022</v>
      </c>
      <c r="C37" s="3176">
        <v>2</v>
      </c>
      <c r="D37" s="3177"/>
      <c r="E37" s="3177">
        <v>-0.11</v>
      </c>
      <c r="F37" s="3177">
        <v>-0.13</v>
      </c>
      <c r="G37" s="3177">
        <v>0.53</v>
      </c>
      <c r="H37" s="3194"/>
      <c r="I37" s="3178">
        <f t="shared" si="52"/>
        <v>-0.13</v>
      </c>
      <c r="J37" s="3179"/>
      <c r="K37" s="3180"/>
      <c r="L37" s="3170">
        <f t="shared" si="53"/>
        <v>-1.1000000000000001E-3</v>
      </c>
      <c r="M37" s="3170">
        <f t="shared" si="53"/>
        <v>-1.2999999999999999E-3</v>
      </c>
      <c r="N37" s="3170">
        <f t="shared" si="53"/>
        <v>5.3E-3</v>
      </c>
      <c r="O37" s="3170"/>
      <c r="P37" s="3170">
        <f t="shared" si="67"/>
        <v>-1.2999999999999999E-3</v>
      </c>
      <c r="Q37" s="3179"/>
      <c r="R37" s="3181"/>
      <c r="S37" s="3181">
        <f>ROUND(IF(项目基本情况!$B$8="出让",SUMPRODUCT(PRODUCT(1+L37:L$42)),SUMPRODUCT(PRODUCT(1+L37:L$41))),4)</f>
        <v>1.0210999999999999</v>
      </c>
      <c r="T37" s="3181">
        <f>ROUND(IF(项目基本情况!$B$8="出让",SUMPRODUCT(PRODUCT(1+M37:M$42)),SUMPRODUCT(PRODUCT(1+M37:M$41))),4)</f>
        <v>1.0114000000000001</v>
      </c>
      <c r="U37" s="3181">
        <f>ROUND(IF(项目基本情况!$B$8="出让",SUMPRODUCT(PRODUCT(1+N37:N$42)),SUMPRODUCT(PRODUCT(1+N37:N$41))),4)</f>
        <v>1.0381</v>
      </c>
      <c r="V37" s="3181"/>
      <c r="W37" s="3181">
        <f t="shared" si="68"/>
        <v>1.0114000000000001</v>
      </c>
      <c r="X37" s="3179"/>
      <c r="Y37" s="3182"/>
      <c r="Z37" s="3210">
        <f t="shared" si="69"/>
        <v>4.1000000000000003E-3</v>
      </c>
      <c r="AA37" s="3212">
        <f t="shared" si="69"/>
        <v>2.7000000000000001E-3</v>
      </c>
      <c r="AB37" s="3182">
        <f t="shared" si="69"/>
        <v>7.9000000000000008E-3</v>
      </c>
      <c r="AC37" s="3211"/>
      <c r="AD37" s="3182">
        <f t="shared" si="69"/>
        <v>2.7000000000000001E-3</v>
      </c>
    </row>
    <row r="38" spans="1:30" s="3183" customFormat="1" ht="12.75">
      <c r="A38" s="3174" t="s">
        <v>2824</v>
      </c>
      <c r="B38" s="3175">
        <v>2022</v>
      </c>
      <c r="C38" s="3176">
        <v>1</v>
      </c>
      <c r="D38" s="3177"/>
      <c r="E38" s="3177">
        <v>0.6</v>
      </c>
      <c r="F38" s="3177">
        <v>0.45</v>
      </c>
      <c r="G38" s="3177">
        <v>0.53</v>
      </c>
      <c r="H38" s="3194"/>
      <c r="I38" s="3178">
        <f t="shared" si="52"/>
        <v>0.45</v>
      </c>
      <c r="J38" s="3179"/>
      <c r="K38" s="3180"/>
      <c r="L38" s="3170">
        <f t="shared" si="53"/>
        <v>6.0000000000000001E-3</v>
      </c>
      <c r="M38" s="3170">
        <f t="shared" si="53"/>
        <v>4.5000000000000005E-3</v>
      </c>
      <c r="N38" s="3170">
        <f t="shared" si="53"/>
        <v>5.3E-3</v>
      </c>
      <c r="O38" s="3170"/>
      <c r="P38" s="3170">
        <f t="shared" si="67"/>
        <v>4.5000000000000005E-3</v>
      </c>
      <c r="Q38" s="3179"/>
      <c r="R38" s="3181"/>
      <c r="S38" s="3181">
        <f>ROUND(IF(项目基本情况!$B$8="出让",SUMPRODUCT(PRODUCT(1+L38:L$42)),SUMPRODUCT(PRODUCT(1+L38:L$41))),4)</f>
        <v>1.0222</v>
      </c>
      <c r="T38" s="3181">
        <f>ROUND(IF(项目基本情况!$B$8="出让",SUMPRODUCT(PRODUCT(1+M38:M$42)),SUMPRODUCT(PRODUCT(1+M38:M$41))),4)</f>
        <v>1.0127999999999999</v>
      </c>
      <c r="U38" s="3181">
        <f>ROUND(IF(项目基本情况!$B$8="出让",SUMPRODUCT(PRODUCT(1+N38:N$42)),SUMPRODUCT(PRODUCT(1+N38:N$41))),4)</f>
        <v>1.0326</v>
      </c>
      <c r="V38" s="3181"/>
      <c r="W38" s="3181">
        <f t="shared" si="68"/>
        <v>1.0127999999999999</v>
      </c>
      <c r="X38" s="3179"/>
      <c r="Y38" s="3182"/>
      <c r="Z38" s="3210">
        <f t="shared" si="69"/>
        <v>5.1000000000000004E-3</v>
      </c>
      <c r="AA38" s="3212">
        <f t="shared" si="69"/>
        <v>3.5000000000000001E-3</v>
      </c>
      <c r="AB38" s="3182">
        <f t="shared" si="69"/>
        <v>8.3999999999999995E-3</v>
      </c>
      <c r="AC38" s="3211"/>
      <c r="AD38" s="3182">
        <f t="shared" si="69"/>
        <v>3.5000000000000001E-3</v>
      </c>
    </row>
    <row r="39" spans="1:30" s="3183" customFormat="1" ht="12.75">
      <c r="A39" s="3174" t="s">
        <v>2825</v>
      </c>
      <c r="B39" s="3175">
        <v>2021</v>
      </c>
      <c r="C39" s="3176">
        <v>4</v>
      </c>
      <c r="D39" s="3177"/>
      <c r="E39" s="3177">
        <v>0.57999999999999996</v>
      </c>
      <c r="F39" s="3177">
        <v>0.08</v>
      </c>
      <c r="G39" s="3177">
        <v>0.68</v>
      </c>
      <c r="H39" s="3194"/>
      <c r="I39" s="3178">
        <f t="shared" si="52"/>
        <v>0.08</v>
      </c>
      <c r="J39" s="3179"/>
      <c r="K39" s="3180"/>
      <c r="L39" s="3170">
        <f t="shared" si="53"/>
        <v>5.7999999999999996E-3</v>
      </c>
      <c r="M39" s="3170">
        <f t="shared" si="53"/>
        <v>8.0000000000000004E-4</v>
      </c>
      <c r="N39" s="3170">
        <f t="shared" si="53"/>
        <v>6.8000000000000005E-3</v>
      </c>
      <c r="O39" s="3170"/>
      <c r="P39" s="3170">
        <f t="shared" si="67"/>
        <v>8.0000000000000004E-4</v>
      </c>
      <c r="Q39" s="3179"/>
      <c r="R39" s="3181"/>
      <c r="S39" s="3181">
        <f>ROUND(IF(项目基本情况!$B$8="出让",SUMPRODUCT(PRODUCT(1+L39:L$42)),SUMPRODUCT(PRODUCT(1+L39:L$41))),4)</f>
        <v>1.0161</v>
      </c>
      <c r="T39" s="3181">
        <f>ROUND(IF(项目基本情况!$B$8="出让",SUMPRODUCT(PRODUCT(1+M39:M$42)),SUMPRODUCT(PRODUCT(1+M39:M$41))),4)</f>
        <v>1.0082</v>
      </c>
      <c r="U39" s="3181">
        <f>ROUND(IF(项目基本情况!$B$8="出让",SUMPRODUCT(PRODUCT(1+N39:N$42)),SUMPRODUCT(PRODUCT(1+N39:N$41))),4)</f>
        <v>1.0270999999999999</v>
      </c>
      <c r="V39" s="3181"/>
      <c r="W39" s="3181">
        <f t="shared" si="68"/>
        <v>1.0082</v>
      </c>
      <c r="X39" s="3179"/>
      <c r="Y39" s="3182"/>
      <c r="Z39" s="3210">
        <f t="shared" si="69"/>
        <v>4.8999999999999998E-3</v>
      </c>
      <c r="AA39" s="3212">
        <f t="shared" si="69"/>
        <v>3.3E-3</v>
      </c>
      <c r="AB39" s="3182">
        <f t="shared" si="69"/>
        <v>9.1999999999999998E-3</v>
      </c>
      <c r="AC39" s="3211"/>
      <c r="AD39" s="3182">
        <f t="shared" si="69"/>
        <v>3.3E-3</v>
      </c>
    </row>
    <row r="40" spans="1:30" s="3183" customFormat="1" ht="12.75">
      <c r="A40" s="3174" t="s">
        <v>2826</v>
      </c>
      <c r="B40" s="3175">
        <v>2021</v>
      </c>
      <c r="C40" s="3176">
        <v>3</v>
      </c>
      <c r="D40" s="3177"/>
      <c r="E40" s="3177">
        <v>0.47</v>
      </c>
      <c r="F40" s="3177">
        <v>0.28000000000000003</v>
      </c>
      <c r="G40" s="3177">
        <v>0.91</v>
      </c>
      <c r="H40" s="3194"/>
      <c r="I40" s="3178">
        <f t="shared" si="52"/>
        <v>0.28000000000000003</v>
      </c>
      <c r="J40" s="3179"/>
      <c r="K40" s="3180"/>
      <c r="L40" s="3170">
        <f t="shared" si="53"/>
        <v>4.6999999999999993E-3</v>
      </c>
      <c r="M40" s="3170">
        <f t="shared" si="53"/>
        <v>2.8000000000000004E-3</v>
      </c>
      <c r="N40" s="3170">
        <f t="shared" si="53"/>
        <v>9.1000000000000004E-3</v>
      </c>
      <c r="O40" s="3170"/>
      <c r="P40" s="3170">
        <f t="shared" si="67"/>
        <v>2.8000000000000004E-3</v>
      </c>
      <c r="Q40" s="3179"/>
      <c r="R40" s="3181"/>
      <c r="S40" s="3181">
        <f>ROUND(IF(项目基本情况!$B$8="出让",SUMPRODUCT(PRODUCT(1+L40:L$42)),SUMPRODUCT(PRODUCT(1+L40:L$41))),4)</f>
        <v>1.0102</v>
      </c>
      <c r="T40" s="3181">
        <f>ROUND(IF(项目基本情况!$B$8="出让",SUMPRODUCT(PRODUCT(1+M40:M$42)),SUMPRODUCT(PRODUCT(1+M40:M$41))),4)</f>
        <v>1.0074000000000001</v>
      </c>
      <c r="U40" s="3181">
        <f>ROUND(IF(项目基本情况!$B$8="出让",SUMPRODUCT(PRODUCT(1+N40:N$42)),SUMPRODUCT(PRODUCT(1+N40:N$41))),4)</f>
        <v>1.0202</v>
      </c>
      <c r="V40" s="3181"/>
      <c r="W40" s="3181">
        <f t="shared" si="68"/>
        <v>1.0074000000000001</v>
      </c>
      <c r="X40" s="3179"/>
      <c r="Y40" s="3182"/>
      <c r="Z40" s="3210">
        <f t="shared" si="69"/>
        <v>4.5999999999999999E-3</v>
      </c>
      <c r="AA40" s="3212">
        <f t="shared" si="69"/>
        <v>4.1000000000000003E-3</v>
      </c>
      <c r="AB40" s="3182">
        <f t="shared" si="69"/>
        <v>0.01</v>
      </c>
      <c r="AC40" s="3211"/>
      <c r="AD40" s="3182">
        <f t="shared" si="69"/>
        <v>4.1000000000000003E-3</v>
      </c>
    </row>
    <row r="41" spans="1:30" s="3183" customFormat="1" ht="12.75">
      <c r="A41" s="3174" t="s">
        <v>2827</v>
      </c>
      <c r="B41" s="3175">
        <v>2021</v>
      </c>
      <c r="C41" s="3176">
        <v>2</v>
      </c>
      <c r="D41" s="3177"/>
      <c r="E41" s="3177">
        <v>0.55000000000000004</v>
      </c>
      <c r="F41" s="3177">
        <v>0.46</v>
      </c>
      <c r="G41" s="3177">
        <v>1.1000000000000001</v>
      </c>
      <c r="H41" s="3194"/>
      <c r="I41" s="3178">
        <f t="shared" si="52"/>
        <v>0.46</v>
      </c>
      <c r="J41" s="3179"/>
      <c r="K41" s="3180"/>
      <c r="L41" s="3170">
        <f t="shared" si="53"/>
        <v>5.5000000000000005E-3</v>
      </c>
      <c r="M41" s="3170">
        <f t="shared" si="53"/>
        <v>4.5999999999999999E-3</v>
      </c>
      <c r="N41" s="3170">
        <f t="shared" si="53"/>
        <v>1.1000000000000001E-2</v>
      </c>
      <c r="O41" s="3170"/>
      <c r="P41" s="3170">
        <f t="shared" si="67"/>
        <v>4.5999999999999999E-3</v>
      </c>
      <c r="Q41" s="3179"/>
      <c r="R41" s="3181"/>
      <c r="S41" s="3181">
        <f>ROUND(IF(项目基本情况!$B$8="出让",SUMPRODUCT(PRODUCT(1+L41:L$42)),SUMPRODUCT(PRODUCT(1+L41:L$41))),4)</f>
        <v>1.0055000000000001</v>
      </c>
      <c r="T41" s="3181">
        <f>ROUND(IF(项目基本情况!$B$8="出让",SUMPRODUCT(PRODUCT(1+M41:M$42)),SUMPRODUCT(PRODUCT(1+M41:M$41))),4)</f>
        <v>1.0045999999999999</v>
      </c>
      <c r="U41" s="3181">
        <f>ROUND(IF(项目基本情况!$B$8="出让",SUMPRODUCT(PRODUCT(1+N41:N$42)),SUMPRODUCT(PRODUCT(1+N41:N$41))),4)</f>
        <v>1.0109999999999999</v>
      </c>
      <c r="V41" s="3181"/>
      <c r="W41" s="3181">
        <f t="shared" si="68"/>
        <v>1.0045999999999999</v>
      </c>
      <c r="X41" s="3179"/>
      <c r="Y41" s="3182"/>
      <c r="Z41" s="3210">
        <f t="shared" si="69"/>
        <v>4.4999999999999997E-3</v>
      </c>
      <c r="AA41" s="3212">
        <f t="shared" si="69"/>
        <v>4.7000000000000002E-3</v>
      </c>
      <c r="AB41" s="3182">
        <f t="shared" si="69"/>
        <v>1.04E-2</v>
      </c>
      <c r="AC41" s="3211"/>
      <c r="AD41" s="3182">
        <f t="shared" si="69"/>
        <v>4.7000000000000002E-3</v>
      </c>
    </row>
    <row r="42" spans="1:30" s="3205" customFormat="1" thickBot="1">
      <c r="A42" s="3195" t="s">
        <v>2813</v>
      </c>
      <c r="B42" s="3196">
        <v>2021</v>
      </c>
      <c r="C42" s="3197">
        <v>1</v>
      </c>
      <c r="D42" s="3198"/>
      <c r="E42" s="3198">
        <v>0.35</v>
      </c>
      <c r="F42" s="3198">
        <v>0.48</v>
      </c>
      <c r="G42" s="3198">
        <v>0.98</v>
      </c>
      <c r="H42" s="3199"/>
      <c r="I42" s="3200">
        <f t="shared" si="52"/>
        <v>0.48</v>
      </c>
      <c r="J42" s="3201"/>
      <c r="K42" s="3202"/>
      <c r="L42" s="3203">
        <f t="shared" si="53"/>
        <v>3.4999999999999996E-3</v>
      </c>
      <c r="M42" s="3203">
        <f>F42/100</f>
        <v>4.7999999999999996E-3</v>
      </c>
      <c r="N42" s="3203">
        <f t="shared" si="53"/>
        <v>9.7999999999999997E-3</v>
      </c>
      <c r="O42" s="3203"/>
      <c r="P42" s="3203">
        <f t="shared" si="67"/>
        <v>4.7999999999999996E-3</v>
      </c>
      <c r="Q42" s="3201"/>
      <c r="R42" s="3204"/>
      <c r="S42" s="3204">
        <v>1</v>
      </c>
      <c r="T42" s="3204">
        <v>1</v>
      </c>
      <c r="U42" s="3204">
        <v>1</v>
      </c>
      <c r="V42" s="3204"/>
      <c r="W42" s="3204">
        <f t="shared" si="68"/>
        <v>1</v>
      </c>
      <c r="X42" s="3201"/>
      <c r="Y42" s="3203"/>
      <c r="Z42" s="3216">
        <f t="shared" si="69"/>
        <v>3.5000000000000001E-3</v>
      </c>
      <c r="AA42" s="3217">
        <f t="shared" si="69"/>
        <v>4.7999999999999996E-3</v>
      </c>
      <c r="AB42" s="3203">
        <f t="shared" si="69"/>
        <v>9.7999999999999997E-3</v>
      </c>
      <c r="AC42" s="3218"/>
      <c r="AD42" s="3203">
        <f t="shared" si="69"/>
        <v>4.7999999999999996E-3</v>
      </c>
    </row>
    <row r="43" spans="1:30" ht="14.25" thickTop="1"/>
    <row r="44" spans="1:30">
      <c r="A44" s="3446" t="s">
        <v>3355</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52" t="s">
        <v>452</v>
      </c>
      <c r="C1" s="3852"/>
      <c r="D1" s="3852"/>
      <c r="E1" s="3852"/>
      <c r="F1" s="3852"/>
      <c r="G1" s="3851" t="s">
        <v>453</v>
      </c>
      <c r="H1" s="3851"/>
      <c r="I1" s="3851"/>
      <c r="J1" s="3851"/>
      <c r="K1" s="3851"/>
      <c r="L1" s="3851"/>
      <c r="N1" s="3851" t="s">
        <v>454</v>
      </c>
      <c r="O1" s="3851"/>
      <c r="P1" s="3851"/>
      <c r="Q1" s="3851"/>
      <c r="S1" s="3851" t="s">
        <v>455</v>
      </c>
      <c r="T1" s="3851"/>
      <c r="U1" s="3851"/>
      <c r="V1" s="3851"/>
      <c r="X1" s="3850" t="s">
        <v>456</v>
      </c>
      <c r="Y1" s="3851"/>
      <c r="Z1" s="3851"/>
      <c r="AA1" s="3851"/>
      <c r="AB1" s="3851"/>
      <c r="AD1" s="3850" t="s">
        <v>457</v>
      </c>
      <c r="AE1" s="3851"/>
      <c r="AF1" s="3851"/>
      <c r="AG1" s="3851"/>
      <c r="AH1" s="3851"/>
    </row>
    <row r="2" spans="1:34" s="2171" customFormat="1" ht="14.25" thickBot="1">
      <c r="B2" s="2172" t="s">
        <v>458</v>
      </c>
      <c r="C2" s="2172" t="s">
        <v>459</v>
      </c>
      <c r="D2" s="2173" t="s">
        <v>460</v>
      </c>
      <c r="E2" s="2173" t="s">
        <v>461</v>
      </c>
      <c r="F2" s="2172" t="s">
        <v>462</v>
      </c>
      <c r="G2" s="2174"/>
      <c r="I2" s="2172" t="s">
        <v>458</v>
      </c>
      <c r="J2" s="2173" t="s">
        <v>672</v>
      </c>
      <c r="K2" s="2173" t="s">
        <v>308</v>
      </c>
      <c r="L2" s="2172" t="s">
        <v>462</v>
      </c>
      <c r="N2" s="2172" t="s">
        <v>458</v>
      </c>
      <c r="O2" s="2173" t="s">
        <v>672</v>
      </c>
      <c r="P2" s="2173" t="s">
        <v>308</v>
      </c>
      <c r="Q2" s="2172" t="s">
        <v>462</v>
      </c>
      <c r="S2" s="2172" t="s">
        <v>458</v>
      </c>
      <c r="T2" s="2173" t="s">
        <v>672</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2110</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3351</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4">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3348</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4">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2111</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3349</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4">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3350</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4">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2425</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3">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2302</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8">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2301</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7">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2300</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1">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2297</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0">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2296</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7">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2126</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2124</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2123</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2122</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2120</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2119</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2121</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48">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2117</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48"/>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2116</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48"/>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2109</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5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2107</v>
      </c>
      <c r="B25" s="2219">
        <v>439</v>
      </c>
      <c r="C25" s="2219">
        <v>327</v>
      </c>
      <c r="D25" s="2219">
        <f>C25</f>
        <v>327</v>
      </c>
      <c r="E25" s="2219">
        <v>627</v>
      </c>
      <c r="F25" s="2220">
        <v>283</v>
      </c>
      <c r="G25" s="385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2108</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48"/>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673</v>
      </c>
      <c r="B27" s="2205">
        <f t="shared" si="232"/>
        <v>419.31181600000002</v>
      </c>
      <c r="C27" s="2205">
        <f t="shared" si="233"/>
        <v>313.95436800000004</v>
      </c>
      <c r="D27" s="2205">
        <f t="shared" si="234"/>
        <v>313.95436800000004</v>
      </c>
      <c r="E27" s="2205">
        <f t="shared" si="235"/>
        <v>596.63028431999999</v>
      </c>
      <c r="F27" s="2205">
        <f t="shared" si="236"/>
        <v>274.74220703999998</v>
      </c>
      <c r="G27" s="3848"/>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5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5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48"/>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48"/>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49"/>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47">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48"/>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48"/>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49"/>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47">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48"/>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48"/>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49"/>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5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5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5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5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47">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48"/>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48"/>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49"/>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47">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48">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48">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49">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47">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48">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48">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49">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47">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48">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48">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49">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47">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48">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48">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49">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47">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48">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48">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49">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47">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48">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48">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49">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47">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48">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48">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49">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47">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48">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48">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49">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47">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48">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48">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49">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47">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48">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48">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49">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45526</v>
      </c>
      <c r="D1" s="1301" t="s">
        <v>603</v>
      </c>
      <c r="E1" s="1296">
        <f>'数据-取费表'!B22</f>
        <v>2.5</v>
      </c>
      <c r="F1" s="1301" t="s">
        <v>604</v>
      </c>
      <c r="G1" s="1297">
        <f ca="1">INDIRECT("d"&amp;$K$1)/100</f>
        <v>3.3500000000000002E-2</v>
      </c>
      <c r="H1" s="1301" t="s">
        <v>634</v>
      </c>
      <c r="I1" s="1297">
        <f ca="1">F4/100</f>
        <v>1.4999999999999999E-2</v>
      </c>
      <c r="J1" s="1302">
        <f>IF(C1&gt;C13,0,MATCH(C1,C$13:C$113,-1))+IF(SUMIF(C13:C113,C1,D13:D113)=0,13,12)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3.35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3.35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3.35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3.35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3.85</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9">
        <v>45495</v>
      </c>
      <c r="D13" s="2820">
        <v>3.35</v>
      </c>
      <c r="E13" s="2820">
        <f>D13</f>
        <v>3.35</v>
      </c>
      <c r="F13" s="2820">
        <f>D13</f>
        <v>3.35</v>
      </c>
      <c r="G13" s="2820">
        <f>D13</f>
        <v>3.35</v>
      </c>
      <c r="H13" s="2820">
        <v>3.85</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4"/>
      <c r="C14" s="2816">
        <v>45342</v>
      </c>
      <c r="D14" s="2815">
        <v>3.45</v>
      </c>
      <c r="E14" s="2815">
        <f>D14</f>
        <v>3.45</v>
      </c>
      <c r="F14" s="2815">
        <f>D14</f>
        <v>3.45</v>
      </c>
      <c r="G14" s="2815">
        <f>D14</f>
        <v>3.45</v>
      </c>
      <c r="H14" s="2815">
        <v>3.95</v>
      </c>
      <c r="I14" s="2820"/>
      <c r="J14" s="2820"/>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4"/>
      <c r="C15" s="2816">
        <v>45159</v>
      </c>
      <c r="D15" s="2815">
        <v>3.45</v>
      </c>
      <c r="E15" s="2815">
        <f>D15</f>
        <v>3.45</v>
      </c>
      <c r="F15" s="2815">
        <f>D15</f>
        <v>3.45</v>
      </c>
      <c r="G15" s="2815">
        <f>D15</f>
        <v>3.45</v>
      </c>
      <c r="H15" s="2815">
        <v>4.2</v>
      </c>
      <c r="I15" s="2820"/>
      <c r="J15" s="2820"/>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4"/>
      <c r="C16" s="2816">
        <v>45097</v>
      </c>
      <c r="D16" s="2815">
        <v>3.55</v>
      </c>
      <c r="E16" s="2815">
        <f>D16</f>
        <v>3.55</v>
      </c>
      <c r="F16" s="2815">
        <f>D16</f>
        <v>3.55</v>
      </c>
      <c r="G16" s="2815">
        <f>D16</f>
        <v>3.55</v>
      </c>
      <c r="H16" s="2815">
        <v>4.2</v>
      </c>
      <c r="I16" s="2820"/>
      <c r="J16" s="2820"/>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4"/>
      <c r="C17" s="2816">
        <v>44795</v>
      </c>
      <c r="D17" s="2815">
        <v>3.65</v>
      </c>
      <c r="E17" s="2815">
        <v>3.65</v>
      </c>
      <c r="F17" s="2815">
        <v>3.65</v>
      </c>
      <c r="G17" s="2815">
        <v>3.65</v>
      </c>
      <c r="H17" s="2815">
        <v>4.3</v>
      </c>
      <c r="I17" s="2820"/>
      <c r="J17" s="2820"/>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4"/>
      <c r="C18" s="2816">
        <v>44701</v>
      </c>
      <c r="D18" s="2815">
        <v>3.7</v>
      </c>
      <c r="E18" s="2815">
        <f>D18</f>
        <v>3.7</v>
      </c>
      <c r="F18" s="2815">
        <f>D18</f>
        <v>3.7</v>
      </c>
      <c r="G18" s="2815">
        <f>D18</f>
        <v>3.7</v>
      </c>
      <c r="H18" s="2815">
        <v>4.45</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3"/>
      <c r="B19" s="2814"/>
      <c r="C19" s="2816">
        <v>44581</v>
      </c>
      <c r="D19" s="2815">
        <v>3.7</v>
      </c>
      <c r="E19" s="2815">
        <f>D19</f>
        <v>3.7</v>
      </c>
      <c r="F19" s="2815">
        <f>D19</f>
        <v>3.7</v>
      </c>
      <c r="G19" s="2815">
        <f>D19</f>
        <v>3.7</v>
      </c>
      <c r="H19" s="2815">
        <v>4.5999999999999996</v>
      </c>
      <c r="I19" s="2820"/>
      <c r="J19" s="2820"/>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5"/>
      <c r="C20" s="2816">
        <v>44550</v>
      </c>
      <c r="D20" s="2815">
        <v>3.8</v>
      </c>
      <c r="E20" s="2815">
        <f>D20</f>
        <v>3.8</v>
      </c>
      <c r="F20" s="2815">
        <f>D20</f>
        <v>3.8</v>
      </c>
      <c r="G20" s="2815">
        <f>D20</f>
        <v>3.8</v>
      </c>
      <c r="H20" s="2815">
        <v>4.6500000000000004</v>
      </c>
      <c r="I20" s="2815"/>
      <c r="J20" s="2820"/>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5"/>
      <c r="C21" s="2816">
        <v>43941</v>
      </c>
      <c r="D21" s="2815">
        <v>3.85</v>
      </c>
      <c r="E21" s="2815">
        <v>3.85</v>
      </c>
      <c r="F21" s="2815">
        <v>3.85</v>
      </c>
      <c r="G21" s="2815">
        <v>3.85</v>
      </c>
      <c r="H21" s="2815">
        <v>4.6500000000000004</v>
      </c>
      <c r="I21" s="2815"/>
      <c r="J21" s="2815"/>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5"/>
      <c r="C22" s="2816">
        <v>43881</v>
      </c>
      <c r="D22" s="2815">
        <v>4.05</v>
      </c>
      <c r="E22" s="2815">
        <v>4.05</v>
      </c>
      <c r="F22" s="2815">
        <v>4.05</v>
      </c>
      <c r="G22" s="2815">
        <v>4.05</v>
      </c>
      <c r="H22" s="2815">
        <v>4.75</v>
      </c>
      <c r="I22" s="2815"/>
      <c r="J22" s="2815"/>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1"/>
      <c r="B23" s="2815"/>
      <c r="C23" s="2816">
        <v>43789</v>
      </c>
      <c r="D23" s="2815">
        <v>4.1500000000000004</v>
      </c>
      <c r="E23" s="2815">
        <v>4.1500000000000004</v>
      </c>
      <c r="F23" s="2815">
        <v>4.1500000000000004</v>
      </c>
      <c r="G23" s="2815">
        <v>4.1500000000000004</v>
      </c>
      <c r="H23" s="2815">
        <v>4.8</v>
      </c>
      <c r="I23" s="2815"/>
      <c r="J23" s="2815"/>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2815"/>
      <c r="C24" s="2816">
        <v>43728</v>
      </c>
      <c r="D24" s="2815">
        <v>4.2</v>
      </c>
      <c r="E24" s="2815">
        <v>4.2</v>
      </c>
      <c r="F24" s="2815">
        <v>4.2</v>
      </c>
      <c r="G24" s="2815">
        <v>4.2</v>
      </c>
      <c r="H24" s="2815">
        <v>4.8499999999999996</v>
      </c>
      <c r="I24" s="2815"/>
      <c r="J24" s="281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ht="14.25">
      <c r="B25" s="2814" t="s">
        <v>2298</v>
      </c>
      <c r="C25" s="2817">
        <v>43697</v>
      </c>
      <c r="D25" s="2818">
        <v>4.25</v>
      </c>
      <c r="E25" s="2818">
        <v>4.25</v>
      </c>
      <c r="F25" s="2818">
        <v>4.25</v>
      </c>
      <c r="G25" s="2818">
        <v>4.25</v>
      </c>
      <c r="H25" s="2818">
        <v>4.8499999999999996</v>
      </c>
      <c r="I25" s="2818"/>
      <c r="J25" s="2818"/>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ht="14.25">
      <c r="B26" s="2822"/>
      <c r="C26" s="2823">
        <v>42301</v>
      </c>
      <c r="D26" s="2824">
        <v>4.3499999999999996</v>
      </c>
      <c r="E26" s="2824">
        <v>4.3499999999999996</v>
      </c>
      <c r="F26" s="2824">
        <v>4.75</v>
      </c>
      <c r="G26" s="2824">
        <v>4.75</v>
      </c>
      <c r="H26" s="2824">
        <v>4.9000000000000004</v>
      </c>
      <c r="I26" s="2824"/>
      <c r="J26" s="2824"/>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42242</v>
      </c>
      <c r="D27" s="1289">
        <v>4.5999999999999996</v>
      </c>
      <c r="E27" s="1289">
        <v>4.5999999999999996</v>
      </c>
      <c r="F27" s="1289">
        <v>5</v>
      </c>
      <c r="G27" s="1289">
        <v>5</v>
      </c>
      <c r="H27" s="1289">
        <v>5.15</v>
      </c>
      <c r="I27" s="1289">
        <v>2.75</v>
      </c>
      <c r="J27" s="1289">
        <v>3.25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42183</v>
      </c>
      <c r="D28" s="1289">
        <v>4.8499999999999996</v>
      </c>
      <c r="E28" s="1289">
        <v>4.8499999999999996</v>
      </c>
      <c r="F28" s="1289">
        <v>5.25</v>
      </c>
      <c r="G28" s="1289">
        <v>5.25</v>
      </c>
      <c r="H28" s="1289">
        <v>5.4</v>
      </c>
      <c r="I28" s="1289">
        <v>3</v>
      </c>
      <c r="J28" s="1289">
        <v>3.5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42135</v>
      </c>
      <c r="D29" s="1289">
        <v>5.0999999999999996</v>
      </c>
      <c r="E29" s="1289">
        <v>5.0999999999999996</v>
      </c>
      <c r="F29" s="1289">
        <v>5.5</v>
      </c>
      <c r="G29" s="1289">
        <v>5.5</v>
      </c>
      <c r="H29" s="1289">
        <v>5.65</v>
      </c>
      <c r="I29" s="1289">
        <v>3.25</v>
      </c>
      <c r="J29" s="1289">
        <v>3.75</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42064</v>
      </c>
      <c r="D30" s="1289">
        <v>5.35</v>
      </c>
      <c r="E30" s="1289">
        <v>5.35</v>
      </c>
      <c r="F30" s="1289">
        <v>5.75</v>
      </c>
      <c r="G30" s="1289">
        <v>5.75</v>
      </c>
      <c r="H30" s="1289">
        <v>5.9</v>
      </c>
      <c r="I30" s="1289"/>
      <c r="J30" s="1289"/>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41965</v>
      </c>
      <c r="D31" s="1289">
        <v>5.6</v>
      </c>
      <c r="E31" s="1289">
        <v>5.6</v>
      </c>
      <c r="F31" s="1289">
        <v>6</v>
      </c>
      <c r="G31" s="1289">
        <v>6</v>
      </c>
      <c r="H31" s="1289">
        <v>6.15</v>
      </c>
      <c r="I31" s="1289"/>
      <c r="J31" s="1289"/>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41096</v>
      </c>
      <c r="D32" s="1289">
        <v>5.6</v>
      </c>
      <c r="E32" s="1289">
        <v>6</v>
      </c>
      <c r="F32" s="1289">
        <v>6.15</v>
      </c>
      <c r="G32" s="1289">
        <v>6.4</v>
      </c>
      <c r="H32" s="1289">
        <v>6.55</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41068</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40731</v>
      </c>
      <c r="D34" s="1289">
        <v>6.1</v>
      </c>
      <c r="E34" s="1289">
        <v>6.56</v>
      </c>
      <c r="F34" s="1289">
        <v>6.65</v>
      </c>
      <c r="G34" s="1289">
        <v>6.9</v>
      </c>
      <c r="H34" s="1289">
        <v>7.05</v>
      </c>
      <c r="I34" s="1289">
        <v>4.45</v>
      </c>
      <c r="J34" s="1289">
        <v>4.9000000000000004</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40639</v>
      </c>
      <c r="D35" s="1289">
        <v>5.85</v>
      </c>
      <c r="E35" s="1289">
        <v>6.31</v>
      </c>
      <c r="F35" s="1289">
        <v>6.4</v>
      </c>
      <c r="G35" s="1289">
        <v>6.65</v>
      </c>
      <c r="H35" s="1289">
        <v>6.8</v>
      </c>
      <c r="I35" s="1289">
        <v>4.2</v>
      </c>
      <c r="J35" s="1289">
        <v>4.7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40583</v>
      </c>
      <c r="D36" s="1289">
        <v>5.6</v>
      </c>
      <c r="E36" s="1289">
        <v>6.06</v>
      </c>
      <c r="F36" s="1289">
        <v>6.1</v>
      </c>
      <c r="G36" s="1289">
        <v>6.45</v>
      </c>
      <c r="H36" s="1289">
        <v>6.6</v>
      </c>
      <c r="I36" s="1289">
        <v>4</v>
      </c>
      <c r="J36" s="1289">
        <v>4.5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40538</v>
      </c>
      <c r="D37" s="1289">
        <v>5.35</v>
      </c>
      <c r="E37" s="1289">
        <v>5.81</v>
      </c>
      <c r="F37" s="1289">
        <v>5.85</v>
      </c>
      <c r="G37" s="1289">
        <v>6.22</v>
      </c>
      <c r="H37" s="1289">
        <v>6.4</v>
      </c>
      <c r="I37" s="1289">
        <v>3.75</v>
      </c>
      <c r="J37" s="1289">
        <v>4.3</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40471</v>
      </c>
      <c r="D38" s="1289">
        <v>5.0999999999999996</v>
      </c>
      <c r="E38" s="1289">
        <v>5.56</v>
      </c>
      <c r="F38" s="1289">
        <v>5.6</v>
      </c>
      <c r="G38" s="1289">
        <v>5.96</v>
      </c>
      <c r="H38" s="1289">
        <v>6.14</v>
      </c>
      <c r="I38" s="1289">
        <v>3.5</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39805</v>
      </c>
      <c r="D39" s="1289">
        <v>4.8600000000000003</v>
      </c>
      <c r="E39" s="1289">
        <v>5.31</v>
      </c>
      <c r="F39" s="1289">
        <v>5.4</v>
      </c>
      <c r="G39" s="1289">
        <v>5.76</v>
      </c>
      <c r="H39" s="1289">
        <v>5.94</v>
      </c>
      <c r="I39" s="1289">
        <v>3.33</v>
      </c>
      <c r="J39" s="1289">
        <v>3.87</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39779</v>
      </c>
      <c r="D40" s="1289">
        <v>5.04</v>
      </c>
      <c r="E40" s="1289">
        <v>5.58</v>
      </c>
      <c r="F40" s="1289">
        <v>5.67</v>
      </c>
      <c r="G40" s="1289">
        <v>5.94</v>
      </c>
      <c r="H40" s="1289">
        <v>6.12</v>
      </c>
      <c r="I40" s="1289">
        <v>3.51</v>
      </c>
      <c r="J40" s="1289">
        <v>4.05</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39751</v>
      </c>
      <c r="D41" s="1289">
        <v>6.03</v>
      </c>
      <c r="E41" s="1289">
        <v>6.66</v>
      </c>
      <c r="F41" s="1289">
        <v>6.75</v>
      </c>
      <c r="G41" s="1289">
        <v>7.02</v>
      </c>
      <c r="H41" s="1289">
        <v>7.2</v>
      </c>
      <c r="I41" s="1289">
        <v>4.05</v>
      </c>
      <c r="J41" s="1289">
        <v>4.59</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1">
        <v>39748</v>
      </c>
      <c r="D42" s="1289">
        <v>6.12</v>
      </c>
      <c r="E42" s="1289">
        <v>6.93</v>
      </c>
      <c r="F42" s="1289">
        <v>7.02</v>
      </c>
      <c r="G42" s="1289">
        <v>7.29</v>
      </c>
      <c r="H42" s="1289">
        <v>7.47</v>
      </c>
      <c r="I42" s="1289">
        <v>4.05</v>
      </c>
      <c r="J42" s="1289">
        <v>4.59</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39730</v>
      </c>
      <c r="D43" s="1289">
        <v>6.12</v>
      </c>
      <c r="E43" s="1289">
        <v>6.93</v>
      </c>
      <c r="F43" s="1289">
        <v>7.02</v>
      </c>
      <c r="G43" s="1289">
        <v>7.29</v>
      </c>
      <c r="H43" s="1289">
        <v>7.47</v>
      </c>
      <c r="I43" s="1289">
        <v>4.32</v>
      </c>
      <c r="J43" s="1289">
        <v>4.8600000000000003</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39707</v>
      </c>
      <c r="D44" s="1289">
        <v>6.21</v>
      </c>
      <c r="E44" s="1289">
        <v>7.2</v>
      </c>
      <c r="F44" s="1289">
        <v>7.29</v>
      </c>
      <c r="G44" s="1289">
        <v>7.56</v>
      </c>
      <c r="H44" s="1289">
        <v>7.74</v>
      </c>
      <c r="I44" s="1289">
        <v>4.59</v>
      </c>
      <c r="J44" s="1289">
        <v>5.13</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39437</v>
      </c>
      <c r="D45" s="1289">
        <v>6.57</v>
      </c>
      <c r="E45" s="1289">
        <v>7.47</v>
      </c>
      <c r="F45" s="1289">
        <v>7.56</v>
      </c>
      <c r="G45" s="1289">
        <v>7.74</v>
      </c>
      <c r="H45" s="1289">
        <v>7.83</v>
      </c>
      <c r="I45" s="1289">
        <v>4.7699999999999996</v>
      </c>
      <c r="J45" s="1289">
        <v>5.22</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39340</v>
      </c>
      <c r="D46" s="1289">
        <v>6.48</v>
      </c>
      <c r="E46" s="1289">
        <v>7.29</v>
      </c>
      <c r="F46" s="1289">
        <v>7.47</v>
      </c>
      <c r="G46" s="1289">
        <v>7.65</v>
      </c>
      <c r="H46" s="1289">
        <v>7.83</v>
      </c>
      <c r="I46" s="1289">
        <v>4.7699999999999996</v>
      </c>
      <c r="J46" s="1289">
        <v>5.22</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39316</v>
      </c>
      <c r="D47" s="1289">
        <v>6.21</v>
      </c>
      <c r="E47" s="1289">
        <v>7.02</v>
      </c>
      <c r="F47" s="1289">
        <v>7.2</v>
      </c>
      <c r="G47" s="1289">
        <v>7.38</v>
      </c>
      <c r="H47" s="1289">
        <v>7.56</v>
      </c>
      <c r="I47" s="1289">
        <v>4.59</v>
      </c>
      <c r="J47" s="1289">
        <v>5.04</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39284</v>
      </c>
      <c r="D48" s="1289">
        <v>6.03</v>
      </c>
      <c r="E48" s="1289">
        <v>6.84</v>
      </c>
      <c r="F48" s="1289">
        <v>7.02</v>
      </c>
      <c r="G48" s="1289">
        <v>7.2</v>
      </c>
      <c r="H48" s="1289">
        <v>7.38</v>
      </c>
      <c r="I48" s="1289">
        <v>4.5</v>
      </c>
      <c r="J48" s="1289">
        <v>4.95</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39221</v>
      </c>
      <c r="D49" s="1289">
        <v>5.85</v>
      </c>
      <c r="E49" s="1289">
        <v>6.57</v>
      </c>
      <c r="F49" s="1289">
        <v>6.75</v>
      </c>
      <c r="G49" s="1289">
        <v>6.93</v>
      </c>
      <c r="H49" s="1289">
        <v>7.2</v>
      </c>
      <c r="I49" s="1289">
        <v>4.41</v>
      </c>
      <c r="J49" s="1289">
        <v>4.8600000000000003</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39159</v>
      </c>
      <c r="D50" s="1289">
        <v>5.67</v>
      </c>
      <c r="E50" s="1289">
        <v>6.39</v>
      </c>
      <c r="F50" s="1289">
        <v>6.57</v>
      </c>
      <c r="G50" s="1289">
        <v>6.75</v>
      </c>
      <c r="H50" s="1289">
        <v>7.11</v>
      </c>
      <c r="I50" s="1289">
        <v>4.32</v>
      </c>
      <c r="J50" s="1289">
        <v>4.7699999999999996</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38948</v>
      </c>
      <c r="D51" s="1289">
        <v>5.58</v>
      </c>
      <c r="E51" s="1289">
        <v>6.12</v>
      </c>
      <c r="F51" s="1289">
        <v>6.3</v>
      </c>
      <c r="G51" s="1289">
        <v>6.48</v>
      </c>
      <c r="H51" s="1289">
        <v>6.84</v>
      </c>
      <c r="I51" s="1289">
        <v>4.1399999999999997</v>
      </c>
      <c r="J51" s="1289">
        <v>4.59</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38835</v>
      </c>
      <c r="D52" s="1289">
        <v>5.4</v>
      </c>
      <c r="E52" s="1289">
        <v>5.85</v>
      </c>
      <c r="F52" s="1289">
        <v>6.03</v>
      </c>
      <c r="G52" s="1289">
        <v>6.12</v>
      </c>
      <c r="H52" s="1289">
        <v>6.39</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38428</v>
      </c>
      <c r="D53" s="1289">
        <v>5.22</v>
      </c>
      <c r="E53" s="1289">
        <v>5.58</v>
      </c>
      <c r="F53" s="1289">
        <v>5.76</v>
      </c>
      <c r="G53" s="1289">
        <v>5.85</v>
      </c>
      <c r="H53" s="1289">
        <v>6.12</v>
      </c>
      <c r="I53" s="1289">
        <v>3.96</v>
      </c>
      <c r="J53" s="1289">
        <v>4.41</v>
      </c>
      <c r="L53" s="1289"/>
      <c r="M53" s="1290"/>
      <c r="N53" s="1289"/>
      <c r="O53" s="1289"/>
      <c r="P53" s="1289"/>
      <c r="Q53" s="1289"/>
      <c r="R53" s="1289"/>
      <c r="S53" s="1289"/>
      <c r="T53" s="1289"/>
      <c r="U53" s="1289"/>
      <c r="V53" s="1289"/>
      <c r="W53" s="1289"/>
      <c r="X53" s="1289"/>
      <c r="Y53" s="1289"/>
      <c r="Z53" s="1289"/>
    </row>
    <row r="54" spans="2:26">
      <c r="B54" s="1289"/>
      <c r="C54" s="1290">
        <v>38289</v>
      </c>
      <c r="D54" s="1289">
        <v>5.22</v>
      </c>
      <c r="E54" s="1289">
        <v>5.58</v>
      </c>
      <c r="F54" s="1289">
        <v>5.76</v>
      </c>
      <c r="G54" s="1289">
        <v>5.85</v>
      </c>
      <c r="H54" s="1289">
        <v>6.12</v>
      </c>
      <c r="I54" s="1289">
        <v>3.78</v>
      </c>
      <c r="J54" s="1289">
        <v>4.2300000000000004</v>
      </c>
      <c r="L54" s="1289"/>
      <c r="M54" s="1290"/>
      <c r="N54" s="1289"/>
      <c r="O54" s="1289"/>
      <c r="P54" s="1289"/>
      <c r="Q54" s="1289"/>
      <c r="R54" s="1289"/>
      <c r="S54" s="1289"/>
      <c r="T54" s="1289"/>
      <c r="U54" s="1289"/>
      <c r="V54" s="1289"/>
      <c r="W54" s="1289"/>
      <c r="X54" s="1289"/>
      <c r="Y54" s="1289"/>
      <c r="Z54" s="1289"/>
    </row>
    <row r="55" spans="2:26">
      <c r="B55" s="1289"/>
      <c r="C55" s="1290">
        <v>37308</v>
      </c>
      <c r="D55" s="1289">
        <v>5.04</v>
      </c>
      <c r="E55" s="1289">
        <v>5.31</v>
      </c>
      <c r="F55" s="1289">
        <v>5.49</v>
      </c>
      <c r="G55" s="1289">
        <v>5.58</v>
      </c>
      <c r="H55" s="1289">
        <v>5.76</v>
      </c>
      <c r="I55" s="1289">
        <v>3.6</v>
      </c>
      <c r="J55" s="1289">
        <v>4.05</v>
      </c>
      <c r="L55" s="1289"/>
      <c r="M55" s="1290"/>
      <c r="N55" s="1289"/>
      <c r="O55" s="1289"/>
      <c r="P55" s="1289"/>
      <c r="Q55" s="1289"/>
      <c r="R55" s="1289"/>
      <c r="S55" s="1289"/>
      <c r="T55" s="1289"/>
      <c r="U55" s="1289"/>
      <c r="V55" s="1289"/>
      <c r="W55" s="1289"/>
      <c r="X55" s="1289"/>
      <c r="Y55" s="1289"/>
      <c r="Z55" s="1289"/>
    </row>
    <row r="56" spans="2:26">
      <c r="B56" s="1289"/>
      <c r="C56" s="1290">
        <v>36321</v>
      </c>
      <c r="D56" s="1289">
        <v>5.58</v>
      </c>
      <c r="E56" s="1289">
        <v>5.85</v>
      </c>
      <c r="F56" s="1289">
        <v>5.94</v>
      </c>
      <c r="G56" s="1289">
        <v>6.03</v>
      </c>
      <c r="H56" s="1289">
        <v>6.21</v>
      </c>
      <c r="I56" s="1289">
        <v>4.1399999999999997</v>
      </c>
      <c r="J56" s="1289">
        <v>4.59</v>
      </c>
      <c r="L56" s="1289"/>
      <c r="M56" s="1290"/>
      <c r="N56" s="1289"/>
      <c r="O56" s="1289"/>
      <c r="P56" s="1289"/>
      <c r="Q56" s="1289"/>
      <c r="R56" s="1289"/>
      <c r="S56" s="1289"/>
      <c r="T56" s="1289"/>
      <c r="U56" s="1289"/>
      <c r="V56" s="1289"/>
      <c r="W56" s="1289"/>
      <c r="X56" s="1289"/>
      <c r="Y56" s="1289"/>
      <c r="Z56" s="1289"/>
    </row>
    <row r="57" spans="2:26">
      <c r="B57" s="1289"/>
      <c r="C57" s="1290">
        <v>36136</v>
      </c>
      <c r="D57" s="1289">
        <v>6.12</v>
      </c>
      <c r="E57" s="1289">
        <v>6.39</v>
      </c>
      <c r="F57" s="1289">
        <v>6.66</v>
      </c>
      <c r="G57" s="1289">
        <v>7.2</v>
      </c>
      <c r="H57" s="1289">
        <v>7.56</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35977</v>
      </c>
      <c r="D58" s="1289">
        <v>6.57</v>
      </c>
      <c r="E58" s="1289">
        <v>6.93</v>
      </c>
      <c r="F58" s="1289">
        <v>7.11</v>
      </c>
      <c r="G58" s="1289">
        <v>7.65</v>
      </c>
      <c r="H58" s="1289">
        <v>8.01</v>
      </c>
      <c r="I58" s="1289">
        <v>0</v>
      </c>
      <c r="J58" s="1289">
        <v>0</v>
      </c>
    </row>
    <row r="59" spans="2:26">
      <c r="B59" s="1289"/>
      <c r="C59" s="1290">
        <v>35879</v>
      </c>
      <c r="D59" s="1289">
        <v>7.02</v>
      </c>
      <c r="E59" s="1289">
        <v>7.92</v>
      </c>
      <c r="F59" s="1289">
        <v>9</v>
      </c>
      <c r="G59" s="1289">
        <v>9.7200000000000006</v>
      </c>
      <c r="H59" s="1289">
        <v>10.35</v>
      </c>
      <c r="I59" s="1289">
        <v>0</v>
      </c>
      <c r="J59" s="1289">
        <v>0</v>
      </c>
    </row>
    <row r="60" spans="2:26">
      <c r="B60" s="1289"/>
      <c r="C60" s="1290">
        <v>35726</v>
      </c>
      <c r="D60" s="1289">
        <v>7.65</v>
      </c>
      <c r="E60" s="1289">
        <v>8.64</v>
      </c>
      <c r="F60" s="1289">
        <v>9.36</v>
      </c>
      <c r="G60" s="1289">
        <v>9.9</v>
      </c>
      <c r="H60" s="1289">
        <v>10.53</v>
      </c>
      <c r="I60" s="1289">
        <v>0</v>
      </c>
      <c r="J60" s="1289">
        <v>0</v>
      </c>
    </row>
    <row r="61" spans="2:26">
      <c r="B61" s="1289"/>
      <c r="C61" s="1290">
        <v>35300</v>
      </c>
      <c r="D61" s="1289">
        <v>9.18</v>
      </c>
      <c r="E61" s="1289">
        <v>10.08</v>
      </c>
      <c r="F61" s="1289">
        <v>10.98</v>
      </c>
      <c r="G61" s="1289">
        <v>11.7</v>
      </c>
      <c r="H61" s="1289">
        <v>12.42</v>
      </c>
      <c r="I61" s="1289">
        <v>0</v>
      </c>
      <c r="J61" s="1289">
        <v>0</v>
      </c>
    </row>
    <row r="62" spans="2:26">
      <c r="B62" s="1289"/>
      <c r="C62" s="1290">
        <v>35186</v>
      </c>
      <c r="D62" s="1289">
        <v>9.7200000000000006</v>
      </c>
      <c r="E62" s="1289">
        <v>10.98</v>
      </c>
      <c r="F62" s="1289">
        <v>13.14</v>
      </c>
      <c r="G62" s="1289">
        <v>14.94</v>
      </c>
      <c r="H62" s="1289">
        <v>15.12</v>
      </c>
      <c r="I62" s="1289">
        <v>0</v>
      </c>
      <c r="J62" s="1289">
        <v>0</v>
      </c>
    </row>
    <row r="63" spans="2:26">
      <c r="B63" s="1289"/>
      <c r="C63" s="1290">
        <v>34881</v>
      </c>
      <c r="D63" s="1289">
        <v>10.08</v>
      </c>
      <c r="E63" s="1289">
        <v>12.06</v>
      </c>
      <c r="F63" s="1289">
        <v>13.5</v>
      </c>
      <c r="G63" s="1289">
        <v>15.12</v>
      </c>
      <c r="H63" s="1289">
        <v>15.3</v>
      </c>
      <c r="I63" s="1289">
        <v>0</v>
      </c>
      <c r="J63" s="1289">
        <v>0</v>
      </c>
    </row>
    <row r="64" spans="2:26">
      <c r="B64" s="1289"/>
      <c r="C64" s="1290">
        <v>34700</v>
      </c>
      <c r="D64" s="1289">
        <v>9</v>
      </c>
      <c r="E64" s="1289">
        <v>10.98</v>
      </c>
      <c r="F64" s="1289">
        <v>12.96</v>
      </c>
      <c r="G64" s="1289">
        <v>14.58</v>
      </c>
      <c r="H64" s="1289">
        <v>14.76</v>
      </c>
      <c r="I64" s="1289">
        <v>0</v>
      </c>
      <c r="J64" s="1289">
        <v>0</v>
      </c>
    </row>
    <row r="65" spans="2:10">
      <c r="B65" s="1289"/>
      <c r="C65" s="1290">
        <v>34161</v>
      </c>
      <c r="D65" s="1289">
        <v>9</v>
      </c>
      <c r="E65" s="1289">
        <v>10.98</v>
      </c>
      <c r="F65" s="1289">
        <v>12.24</v>
      </c>
      <c r="G65" s="1289">
        <v>13.86</v>
      </c>
      <c r="H65" s="1289">
        <v>14.04</v>
      </c>
      <c r="I65" s="1289">
        <v>0</v>
      </c>
      <c r="J65" s="1289">
        <v>0</v>
      </c>
    </row>
    <row r="66" spans="2:10">
      <c r="B66" s="1289"/>
      <c r="C66" s="1290">
        <v>34104</v>
      </c>
      <c r="D66" s="1289">
        <v>8.82</v>
      </c>
      <c r="E66" s="1289">
        <v>9.36</v>
      </c>
      <c r="F66" s="1289">
        <v>10.8</v>
      </c>
      <c r="G66" s="1289">
        <v>12.06</v>
      </c>
      <c r="H66" s="1289">
        <v>12.24</v>
      </c>
      <c r="I66" s="1289">
        <v>0</v>
      </c>
      <c r="J66" s="1289">
        <v>0</v>
      </c>
    </row>
    <row r="67" spans="2:10">
      <c r="B67" s="1289"/>
      <c r="C67" s="1290">
        <v>33349</v>
      </c>
      <c r="D67" s="1289">
        <v>8.1</v>
      </c>
      <c r="E67" s="1289">
        <v>8.64</v>
      </c>
      <c r="F67" s="1289">
        <v>9</v>
      </c>
      <c r="G67" s="1289">
        <v>9.5399999999999991</v>
      </c>
      <c r="H67" s="1289">
        <v>9.7200000000000006</v>
      </c>
      <c r="I67" s="1289">
        <v>0</v>
      </c>
      <c r="J67" s="1289">
        <v>0</v>
      </c>
    </row>
    <row r="68" spans="2:10">
      <c r="B68" s="1289"/>
      <c r="C68" s="1290">
        <v>33318</v>
      </c>
      <c r="D68" s="1289">
        <v>9</v>
      </c>
      <c r="E68" s="1289">
        <v>10.08</v>
      </c>
      <c r="F68" s="1289">
        <v>10.8</v>
      </c>
      <c r="G68" s="1289">
        <v>11.52</v>
      </c>
      <c r="H68" s="1289">
        <v>11.88</v>
      </c>
      <c r="I68" s="1289" t="s">
        <v>633</v>
      </c>
      <c r="J68" s="1289" t="s">
        <v>633</v>
      </c>
    </row>
    <row r="69" spans="2:10">
      <c r="B69" s="1289"/>
      <c r="C69" s="1290">
        <v>33106</v>
      </c>
      <c r="D69" s="1289">
        <v>8.64</v>
      </c>
      <c r="E69" s="1289">
        <v>9.36</v>
      </c>
      <c r="F69" s="1289">
        <v>10.08</v>
      </c>
      <c r="G69" s="1289">
        <v>10.8</v>
      </c>
      <c r="H69" s="1289">
        <v>11.16</v>
      </c>
      <c r="I69" s="1289">
        <v>0</v>
      </c>
      <c r="J69" s="1289">
        <v>0</v>
      </c>
    </row>
    <row r="70" spans="2:10">
      <c r="B70" s="1289"/>
      <c r="C70" s="1290">
        <v>32540</v>
      </c>
      <c r="D70" s="1289">
        <v>11.34</v>
      </c>
      <c r="E70" s="1289">
        <v>11.34</v>
      </c>
      <c r="F70" s="1289">
        <v>12.78</v>
      </c>
      <c r="G70" s="1289">
        <v>14.4</v>
      </c>
      <c r="H70" s="1289">
        <v>19.260000000000002</v>
      </c>
      <c r="I70" s="1289">
        <v>0</v>
      </c>
      <c r="J70" s="1289">
        <v>0</v>
      </c>
    </row>
    <row r="71" spans="2:10">
      <c r="B71" s="1289"/>
      <c r="C71" s="1290"/>
      <c r="D71" s="1289"/>
      <c r="E71" s="1289"/>
      <c r="F71" s="1289"/>
      <c r="G71" s="1289"/>
      <c r="H71" s="1289"/>
      <c r="I71" s="1289"/>
      <c r="J71" s="1289"/>
    </row>
    <row r="72" spans="2:10">
      <c r="B72" s="1292"/>
      <c r="C72" s="1293"/>
      <c r="D72" s="1292"/>
      <c r="E72" s="1292"/>
      <c r="F72" s="1292"/>
      <c r="G72" s="1292"/>
      <c r="H72" s="1292"/>
      <c r="I72" s="1292"/>
      <c r="J72" s="1292"/>
    </row>
    <row r="73" spans="2:10">
      <c r="B73" s="1292"/>
      <c r="C73" s="1293"/>
      <c r="D73" s="1292"/>
      <c r="E73" s="1292"/>
      <c r="F73" s="1292"/>
      <c r="G73" s="1292"/>
      <c r="H73" s="1292"/>
      <c r="I73" s="1292"/>
      <c r="J73" s="1292"/>
    </row>
    <row r="74" spans="2:10">
      <c r="B74" s="1292"/>
      <c r="C74" s="1293"/>
      <c r="D74" s="1292"/>
      <c r="E74" s="1292"/>
      <c r="F74" s="1292"/>
      <c r="G74" s="1292"/>
      <c r="H74" s="1292"/>
      <c r="I74" s="1292"/>
      <c r="J74" s="1292"/>
    </row>
    <row r="75" spans="2:10">
      <c r="B75" s="1241"/>
      <c r="C75" s="1241"/>
      <c r="D75" s="1241"/>
      <c r="E75" s="1241"/>
      <c r="F75" s="1241"/>
      <c r="G75" s="1241"/>
      <c r="H75" s="1241"/>
      <c r="I75" s="1241"/>
      <c r="J75" s="1241"/>
    </row>
    <row r="76" spans="2:10">
      <c r="B76" s="1241"/>
      <c r="C76" s="1241"/>
      <c r="D76" s="1241"/>
      <c r="E76" s="1241"/>
      <c r="F76" s="1241"/>
      <c r="G76" s="1241"/>
      <c r="H76" s="1241"/>
      <c r="I76" s="1241"/>
      <c r="J76" s="1241"/>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W26" sqref="A24:W26"/>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土地比较法-住宅、综合</vt:lpstr>
      <vt:lpstr>面积清单</vt:lpstr>
      <vt:lpstr>租约</vt:lpstr>
      <vt:lpstr>土地成交</vt:lpstr>
      <vt:lpstr>修正</vt:lpstr>
      <vt:lpstr>容积率修正</vt:lpstr>
      <vt:lpstr>成本法（废）</vt:lpstr>
      <vt:lpstr>区片价</vt:lpstr>
      <vt:lpstr>因素修正幅度</vt:lpstr>
      <vt:lpstr>区片价（范围）</vt:lpstr>
      <vt:lpstr>地价-分区</vt:lpstr>
      <vt:lpstr>地价</vt:lpstr>
      <vt:lpstr>存贷款利率</vt:lpstr>
      <vt:lpstr>中指商业</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2024-08-27T05:39:15Z</dcterms:modified>
</cp:coreProperties>
</file>