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 r:id="rId54"/>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U6" i="1" l="1"/>
  <c r="U4" i="43"/>
  <c r="U3" i="43"/>
  <c r="U2" i="43"/>
  <c r="C88" i="9" l="1"/>
  <c r="K96" i="9"/>
  <c r="M96" i="9" s="1"/>
  <c r="M94" i="9" s="1"/>
  <c r="K95" i="9"/>
  <c r="K94" i="9" l="1"/>
  <c r="L96" i="9"/>
  <c r="L94" i="9" s="1"/>
  <c r="H6" i="83" l="1"/>
  <c r="H8" i="83"/>
  <c r="I38" i="39"/>
  <c r="G38" i="39"/>
  <c r="E38" i="39"/>
  <c r="B15" i="74" l="1"/>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F40" i="67"/>
  <c r="L47" i="15"/>
  <c r="F36" i="67"/>
  <c r="M26" i="67"/>
  <c r="F4" i="73"/>
  <c r="F37" i="67"/>
  <c r="M24" i="67"/>
  <c r="F16" i="15"/>
  <c r="L47" i="67"/>
  <c r="M23" i="15"/>
  <c r="F16" i="67"/>
  <c r="F36" i="15"/>
  <c r="F6" i="15"/>
  <c r="M9" i="67"/>
  <c r="M23" i="67"/>
  <c r="F6" i="73"/>
  <c r="B12" i="76"/>
  <c r="M26" i="15"/>
  <c r="D34" i="9"/>
  <c r="F40" i="15"/>
  <c r="M28" i="67"/>
  <c r="F9" i="67"/>
  <c r="F7" i="67"/>
  <c r="C76" i="67"/>
  <c r="B8" i="76"/>
  <c r="M28" i="15"/>
  <c r="B13" i="76"/>
  <c r="F8" i="15"/>
  <c r="F26" i="67"/>
  <c r="F5" i="73"/>
  <c r="F43" i="67"/>
  <c r="E11" i="76"/>
  <c r="F8" i="67"/>
  <c r="E10" i="76"/>
  <c r="M9" i="15"/>
  <c r="M24" i="15"/>
  <c r="F37" i="15"/>
  <c r="E7" i="76"/>
  <c r="F9" i="15"/>
  <c r="F7" i="73"/>
  <c r="B11" i="76"/>
  <c r="M29" i="67"/>
  <c r="E13" i="76"/>
  <c r="F7" i="15"/>
  <c r="F6" i="67"/>
  <c r="E12" i="76"/>
  <c r="M6" i="15"/>
  <c r="D35" i="9"/>
  <c r="F43" i="15"/>
  <c r="B7" i="76"/>
  <c r="B9" i="76"/>
  <c r="J15" i="15"/>
  <c r="F38" i="15"/>
  <c r="M8" i="67"/>
  <c r="B10" i="76"/>
  <c r="F3" i="73"/>
  <c r="F42" i="15"/>
  <c r="F38" i="67"/>
  <c r="M6" i="67"/>
  <c r="M8" i="15"/>
  <c r="L48" i="15"/>
  <c r="M22" i="15"/>
  <c r="E2" i="68"/>
  <c r="AO13" i="1"/>
  <c r="D6" i="73"/>
  <c r="M29" i="15"/>
  <c r="M22" i="67"/>
  <c r="C76" i="15"/>
  <c r="F42" i="67"/>
  <c r="E9" i="76"/>
  <c r="E2" i="69"/>
  <c r="F26" i="15"/>
  <c r="F20" i="31"/>
  <c r="F13" i="67"/>
  <c r="E8" i="76"/>
  <c r="J15" i="67"/>
  <c r="S43" i="39" l="1"/>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L48" i="67"/>
  <c r="D3" i="73"/>
  <c r="C16" i="67"/>
  <c r="D4" i="73"/>
  <c r="D7" i="73"/>
  <c r="D5" i="73"/>
  <c r="J57" i="67" l="1"/>
  <c r="J55" i="67" s="1"/>
  <c r="J58" i="67" s="1"/>
  <c r="Q50" i="67" s="1"/>
  <c r="L56" i="67"/>
  <c r="I54" i="67"/>
  <c r="L58" i="67"/>
  <c r="Q73" i="67" s="1"/>
  <c r="J53" i="67"/>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F41" i="67"/>
  <c r="AE6" i="1"/>
  <c r="C16" i="15"/>
  <c r="G1" i="73"/>
  <c r="Q60" i="67" l="1"/>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15"/>
  <c r="M27" i="67"/>
  <c r="M27" i="15"/>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67"/>
  <c r="C17" i="15"/>
  <c r="C14" i="67"/>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15"/>
  <c r="M21" i="15"/>
  <c r="M21" i="67"/>
  <c r="F35" i="67"/>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20" i="9"/>
  <c r="D2" i="21"/>
  <c r="C19" i="9"/>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4"/>
  <c r="D2" i="36"/>
  <c r="D2" i="37"/>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9" i="1"/>
  <c r="AO11" i="1"/>
  <c r="AO10" i="1"/>
  <c r="AO7" i="1"/>
  <c r="AO12"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D15" i="74" l="1"/>
  <c r="G15" i="74" l="1"/>
  <c r="B6" i="74" s="1"/>
  <c r="F15" i="74"/>
  <c r="B5" i="74"/>
  <c r="E15" i="74"/>
  <c r="D5" i="74" l="1"/>
  <c r="C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<sst xmlns="http://schemas.openxmlformats.org/spreadsheetml/2006/main" count="8086" uniqueCount="3583">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</sst>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14" fontId="107" fillId="0" borderId="0" xfId="19" applyNumberFormat="1" applyFont="1" applyAlignment="1">
      <alignment horizontal="left" vertical="center"/>
    </xf>
    <xf numFmtId="0" fontId="271"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1" fillId="0" borderId="0" xfId="19" applyNumberFormat="1" applyFont="1" applyAlignment="1">
      <alignment horizontal="left"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26368;&#32456;\4S&#21150;&#2084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9968;&#23457;&#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22"/>
      <sheetData sheetId="23"/>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6"/>
      <sheetData sheetId="37"/>
      <sheetData sheetId="38"/>
      <sheetData sheetId="39"/>
      <sheetData sheetId="40"/>
      <sheetData sheetId="41"/>
      <sheetData sheetId="42"/>
      <sheetData sheetId="43"/>
      <sheetData sheetId="44">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临外街</v>
          </cell>
          <cell r="D86" t="str">
            <v>临内街</v>
          </cell>
          <cell r="E86"/>
          <cell r="F86"/>
          <cell r="G86"/>
          <cell r="H86"/>
          <cell r="I86"/>
          <cell r="J86"/>
          <cell r="K86"/>
          <cell r="L86"/>
          <cell r="M86"/>
        </row>
        <row r="90">
          <cell r="B90" t="str">
            <v>人流量</v>
          </cell>
          <cell r="C90" t="str">
            <v>大</v>
          </cell>
          <cell r="D90" t="str">
            <v>较大</v>
          </cell>
          <cell r="E90" t="str">
            <v>一般</v>
          </cell>
          <cell r="F90" t="str">
            <v>较小</v>
          </cell>
          <cell r="G90"/>
          <cell r="H90"/>
          <cell r="I90"/>
          <cell r="J90"/>
          <cell r="K90"/>
          <cell r="L90"/>
          <cell r="M90"/>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精装修</v>
          </cell>
          <cell r="D122" t="str">
            <v>普通装修</v>
          </cell>
          <cell r="E122" t="str">
            <v>简单装修</v>
          </cell>
          <cell r="F122" t="str">
            <v>毛坯</v>
          </cell>
          <cell r="G122"/>
          <cell r="H122"/>
          <cell r="I122"/>
          <cell r="J122"/>
          <cell r="K122"/>
          <cell r="L122"/>
          <cell r="M122"/>
        </row>
      </sheetData>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v>1</v>
          </cell>
          <cell r="D17">
            <v>2</v>
          </cell>
          <cell r="E17">
            <v>3</v>
          </cell>
          <cell r="F17">
            <v>4</v>
          </cell>
          <cell r="G17">
            <v>5</v>
          </cell>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62">
          <cell r="A62" t="str">
            <v>交易情况</v>
          </cell>
          <cell r="B62"/>
          <cell r="C62" t="str">
            <v>正常</v>
          </cell>
          <cell r="D62" t="str">
            <v>挂牌</v>
          </cell>
          <cell r="E62"/>
          <cell r="F62"/>
          <cell r="G62"/>
          <cell r="H62"/>
          <cell r="I62"/>
          <cell r="J62"/>
          <cell r="K62"/>
          <cell r="L62"/>
          <cell r="M62"/>
        </row>
        <row r="64">
          <cell r="B64" t="str">
            <v>用途</v>
          </cell>
          <cell r="C64" t="str">
            <v>办公</v>
          </cell>
          <cell r="D64"/>
          <cell r="E64"/>
          <cell r="F64"/>
          <cell r="G64"/>
          <cell r="H64"/>
          <cell r="I64"/>
          <cell r="J64"/>
          <cell r="K64"/>
          <cell r="L64"/>
          <cell r="M64"/>
        </row>
        <row r="87">
          <cell r="B87" t="str">
            <v>毗邻道路的类型与等级</v>
          </cell>
          <cell r="C87" t="str">
            <v>主干道</v>
          </cell>
          <cell r="D87" t="str">
            <v>次干道</v>
          </cell>
          <cell r="E87" t="str">
            <v>支路</v>
          </cell>
          <cell r="F87"/>
          <cell r="G87"/>
          <cell r="H87"/>
          <cell r="I87"/>
          <cell r="J87"/>
          <cell r="K87"/>
          <cell r="L87"/>
          <cell r="M87"/>
        </row>
        <row r="89">
          <cell r="B89" t="str">
            <v>楼层</v>
          </cell>
          <cell r="C89" t="str">
            <v>高区</v>
          </cell>
          <cell r="D89" t="str">
            <v>中区</v>
          </cell>
          <cell r="E89" t="str">
            <v>低区</v>
          </cell>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t="str">
            <v>标准写字楼</v>
          </cell>
          <cell r="D101" t="str">
            <v>配套</v>
          </cell>
          <cell r="E101"/>
          <cell r="F101"/>
          <cell r="G101"/>
          <cell r="H101"/>
          <cell r="I101"/>
          <cell r="J101"/>
          <cell r="K101"/>
          <cell r="L101"/>
          <cell r="M101"/>
        </row>
        <row r="106">
          <cell r="B106" t="str">
            <v>建筑结构</v>
          </cell>
          <cell r="C106" t="str">
            <v>钢混</v>
          </cell>
          <cell r="D106"/>
          <cell r="E106"/>
          <cell r="F106"/>
          <cell r="G106"/>
          <cell r="H106"/>
          <cell r="I106"/>
          <cell r="J106"/>
          <cell r="K106"/>
          <cell r="L106"/>
          <cell r="M106"/>
        </row>
        <row r="108">
          <cell r="B108" t="str">
            <v>公共部分装修</v>
          </cell>
          <cell r="C108" t="str">
            <v>精装修</v>
          </cell>
          <cell r="D108" t="str">
            <v>普通装修</v>
          </cell>
          <cell r="E108" t="str">
            <v>简单装修</v>
          </cell>
          <cell r="F108"/>
          <cell r="G108"/>
          <cell r="H108"/>
          <cell r="I108"/>
          <cell r="J108"/>
          <cell r="K108"/>
          <cell r="L108"/>
          <cell r="M108"/>
        </row>
        <row r="113">
          <cell r="B113" t="str">
            <v>写字楼等级</v>
          </cell>
          <cell r="C113" t="str">
            <v>甲级</v>
          </cell>
          <cell r="D113" t="str">
            <v>乙级</v>
          </cell>
          <cell r="E113"/>
          <cell r="F113"/>
          <cell r="G113"/>
          <cell r="H113"/>
          <cell r="I113"/>
          <cell r="J113"/>
          <cell r="K113"/>
          <cell r="L113"/>
          <cell r="M113"/>
        </row>
        <row r="115">
          <cell r="B115" t="str">
            <v>物业管理</v>
          </cell>
          <cell r="C115" t="str">
            <v>专业</v>
          </cell>
          <cell r="D115" t="str">
            <v xml:space="preserve">普通 </v>
          </cell>
          <cell r="E115"/>
          <cell r="F115"/>
          <cell r="G115"/>
          <cell r="H115"/>
          <cell r="I115"/>
          <cell r="J115"/>
          <cell r="K115"/>
          <cell r="L115"/>
          <cell r="M115"/>
        </row>
        <row r="117">
          <cell r="B117" t="str">
            <v>市政基础设施</v>
          </cell>
          <cell r="C117" t="str">
            <v>五通</v>
          </cell>
          <cell r="D117"/>
          <cell r="E117"/>
          <cell r="F117"/>
          <cell r="G117"/>
          <cell r="H117"/>
          <cell r="I117"/>
          <cell r="J117"/>
          <cell r="K117"/>
          <cell r="L117"/>
          <cell r="M117"/>
        </row>
        <row r="119">
          <cell r="B119" t="str">
            <v>层高</v>
          </cell>
          <cell r="C119" t="str">
            <v>标准</v>
          </cell>
          <cell r="D119"/>
          <cell r="E119"/>
          <cell r="F119"/>
          <cell r="G119"/>
          <cell r="H119"/>
          <cell r="I119"/>
          <cell r="J119"/>
          <cell r="K119"/>
          <cell r="L119"/>
          <cell r="M119"/>
        </row>
        <row r="123">
          <cell r="B123" t="str">
            <v>内部装修</v>
          </cell>
          <cell r="C123" t="str">
            <v>精装修</v>
          </cell>
          <cell r="D123" t="str">
            <v>普通装修</v>
          </cell>
          <cell r="E123" t="str">
            <v>简单装修</v>
          </cell>
          <cell r="F123"/>
          <cell r="G123"/>
          <cell r="H123"/>
          <cell r="I123"/>
          <cell r="J123"/>
          <cell r="K123"/>
          <cell r="L123"/>
          <cell r="M123"/>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成本法 (元)"/>
      <sheetName val="假设开发法"/>
      <sheetName val="商业结果表"/>
      <sheetName val="比较法-商业"/>
      <sheetName val="商业收益法"/>
      <sheetName val="收益法 (元)"/>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比较法-车位"/>
      <sheetName val="车库收益法 "/>
      <sheetName val="车库典型户型"/>
      <sheetName val="商业市调"/>
      <sheetName val="比较法-仓储"/>
      <sheetName val="土地比较法-住宅、综合"/>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77170.3199999996</v>
          </cell>
        </row>
      </sheetData>
      <sheetData sheetId="19">
        <row r="59">
          <cell r="N59">
            <v>121061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v>126835</v>
          </cell>
        </row>
      </sheetData>
      <sheetData sheetId="19">
        <row r="59">
          <cell r="N59">
            <v>112405</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71461</v>
      </c>
    </row>
    <row r="21" spans="1:2" s="1202" customFormat="1">
      <c r="A21" s="1200" t="s">
        <v>537</v>
      </c>
      <c r="B21" s="1201">
        <f ca="1">'预评函-2'!D7</f>
        <v>19024</v>
      </c>
    </row>
    <row r="22" spans="1:2" s="1202" customFormat="1">
      <c r="A22" s="1200" t="s">
        <v>538</v>
      </c>
      <c r="B22" s="1201" t="str">
        <f ca="1">'预评函-2'!D6</f>
        <v>柒亿壹仟肆佰陆拾壹万元整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71461</v>
      </c>
    </row>
    <row r="31" spans="1:2" s="1202" customFormat="1">
      <c r="A31" s="1200" t="s">
        <v>576</v>
      </c>
      <c r="B31" s="1201">
        <f ca="1">'预评函-2'!D15</f>
        <v>19024</v>
      </c>
    </row>
    <row r="32" spans="1:2" s="1202" customFormat="1">
      <c r="A32" s="1200" t="s">
        <v>543</v>
      </c>
      <c r="B32" s="1201" t="str">
        <f ca="1">'预评函-2'!D14</f>
        <v>柒亿壹仟肆佰陆拾壹万元整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71461</v>
      </c>
      <c r="E5" s="1490"/>
    </row>
    <row r="6" spans="1:5" ht="15.75">
      <c r="A6" s="1490"/>
      <c r="B6" s="3508"/>
      <c r="C6" s="1493" t="s">
        <v>907</v>
      </c>
      <c r="D6" s="850" t="str">
        <f ca="1">NUMBERSTRING(INT(D5*10000),2)&amp;"元整"</f>
        <v>柒亿壹仟肆佰陆拾壹万元整</v>
      </c>
      <c r="E6" s="1490"/>
    </row>
    <row r="7" spans="1:5" ht="15.75">
      <c r="A7" s="1490"/>
      <c r="B7" s="3513"/>
      <c r="C7" s="1494" t="s">
        <v>908</v>
      </c>
      <c r="D7" s="851">
        <f ca="1">结果表!H102</f>
        <v>19024</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71461</v>
      </c>
      <c r="E13" s="1490"/>
    </row>
    <row r="14" spans="1:5" ht="15.75">
      <c r="A14" s="1490"/>
      <c r="B14" s="3508"/>
      <c r="C14" s="1493" t="s">
        <v>907</v>
      </c>
      <c r="D14" s="850" t="str">
        <f ca="1">NUMBERSTRING(INT(D13*10000),2)&amp;"元整"</f>
        <v>柒亿壹仟肆佰陆拾壹万元整</v>
      </c>
      <c r="E14" s="1490"/>
    </row>
    <row r="15" spans="1:5" ht="15">
      <c r="A15" s="1490"/>
      <c r="B15" s="3513"/>
      <c r="C15" s="1494" t="s">
        <v>917</v>
      </c>
      <c r="D15" s="859">
        <f ca="1">结果表!H108</f>
        <v>19024</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17" t="str">
        <f>IF(项目基本情况!B9="房地产市场价值","估价结果一览表","结果表-2")</f>
        <v>结果表-2</v>
      </c>
      <c r="B1" s="3517"/>
      <c r="C1" s="3517"/>
      <c r="D1" s="3517"/>
      <c r="E1" s="3517"/>
      <c r="F1" s="3517"/>
      <c r="G1" s="3517"/>
      <c r="H1" s="3517"/>
      <c r="I1" s="3517"/>
    </row>
    <row r="2" spans="1:9" ht="30" customHeight="1" thickTop="1">
      <c r="A2" s="3518" t="s">
        <v>924</v>
      </c>
      <c r="B2" s="3518" t="s">
        <v>925</v>
      </c>
      <c r="C2" s="3518" t="s">
        <v>926</v>
      </c>
      <c r="D2" s="3518" t="str">
        <f>结果表!D116</f>
        <v>出让国有建设用地使用权价值</v>
      </c>
      <c r="E2" s="3518"/>
      <c r="F2" s="3518" t="str">
        <f>结果表!F116</f>
        <v>在建建筑物价值</v>
      </c>
      <c r="G2" s="3518"/>
      <c r="H2" s="3518" t="str">
        <f>IF(项目基本情况!B9="房地产市场价值","房地产市场价值","房地产价值")</f>
        <v>房地产价值</v>
      </c>
      <c r="I2" s="3518"/>
    </row>
    <row r="3" spans="1:9" ht="15">
      <c r="A3" s="3519"/>
      <c r="B3" s="3519"/>
      <c r="C3" s="3519"/>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71461</v>
      </c>
      <c r="I4" s="854">
        <f ca="1">结果表!I118</f>
        <v>19024</v>
      </c>
    </row>
    <row r="5" spans="1:9" ht="30" customHeight="1">
      <c r="A5" s="3519" t="s">
        <v>923</v>
      </c>
      <c r="B5" s="3519"/>
      <c r="C5" s="3519"/>
      <c r="D5" s="3519" t="e">
        <f ca="1">结果表!D119</f>
        <v>#REF!</v>
      </c>
      <c r="E5" s="3519"/>
      <c r="F5" s="3519" t="e">
        <f ca="1">结果表!F119</f>
        <v>#REF!</v>
      </c>
      <c r="G5" s="3519"/>
      <c r="H5" s="3519" t="str">
        <f ca="1">结果表!H119</f>
        <v>柒亿壹仟肆佰陆拾壹万元整</v>
      </c>
      <c r="I5" s="3519"/>
    </row>
    <row r="6" spans="1:9" ht="15.75">
      <c r="A6" s="3520" t="str">
        <f>结果表!A120</f>
        <v>估价师知悉的法定优先受偿款</v>
      </c>
      <c r="B6" s="3520"/>
      <c r="C6" s="3520"/>
      <c r="D6" s="3520">
        <f>结果表!D120</f>
        <v>0</v>
      </c>
      <c r="E6" s="3520"/>
      <c r="F6" s="3520"/>
      <c r="G6" s="3520"/>
      <c r="H6" s="3520"/>
      <c r="I6" s="3520"/>
    </row>
    <row r="7" spans="1:9" ht="15">
      <c r="A7" s="3519" t="s">
        <v>923</v>
      </c>
      <c r="B7" s="3519"/>
      <c r="C7" s="3519"/>
      <c r="D7" s="3521" t="str">
        <f>结果表!D121</f>
        <v>零元整</v>
      </c>
      <c r="E7" s="3522"/>
      <c r="F7" s="3522"/>
      <c r="G7" s="3522"/>
      <c r="H7" s="3522"/>
      <c r="I7" s="3523"/>
    </row>
    <row r="8" spans="1:9" ht="15.75">
      <c r="A8" s="3520" t="str">
        <f>结果表!A122</f>
        <v>房地产抵押价值</v>
      </c>
      <c r="B8" s="3520"/>
      <c r="C8" s="3520"/>
      <c r="D8" s="3520">
        <f ca="1">结果表!D122</f>
        <v>71461</v>
      </c>
      <c r="E8" s="3520"/>
      <c r="F8" s="3520"/>
      <c r="G8" s="3520"/>
      <c r="H8" s="3520"/>
      <c r="I8" s="3520"/>
    </row>
    <row r="9" spans="1:9" ht="15">
      <c r="A9" s="3519" t="s">
        <v>923</v>
      </c>
      <c r="B9" s="3519"/>
      <c r="C9" s="3519"/>
      <c r="D9" s="3519" t="str">
        <f ca="1">结果表!D123</f>
        <v>柒亿壹仟肆佰陆拾壹万元整</v>
      </c>
      <c r="E9" s="3519"/>
      <c r="F9" s="3519"/>
      <c r="G9" s="3519"/>
      <c r="H9" s="3519"/>
      <c r="I9" s="3519"/>
    </row>
    <row r="10" spans="1:9" ht="15.75">
      <c r="A10" s="3520" t="str">
        <f>结果表!A124</f>
        <v/>
      </c>
      <c r="B10" s="3520"/>
      <c r="C10" s="3520"/>
      <c r="D10" s="3520" t="str">
        <f>结果表!D124</f>
        <v>——</v>
      </c>
      <c r="E10" s="3520"/>
      <c r="F10" s="3520"/>
      <c r="G10" s="3520"/>
      <c r="H10" s="3520"/>
      <c r="I10" s="3520"/>
    </row>
    <row r="11" spans="1:9" ht="15">
      <c r="A11" s="3519" t="s">
        <v>923</v>
      </c>
      <c r="B11" s="3519"/>
      <c r="C11" s="3519"/>
      <c r="D11" s="3519" t="e">
        <f>结果表!D125</f>
        <v>#VALUE!</v>
      </c>
      <c r="E11" s="3519"/>
      <c r="F11" s="3519"/>
      <c r="G11" s="3519"/>
      <c r="H11" s="3519"/>
      <c r="I11" s="3519"/>
    </row>
    <row r="12" spans="1:9" ht="15.75">
      <c r="A12" s="3520" t="str">
        <f>结果表!A126</f>
        <v/>
      </c>
      <c r="B12" s="3520"/>
      <c r="C12" s="3520"/>
      <c r="D12" s="3520" t="str">
        <f>结果表!D126</f>
        <v>——</v>
      </c>
      <c r="E12" s="3520"/>
      <c r="F12" s="3520"/>
      <c r="G12" s="3520"/>
      <c r="H12" s="3520"/>
      <c r="I12" s="3520"/>
    </row>
    <row r="13" spans="1:9" ht="15.75" thickBot="1">
      <c r="A13" s="3524" t="s">
        <v>923</v>
      </c>
      <c r="B13" s="3524"/>
      <c r="C13" s="3524"/>
      <c r="D13" s="3524" t="e">
        <f>结果表!D127</f>
        <v>#VALUE!</v>
      </c>
      <c r="E13" s="3524"/>
      <c r="F13" s="3524"/>
      <c r="G13" s="3524"/>
      <c r="H13" s="3524"/>
      <c r="I13" s="3524"/>
    </row>
    <row r="14" spans="1:9" ht="15" thickTop="1">
      <c r="A14" s="3525" t="s">
        <v>928</v>
      </c>
      <c r="B14" s="3525"/>
      <c r="C14" s="3525"/>
      <c r="D14" s="3525"/>
      <c r="E14" s="3525"/>
      <c r="F14" s="3525"/>
      <c r="G14" s="3525"/>
      <c r="H14" s="3525"/>
      <c r="I14" s="3525"/>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26" t="s">
        <v>945</v>
      </c>
      <c r="B1" s="3526"/>
      <c r="C1" s="3526"/>
      <c r="D1" s="3526"/>
    </row>
    <row r="2" spans="1:4" ht="18">
      <c r="A2" s="3527" t="s">
        <v>929</v>
      </c>
      <c r="B2" s="3527"/>
      <c r="C2" s="3527"/>
      <c r="D2" s="3527"/>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27" t="s">
        <v>935</v>
      </c>
      <c r="B6" s="3527"/>
      <c r="C6" s="3527"/>
      <c r="D6" s="3527"/>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28" t="s">
        <v>938</v>
      </c>
      <c r="B11" s="3529"/>
      <c r="C11" s="3529"/>
      <c r="D11" s="3529"/>
    </row>
    <row r="12" spans="1:4" ht="15.75">
      <c r="A12" s="35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0"/>
      <c r="C12" s="3530"/>
      <c r="D12" s="3530"/>
    </row>
    <row r="13" spans="1:4" ht="30" customHeight="1">
      <c r="A13" s="35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0"/>
      <c r="C13" s="3530"/>
      <c r="D13" s="3530"/>
    </row>
    <row r="14" spans="1:4" ht="15.75" customHeight="1">
      <c r="A14" s="3529" t="str">
        <f>IF(项目基本情况!B8="抵押","4.本次评估估价师所知悉的法定优先受偿款情况说明如下：","——")</f>
        <v>4.本次评估估价师所知悉的法定优先受偿款情况说明如下：</v>
      </c>
      <c r="B14" s="3530"/>
      <c r="C14" s="3530"/>
      <c r="D14" s="3530"/>
    </row>
    <row r="15" spans="1:4" ht="42" customHeight="1">
      <c r="A15" s="352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9"/>
      <c r="C15" s="3529"/>
      <c r="D15" s="3529"/>
    </row>
    <row r="16" spans="1:4" ht="30" customHeight="1">
      <c r="A16" s="3532" t="s">
        <v>939</v>
      </c>
      <c r="B16" s="3532"/>
      <c r="C16" s="3532"/>
      <c r="D16" s="3532"/>
    </row>
    <row r="17" spans="1:4" ht="144" customHeight="1">
      <c r="A17" s="3532" t="s">
        <v>940</v>
      </c>
      <c r="B17" s="3532"/>
      <c r="C17" s="3532"/>
      <c r="D17" s="3532"/>
    </row>
    <row r="18" spans="1:4" ht="15.75" customHeight="1">
      <c r="A18" s="3529" t="str">
        <f>IF(项目基本情况!B8="抵押",结果表!K120,"——")</f>
        <v>故，本次评估不存在估价师知悉的法定优先受偿款</v>
      </c>
      <c r="B18" s="3529"/>
      <c r="C18" s="3529"/>
      <c r="D18" s="3529"/>
    </row>
    <row r="19" spans="1:4" ht="46.5" customHeight="1">
      <c r="A19" s="35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9"/>
      <c r="C19" s="3529"/>
      <c r="D19" s="3529"/>
    </row>
    <row r="20" spans="1:4" ht="57.75" customHeight="1">
      <c r="A20" s="35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9"/>
      <c r="C20" s="3529"/>
      <c r="D20" s="3529"/>
    </row>
    <row r="21" spans="1:4" ht="57.75" customHeight="1">
      <c r="A21" s="35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3"/>
      <c r="C21" s="3533"/>
      <c r="D21" s="3533"/>
    </row>
    <row r="22" spans="1:4" ht="18.75" customHeight="1">
      <c r="A22" s="3534" t="s">
        <v>941</v>
      </c>
      <c r="B22" s="3534"/>
      <c r="C22" s="3534"/>
      <c r="D22" s="3534"/>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31">
        <v>42551</v>
      </c>
      <c r="D31" s="353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48" t="str">
        <f>IF(B10="北京市","北京市",C10)&amp;F10&amp;IF(结果表!G1="在建","出让国有建设用地使用权及在建建筑物",IF(结果表!G1="土地","出让国有建设用地使用权",))&amp;B9&amp;"预评估"</f>
        <v>房地产抵押价值预评估</v>
      </c>
      <c r="C1" s="3549"/>
      <c r="D1" s="3549"/>
      <c r="E1" s="3549"/>
      <c r="F1" s="3549"/>
      <c r="G1" s="3549"/>
      <c r="H1" s="3549"/>
      <c r="I1" s="355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1"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52"/>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58"/>
      <c r="C16" s="3559"/>
      <c r="D16" s="3560"/>
      <c r="E16" s="2412" t="s">
        <v>2190</v>
      </c>
      <c r="F16" s="3561"/>
      <c r="G16" s="3562"/>
      <c r="H16" s="3562"/>
      <c r="I16" s="3563"/>
      <c r="J16" s="2438"/>
      <c r="K16" s="2615"/>
      <c r="L16" s="2450"/>
      <c r="M16" s="2450"/>
      <c r="N16" s="2508"/>
      <c r="O16" s="2450"/>
      <c r="P16" s="2508"/>
      <c r="Q16" s="2438"/>
      <c r="R16" s="2438"/>
    </row>
    <row r="17" spans="1:28">
      <c r="A17" s="313" t="s">
        <v>2191</v>
      </c>
      <c r="B17" s="302" t="s">
        <v>2192</v>
      </c>
      <c r="C17" s="8">
        <f>'数据-汇总表'!E3</f>
        <v>37564.170000000006</v>
      </c>
      <c r="D17" s="2321" t="s">
        <v>2193</v>
      </c>
      <c r="E17" s="3564" t="s">
        <v>2194</v>
      </c>
      <c r="F17" s="3565"/>
      <c r="G17" s="3565"/>
      <c r="H17" s="3565"/>
      <c r="I17" s="3566"/>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67" t="s">
        <v>2198</v>
      </c>
      <c r="F18" s="3568"/>
      <c r="G18" s="3568"/>
      <c r="H18" s="3568"/>
      <c r="I18" s="3569"/>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54" t="s">
        <v>2202</v>
      </c>
      <c r="C20" s="3555"/>
      <c r="D20" s="3556" t="s">
        <v>2203</v>
      </c>
      <c r="E20" s="3557"/>
      <c r="F20" s="2645" t="s">
        <v>1052</v>
      </c>
      <c r="G20" s="2662"/>
      <c r="H20" s="2662"/>
      <c r="I20" s="2662"/>
      <c r="J20" s="2438"/>
      <c r="K20" s="3553"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5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5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71"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71"/>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71"/>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72"/>
      <c r="B30" s="302" t="s">
        <v>2214</v>
      </c>
      <c r="C30" s="3573"/>
      <c r="D30" s="3574"/>
      <c r="E30" s="2662"/>
      <c r="F30" s="2662"/>
      <c r="G30" s="2662"/>
      <c r="H30" s="2662"/>
      <c r="I30" s="2662"/>
      <c r="J30" s="2438"/>
      <c r="K30" s="2614"/>
      <c r="L30" s="2611"/>
      <c r="M30" s="2611"/>
      <c r="N30" s="2438"/>
      <c r="O30" s="2449"/>
      <c r="P30" s="2438"/>
      <c r="Q30" s="2438"/>
      <c r="R30" s="2438"/>
      <c r="S30" s="2438"/>
      <c r="T30" s="2438"/>
      <c r="U30" s="2438"/>
      <c r="V30" s="2438"/>
    </row>
    <row r="31" spans="1:28">
      <c r="A31" s="3575"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76"/>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76"/>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70" t="s">
        <v>2224</v>
      </c>
      <c r="T34" s="2427" t="str">
        <f>NUMBERSTRING(7-K34,1)&amp;"通"</f>
        <v>七通</v>
      </c>
      <c r="U34" s="2438"/>
      <c r="V34" s="2438"/>
    </row>
    <row r="35" spans="1:30">
      <c r="A35" s="2428"/>
      <c r="B35" s="3577" t="s">
        <v>2225</v>
      </c>
      <c r="C35" s="3577"/>
      <c r="D35" s="3577"/>
      <c r="E35" s="3577"/>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0"/>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7" sqref="I7"/>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L6" activePane="bottomRight" state="frozen"/>
      <selection activeCell="C50" sqref="C50"/>
      <selection pane="topRight" activeCell="C50" sqref="C50"/>
      <selection pane="bottomLeft" activeCell="C50" sqref="C50"/>
      <selection pane="bottomRight" activeCell="R32" sqref="R32"/>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3.4</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53345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0" sqref="F30"/>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198296</v>
      </c>
      <c r="C5" s="2511">
        <f ca="1">IF(B5=D14,结果表!H102,ROUND(B5*10000/$B$1,0))</f>
        <v>17283</v>
      </c>
      <c r="D5" s="2511" t="e">
        <f ca="1">ROUND(B5*10000/$B$2,0)</f>
        <v>#DIV/0!</v>
      </c>
      <c r="E5" s="2684"/>
      <c r="F5" s="2685"/>
      <c r="G5" s="2685"/>
      <c r="H5" s="2686"/>
      <c r="I5" s="2686"/>
      <c r="J5" s="2686"/>
      <c r="K5" s="2686"/>
    </row>
    <row r="6" spans="1:11" ht="16.5">
      <c r="A6" s="2511" t="s">
        <v>654</v>
      </c>
      <c r="B6" s="2511">
        <f ca="1">SUM(G14:G23)</f>
        <v>198296</v>
      </c>
      <c r="C6" s="2511">
        <f ca="1">IF(B6=G14,结果表!H108,ROUND(B6*10000/$B$1,0))</f>
        <v>17283</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178426</v>
      </c>
      <c r="C8" s="2511">
        <f ca="1">IF(B8=I14,结果表!H112,ROUND(B8*10000/$B$1,0))</f>
        <v>15551</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71461</v>
      </c>
      <c r="E14" s="3501">
        <f ca="1">ROUND(D14*10000/B14,0)</f>
        <v>19024</v>
      </c>
      <c r="F14" s="3501" t="e">
        <f ca="1">ROUND(D14*10000/C14,0)</f>
        <v>#DIV/0!</v>
      </c>
      <c r="G14" s="3501">
        <f ca="1">D14</f>
        <v>71461</v>
      </c>
      <c r="H14" s="2516"/>
      <c r="I14" s="2516">
        <f ca="1">结果表!N59</f>
        <v>66021</v>
      </c>
      <c r="J14" s="2685"/>
      <c r="K14" s="2686"/>
    </row>
    <row r="15" spans="1:11" ht="16.5">
      <c r="A15" s="2515" t="s">
        <v>3567</v>
      </c>
      <c r="B15" s="2517">
        <f>[4]系统读取表!$B$1</f>
        <v>77170.3199999996</v>
      </c>
      <c r="C15" s="2517"/>
      <c r="D15" s="2517">
        <f ca="1">[5]系统读取表!$B$5</f>
        <v>126835</v>
      </c>
      <c r="E15" s="2516">
        <f t="shared" ref="E15:E23" ca="1" si="0">ROUND(D15*10000/B15,0)</f>
        <v>16436</v>
      </c>
      <c r="F15" s="2516" t="e">
        <f t="shared" ref="F15:F23" ca="1" si="1">ROUND(D15*10000/C15,0)</f>
        <v>#DIV/0!</v>
      </c>
      <c r="G15" s="1330">
        <f ca="1">D15</f>
        <v>126835</v>
      </c>
      <c r="H15" s="1330"/>
      <c r="I15" s="2517">
        <f ca="1">[5]计算净值!$N$59</f>
        <v>112405</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I29" sqref="I29"/>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68" t="str">
        <f>项目基本情况!S2</f>
        <v>房地产</v>
      </c>
      <c r="B2" s="3669"/>
      <c r="C2" s="3669"/>
      <c r="D2" s="3669"/>
      <c r="E2" s="3669"/>
      <c r="F2" s="3669"/>
      <c r="G2" s="3669"/>
      <c r="H2" s="3669"/>
      <c r="I2" s="3670"/>
    </row>
    <row r="3" spans="1:12" ht="12.75">
      <c r="A3" s="3672" t="s">
        <v>1260</v>
      </c>
      <c r="B3" s="3673"/>
      <c r="C3" s="3673"/>
      <c r="D3" s="3673"/>
      <c r="E3" s="3673"/>
      <c r="F3" s="3673"/>
      <c r="G3" s="3673"/>
      <c r="H3" s="3673"/>
      <c r="I3" s="3673"/>
    </row>
    <row r="4" spans="1:12" ht="14.25">
      <c r="A4" s="1753" t="s">
        <v>1261</v>
      </c>
      <c r="B4" s="1754" t="s">
        <v>1262</v>
      </c>
      <c r="C4" s="1755" t="s">
        <v>3527</v>
      </c>
      <c r="D4" s="1755" t="s">
        <v>3491</v>
      </c>
      <c r="E4" s="3677" t="s">
        <v>1263</v>
      </c>
      <c r="F4" s="3678"/>
      <c r="G4" s="3678"/>
      <c r="H4" s="3678"/>
      <c r="I4" s="367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6" t="s">
        <v>1264</v>
      </c>
      <c r="B5" s="3671">
        <v>25</v>
      </c>
      <c r="C5" s="3674"/>
      <c r="D5" s="3662"/>
      <c r="E5" s="131" t="s">
        <v>1265</v>
      </c>
      <c r="F5" s="1756"/>
      <c r="G5" s="1756"/>
      <c r="H5" s="1756"/>
      <c r="I5" s="1372"/>
    </row>
    <row r="6" spans="1:12" ht="12.75">
      <c r="A6" s="3616"/>
      <c r="B6" s="3671"/>
      <c r="C6" s="3676"/>
      <c r="D6" s="3662"/>
      <c r="E6" s="131" t="s">
        <v>1266</v>
      </c>
      <c r="F6" s="1756"/>
      <c r="G6" s="1756"/>
      <c r="H6" s="1756"/>
      <c r="I6" s="1372"/>
    </row>
    <row r="7" spans="1:12" ht="12.75">
      <c r="A7" s="3616"/>
      <c r="B7" s="3671"/>
      <c r="C7" s="3675"/>
      <c r="D7" s="3662"/>
      <c r="E7" s="131" t="s">
        <v>1267</v>
      </c>
      <c r="F7" s="1756"/>
      <c r="G7" s="1756"/>
      <c r="H7" s="1756"/>
      <c r="I7" s="1372"/>
    </row>
    <row r="8" spans="1:12" ht="12.75">
      <c r="A8" s="3616" t="s">
        <v>1268</v>
      </c>
      <c r="B8" s="3671">
        <v>15</v>
      </c>
      <c r="C8" s="3674"/>
      <c r="D8" s="3662"/>
      <c r="E8" s="131" t="s">
        <v>1269</v>
      </c>
      <c r="F8" s="1756"/>
      <c r="G8" s="1756"/>
      <c r="H8" s="1756"/>
      <c r="I8" s="1372"/>
    </row>
    <row r="9" spans="1:12" ht="12.75">
      <c r="A9" s="3616"/>
      <c r="B9" s="3671"/>
      <c r="C9" s="3675"/>
      <c r="D9" s="3662"/>
      <c r="E9" s="131" t="s">
        <v>1270</v>
      </c>
      <c r="F9" s="1756"/>
      <c r="G9" s="1756"/>
      <c r="H9" s="1756"/>
      <c r="I9" s="1372"/>
    </row>
    <row r="10" spans="1:12" ht="12.75">
      <c r="A10" s="3616" t="s">
        <v>1271</v>
      </c>
      <c r="B10" s="3671">
        <v>15</v>
      </c>
      <c r="C10" s="3674"/>
      <c r="D10" s="3662"/>
      <c r="E10" s="131" t="s">
        <v>1272</v>
      </c>
      <c r="F10" s="1756"/>
      <c r="G10" s="1756"/>
      <c r="H10" s="1756"/>
      <c r="I10" s="1372"/>
    </row>
    <row r="11" spans="1:12" ht="12.75">
      <c r="A11" s="3616"/>
      <c r="B11" s="3671"/>
      <c r="C11" s="3675"/>
      <c r="D11" s="3662"/>
      <c r="E11" s="131" t="s">
        <v>1273</v>
      </c>
      <c r="F11" s="1756"/>
      <c r="G11" s="1756"/>
      <c r="H11" s="1756"/>
      <c r="I11" s="1372"/>
    </row>
    <row r="12" spans="1:12" ht="12.75">
      <c r="A12" s="3616" t="s">
        <v>1274</v>
      </c>
      <c r="B12" s="3671">
        <v>15</v>
      </c>
      <c r="C12" s="3674"/>
      <c r="D12" s="3662"/>
      <c r="E12" s="131" t="s">
        <v>1275</v>
      </c>
      <c r="F12" s="1756"/>
      <c r="G12" s="1756"/>
      <c r="H12" s="1756"/>
      <c r="I12" s="1372"/>
    </row>
    <row r="13" spans="1:12" ht="12.75">
      <c r="A13" s="3616"/>
      <c r="B13" s="3671"/>
      <c r="C13" s="3675"/>
      <c r="D13" s="3662"/>
      <c r="E13" s="131" t="s">
        <v>1276</v>
      </c>
      <c r="F13" s="1756"/>
      <c r="G13" s="1756"/>
      <c r="H13" s="1756"/>
      <c r="I13" s="1372"/>
    </row>
    <row r="14" spans="1:12" ht="12.75">
      <c r="A14" s="3616" t="s">
        <v>1277</v>
      </c>
      <c r="B14" s="3671">
        <v>30</v>
      </c>
      <c r="C14" s="3674">
        <v>4</v>
      </c>
      <c r="D14" s="3662">
        <v>6</v>
      </c>
      <c r="E14" s="131" t="s">
        <v>1278</v>
      </c>
      <c r="F14" s="1756"/>
      <c r="G14" s="1756"/>
      <c r="H14" s="1756"/>
      <c r="I14" s="1372"/>
    </row>
    <row r="15" spans="1:12" ht="12.75">
      <c r="A15" s="3616"/>
      <c r="B15" s="3671"/>
      <c r="C15" s="3676"/>
      <c r="D15" s="3662"/>
      <c r="E15" s="131" t="s">
        <v>1279</v>
      </c>
      <c r="F15" s="1756"/>
      <c r="G15" s="1756"/>
      <c r="H15" s="1756"/>
      <c r="I15" s="1372"/>
    </row>
    <row r="16" spans="1:12" ht="12.75">
      <c r="A16" s="3616"/>
      <c r="B16" s="3671"/>
      <c r="C16" s="3675"/>
      <c r="D16" s="3662"/>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93" t="s">
        <v>2127</v>
      </c>
      <c r="F18" s="3694"/>
      <c r="G18" s="3694"/>
      <c r="H18" s="3694"/>
      <c r="I18" s="3694"/>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53345</v>
      </c>
      <c r="E19" s="1760" t="s">
        <v>1288</v>
      </c>
      <c r="F19" s="1761" t="s">
        <v>1287</v>
      </c>
      <c r="G19" s="136">
        <f ca="1">ROUND(C19*$C$18+D19*$D$18,0)</f>
        <v>71461</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14201</v>
      </c>
      <c r="E20" s="1763"/>
      <c r="F20" s="1026" t="s">
        <v>1291</v>
      </c>
      <c r="G20" s="139">
        <f ca="1">ROUND(C20*$C$18+D20*$D$18,0)</f>
        <v>19024</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0.84902052675977124</v>
      </c>
      <c r="E22" s="129"/>
      <c r="F22" s="129"/>
      <c r="G22" s="129"/>
      <c r="H22" s="129"/>
      <c r="I22" s="129"/>
    </row>
    <row r="23" spans="1:36" ht="13.5" thickBot="1">
      <c r="A23" s="1746"/>
      <c r="B23" s="1746"/>
      <c r="C23" s="1746"/>
      <c r="D23" s="1746"/>
      <c r="E23" s="129"/>
      <c r="F23" s="129"/>
      <c r="G23" s="129"/>
      <c r="H23" s="129"/>
      <c r="I23" s="129"/>
    </row>
    <row r="24" spans="1:36" ht="14.25">
      <c r="A24" s="3686" t="s">
        <v>1295</v>
      </c>
      <c r="B24" s="1761" t="s">
        <v>1287</v>
      </c>
      <c r="C24" s="136">
        <f>IF(B30=0,0,D30)</f>
        <v>0</v>
      </c>
      <c r="D24" s="1768"/>
      <c r="E24" s="129"/>
      <c r="F24" s="129"/>
      <c r="G24" s="129"/>
      <c r="H24" s="129"/>
      <c r="I24" s="129"/>
    </row>
    <row r="25" spans="1:36" ht="14.25">
      <c r="A25" s="368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71461</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63" t="s">
        <v>1308</v>
      </c>
      <c r="B36" s="1786" t="s">
        <v>1309</v>
      </c>
      <c r="C36" s="145"/>
      <c r="D36" s="1787"/>
      <c r="E36" s="1788"/>
      <c r="F36" s="1789"/>
      <c r="G36" s="129"/>
      <c r="H36" s="129"/>
      <c r="I36" s="129"/>
    </row>
    <row r="37" spans="1:15" ht="15.75" thickBot="1">
      <c r="A37" s="3664"/>
      <c r="B37" s="1673" t="s">
        <v>1310</v>
      </c>
      <c r="C37" s="147"/>
      <c r="D37" s="1139"/>
      <c r="E37" s="1139"/>
      <c r="F37" s="1789"/>
      <c r="G37" s="129"/>
      <c r="H37" s="129"/>
      <c r="I37" s="129"/>
    </row>
    <row r="38" spans="1:15" ht="15.75" thickBot="1">
      <c r="A38" s="3665"/>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83" t="s">
        <v>1322</v>
      </c>
      <c r="B45" s="3684"/>
      <c r="C45" s="3685"/>
      <c r="D45" s="155">
        <f ca="1">ROUND(H101*F45,0)</f>
        <v>71461</v>
      </c>
      <c r="E45" s="156" t="s">
        <v>1323</v>
      </c>
      <c r="F45" s="157">
        <v>1</v>
      </c>
      <c r="G45" s="158" t="s">
        <v>1324</v>
      </c>
      <c r="H45" s="129"/>
      <c r="I45" s="129"/>
      <c r="J45" s="3603" t="s">
        <v>1325</v>
      </c>
      <c r="K45" s="3603"/>
      <c r="L45" s="3603"/>
      <c r="M45" s="3603"/>
      <c r="N45" s="3603"/>
      <c r="O45" s="3603"/>
    </row>
    <row r="46" spans="1:15" ht="14.25" customHeight="1">
      <c r="A46" s="3680" t="s">
        <v>1326</v>
      </c>
      <c r="B46" s="3681"/>
      <c r="C46" s="3681"/>
      <c r="D46" s="3681"/>
      <c r="E46" s="3681"/>
      <c r="F46" s="3681"/>
      <c r="G46" s="3682"/>
      <c r="H46" s="1805"/>
      <c r="I46" s="159"/>
      <c r="J46" s="2521">
        <v>1</v>
      </c>
      <c r="K46" s="3604" t="s">
        <v>1327</v>
      </c>
      <c r="L46" s="3604"/>
      <c r="M46" s="3605"/>
      <c r="N46" s="3605"/>
      <c r="O46" s="3605"/>
    </row>
    <row r="47" spans="1:15" ht="12" customHeight="1">
      <c r="A47" s="160" t="s">
        <v>1328</v>
      </c>
      <c r="B47" s="161"/>
      <c r="C47" s="162"/>
      <c r="D47" s="1087" t="s">
        <v>1329</v>
      </c>
      <c r="E47" s="302" t="s">
        <v>1330</v>
      </c>
      <c r="F47" s="163" t="s">
        <v>1331</v>
      </c>
      <c r="G47" s="2544" t="s">
        <v>1332</v>
      </c>
      <c r="H47" s="2545"/>
      <c r="I47" s="159"/>
      <c r="J47" s="2521">
        <v>2</v>
      </c>
      <c r="K47" s="3604" t="s">
        <v>1333</v>
      </c>
      <c r="L47" s="3604"/>
      <c r="M47" s="3606">
        <f>'数据-取费表'!B2</f>
        <v>45526</v>
      </c>
      <c r="N47" s="3606"/>
      <c r="O47" s="3606"/>
    </row>
    <row r="48" spans="1:15" ht="25.5">
      <c r="A48" s="3666" t="s">
        <v>1334</v>
      </c>
      <c r="B48" s="3667"/>
      <c r="C48" s="3667"/>
      <c r="D48" s="2323">
        <f ca="1">IF(H48="情况1",0,IF(H48="情况2",D52,IF(H48="情况3",D53,IF(H48="情况4",D54))))</f>
        <v>3811</v>
      </c>
      <c r="E48" s="2333" t="str">
        <f>IF(H48="情况4","(销售额-原购置价)×税（费）率","销售额×税（费）率")</f>
        <v>销售额×税（费）率</v>
      </c>
      <c r="F48" s="2546">
        <f>IF(H48="情况1","免征",'数据-取费表'!B41)</f>
        <v>5.6000000000000001E-2</v>
      </c>
      <c r="G48" s="2547" t="s">
        <v>1335</v>
      </c>
      <c r="H48" s="2548" t="s">
        <v>3578</v>
      </c>
      <c r="I48" s="1805"/>
      <c r="J48" s="2521">
        <v>3</v>
      </c>
      <c r="K48" s="3604" t="s">
        <v>1336</v>
      </c>
      <c r="L48" s="3604"/>
      <c r="M48" s="3607">
        <f ca="1">H101</f>
        <v>71461</v>
      </c>
      <c r="N48" s="3607"/>
      <c r="O48" s="3607"/>
    </row>
    <row r="49" spans="1:35" ht="25.5" customHeight="1">
      <c r="A49" s="2332" t="s">
        <v>1337</v>
      </c>
      <c r="B49" s="3652" t="s">
        <v>1338</v>
      </c>
      <c r="C49" s="3652"/>
      <c r="D49" s="1589">
        <v>0</v>
      </c>
      <c r="E49" s="324" t="s">
        <v>1339</v>
      </c>
      <c r="F49" s="2423" t="s">
        <v>28</v>
      </c>
      <c r="G49" s="3635"/>
      <c r="H49" s="2309" t="s">
        <v>2130</v>
      </c>
      <c r="I49" s="2310"/>
      <c r="J49" s="2521">
        <v>4</v>
      </c>
      <c r="K49" s="3604" t="str">
        <f>IF(项目基本情况!E8="房地产抵押价值","房地产抵押价值","抵押担保权已注销时的房地产抵押价值")</f>
        <v>房地产抵押价值</v>
      </c>
      <c r="L49" s="3604"/>
      <c r="M49" s="3607">
        <f ca="1">IF(项目基本情况!E8="房地产抵押价值",H107,H109)</f>
        <v>71461</v>
      </c>
      <c r="N49" s="3607"/>
      <c r="O49" s="3607"/>
    </row>
    <row r="50" spans="1:35" ht="25.5" customHeight="1">
      <c r="A50" s="2549"/>
      <c r="B50" s="3652" t="s">
        <v>1340</v>
      </c>
      <c r="C50" s="3652"/>
      <c r="D50" s="2550"/>
      <c r="E50" s="332"/>
      <c r="F50" s="2423"/>
      <c r="G50" s="3636"/>
      <c r="H50" s="2311" t="s">
        <v>2131</v>
      </c>
      <c r="I50" s="2310"/>
      <c r="J50" s="3603" t="s">
        <v>1341</v>
      </c>
      <c r="K50" s="3603"/>
      <c r="L50" s="3603"/>
      <c r="M50" s="3603"/>
      <c r="N50" s="3603"/>
      <c r="O50" s="3603"/>
    </row>
    <row r="51" spans="1:35" ht="20.45" customHeight="1">
      <c r="A51" s="2551"/>
      <c r="B51" s="3652" t="s">
        <v>1342</v>
      </c>
      <c r="C51" s="3652"/>
      <c r="D51" s="1087"/>
      <c r="E51" s="327"/>
      <c r="F51" s="2423"/>
      <c r="G51" s="3637"/>
      <c r="H51" s="2311" t="s">
        <v>2132</v>
      </c>
      <c r="I51" s="2310"/>
      <c r="J51" s="2522" t="s">
        <v>1343</v>
      </c>
      <c r="K51" s="3604" t="s">
        <v>1344</v>
      </c>
      <c r="L51" s="3604"/>
      <c r="M51" s="2522" t="s">
        <v>1345</v>
      </c>
      <c r="N51" s="2522" t="s">
        <v>1346</v>
      </c>
      <c r="O51" s="2522" t="s">
        <v>1347</v>
      </c>
    </row>
    <row r="52" spans="1:35" ht="24" customHeight="1">
      <c r="A52" s="2334" t="s">
        <v>1348</v>
      </c>
      <c r="B52" s="3652" t="s">
        <v>1349</v>
      </c>
      <c r="C52" s="3652"/>
      <c r="D52" s="1087">
        <f ca="1">ROUND(D45*'数据-取费表'!B41/(1+'数据-取费表'!C42),0)</f>
        <v>3811</v>
      </c>
      <c r="E52" s="2333" t="s">
        <v>1350</v>
      </c>
      <c r="F52" s="2552">
        <f>'数据-取费表'!B41</f>
        <v>5.6000000000000001E-2</v>
      </c>
      <c r="G52" s="2553"/>
      <c r="H52" s="2542"/>
      <c r="I52" s="1806"/>
      <c r="J52" s="2521">
        <v>1</v>
      </c>
      <c r="K52" s="3629" t="s">
        <v>1351</v>
      </c>
      <c r="L52" s="3629"/>
      <c r="M52" s="2523">
        <f ca="1">D48</f>
        <v>3811</v>
      </c>
      <c r="N52" s="2521" t="str">
        <f>E48</f>
        <v>销售额×税（费）率</v>
      </c>
      <c r="O52" s="2524">
        <f>F48</f>
        <v>5.6000000000000001E-2</v>
      </c>
    </row>
    <row r="53" spans="1:35" ht="12" customHeight="1">
      <c r="A53" s="2334" t="s">
        <v>1352</v>
      </c>
      <c r="B53" s="3653" t="s">
        <v>2278</v>
      </c>
      <c r="C53" s="3654"/>
      <c r="D53" s="1087">
        <f ca="1">ROUND(D45*'数据-取费表'!B41/(1+'数据-取费表'!C42),0)</f>
        <v>3811</v>
      </c>
      <c r="E53" s="2333" t="s">
        <v>1350</v>
      </c>
      <c r="F53" s="2552">
        <f>'数据-取费表'!B41</f>
        <v>5.6000000000000001E-2</v>
      </c>
      <c r="G53" s="2553"/>
      <c r="H53" s="2542"/>
      <c r="I53" s="1806"/>
      <c r="J53" s="2521">
        <v>2</v>
      </c>
      <c r="K53" s="3629" t="s">
        <v>1353</v>
      </c>
      <c r="L53" s="3629"/>
      <c r="M53" s="2523">
        <f t="shared" ref="M53:O54" ca="1" si="0">D55</f>
        <v>36</v>
      </c>
      <c r="N53" s="2521" t="str">
        <f t="shared" si="0"/>
        <v>销售额×税（费）率</v>
      </c>
      <c r="O53" s="2524">
        <f t="shared" si="0"/>
        <v>5.0000000000000001E-4</v>
      </c>
    </row>
    <row r="54" spans="1:35" ht="12" customHeight="1">
      <c r="A54" s="2334" t="s">
        <v>1354</v>
      </c>
      <c r="B54" s="3653" t="s">
        <v>2279</v>
      </c>
      <c r="C54" s="3654"/>
      <c r="D54" s="1087">
        <f ca="1">C68</f>
        <v>3811</v>
      </c>
      <c r="E54" s="327" t="s">
        <v>1355</v>
      </c>
      <c r="F54" s="2552">
        <f>'数据-取费表'!B41</f>
        <v>5.6000000000000001E-2</v>
      </c>
      <c r="G54" s="2553"/>
      <c r="H54" s="2554"/>
      <c r="I54" s="1806"/>
      <c r="J54" s="2521">
        <v>3</v>
      </c>
      <c r="K54" s="3629" t="s">
        <v>1356</v>
      </c>
      <c r="L54" s="3629"/>
      <c r="M54" s="2523">
        <f t="shared" ca="1" si="0"/>
        <v>1593</v>
      </c>
      <c r="N54" s="2521" t="str">
        <f t="shared" si="0"/>
        <v>增值额×税（费）率</v>
      </c>
      <c r="O54" s="2525" t="str">
        <f t="shared" si="0"/>
        <v>——</v>
      </c>
    </row>
    <row r="55" spans="1:35" ht="24" customHeight="1">
      <c r="A55" s="3689" t="s">
        <v>1357</v>
      </c>
      <c r="B55" s="3667"/>
      <c r="C55" s="3667"/>
      <c r="D55" s="2323">
        <f ca="1">IF(H55="个人住宅",0,ROUND(D45*I55,0))</f>
        <v>36</v>
      </c>
      <c r="E55" s="2333" t="s">
        <v>1358</v>
      </c>
      <c r="F55" s="2552">
        <f>IF(H55="正常",I55,"免征")</f>
        <v>5.0000000000000001E-4</v>
      </c>
      <c r="G55" s="2553"/>
      <c r="H55" s="2548" t="s">
        <v>3534</v>
      </c>
      <c r="I55" s="165">
        <f>'数据-取费表'!B49</f>
        <v>5.0000000000000001E-4</v>
      </c>
      <c r="J55" s="2521" t="str">
        <f>IF(H59="非个人房产","",4)</f>
        <v/>
      </c>
      <c r="K55" s="3629" t="str">
        <f>IF(H59="非个人房产","——","个人所得税")</f>
        <v>——</v>
      </c>
      <c r="L55" s="3629"/>
      <c r="M55" s="2526" t="str">
        <f>D59</f>
        <v>——</v>
      </c>
      <c r="N55" s="2039" t="str">
        <f>E59</f>
        <v>——</v>
      </c>
      <c r="O55" s="2527" t="str">
        <f>F59</f>
        <v>——</v>
      </c>
    </row>
    <row r="56" spans="1:35" ht="24.75">
      <c r="A56" s="3689" t="s">
        <v>1359</v>
      </c>
      <c r="B56" s="3667"/>
      <c r="C56" s="3667"/>
      <c r="D56" s="2323">
        <f ca="1">IF(H56="个人住宅",D57,D58)</f>
        <v>1593</v>
      </c>
      <c r="E56" s="2333" t="s">
        <v>1360</v>
      </c>
      <c r="F56" s="2552" t="str">
        <f>IF(H56="正常",F58,"免征")</f>
        <v>——</v>
      </c>
      <c r="G56" s="2555" t="s">
        <v>1361</v>
      </c>
      <c r="H56" s="2556" t="s">
        <v>3534</v>
      </c>
      <c r="I56" s="1807"/>
      <c r="J56" s="2521" t="str">
        <f>IF(项目基本情况!K6="上海银行",IF(J55="",4,J55+1),"")</f>
        <v/>
      </c>
      <c r="K56" s="3610" t="str">
        <f>IF(项目基本情况!K6="上海银行","其他处置费用","")</f>
        <v/>
      </c>
      <c r="L56" s="3611"/>
      <c r="M56" s="2523" t="str">
        <f>IF(项目基本情况!K6="上海银行",M69,"")</f>
        <v/>
      </c>
      <c r="N56" s="3610" t="str">
        <f>IF(项目基本情况!K6="上海银行","包含处置中涉及的律师、诉讼、拍卖、评估等费用","")</f>
        <v/>
      </c>
      <c r="O56" s="3613"/>
    </row>
    <row r="57" spans="1:35" ht="12.75">
      <c r="A57" s="2334" t="s">
        <v>1337</v>
      </c>
      <c r="B57" s="3653" t="s">
        <v>1362</v>
      </c>
      <c r="C57" s="3654"/>
      <c r="D57" s="1589">
        <v>0</v>
      </c>
      <c r="E57" s="324" t="s">
        <v>1339</v>
      </c>
      <c r="F57" s="302"/>
      <c r="G57" s="2553"/>
      <c r="H57" s="2557"/>
      <c r="I57" s="1807"/>
      <c r="J57" s="3629">
        <f>IF(AND(J55="",J56=""),4,IF(项目基本情况!K6="上海银行",结果表!J56+1,结果表!J55+1))</f>
        <v>4</v>
      </c>
      <c r="K57" s="3629" t="s">
        <v>1363</v>
      </c>
      <c r="L57" s="2528" t="s">
        <v>1364</v>
      </c>
      <c r="M57" s="2529"/>
      <c r="N57" s="2530">
        <f ca="1">SUMIF(M52:M56,"&lt;9e307")</f>
        <v>5440</v>
      </c>
      <c r="O57" s="2531"/>
      <c r="P57" s="2688">
        <f ca="1">N57/M49</f>
        <v>7.6125439050670998E-2</v>
      </c>
    </row>
    <row r="58" spans="1:35" ht="24.75">
      <c r="A58" s="2334" t="s">
        <v>1348</v>
      </c>
      <c r="B58" s="3653" t="s">
        <v>1365</v>
      </c>
      <c r="C58" s="3652"/>
      <c r="D58" s="2323">
        <f ca="1">IF(H58="转让取得",C81,C97)</f>
        <v>1593</v>
      </c>
      <c r="E58" s="2333" t="s">
        <v>1360</v>
      </c>
      <c r="F58" s="302" t="s">
        <v>28</v>
      </c>
      <c r="G58" s="2553"/>
      <c r="H58" s="2556" t="s">
        <v>3579</v>
      </c>
      <c r="I58" s="1807"/>
      <c r="J58" s="3629"/>
      <c r="K58" s="3629"/>
      <c r="L58" s="2528" t="s">
        <v>1366</v>
      </c>
      <c r="M58" s="2532"/>
      <c r="N58" s="2533" t="str">
        <f ca="1">NUMBERSTRING(INT(N57*10000),2)&amp;"元整"</f>
        <v>伍仟肆佰肆拾万元整</v>
      </c>
      <c r="O58" s="2534"/>
    </row>
    <row r="59" spans="1:35" ht="24.75" thickBot="1">
      <c r="A59" s="3633" t="s">
        <v>1367</v>
      </c>
      <c r="B59" s="3634"/>
      <c r="C59" s="3634"/>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31">
        <f>J57+1</f>
        <v>5</v>
      </c>
      <c r="K59" s="3629" t="s">
        <v>1368</v>
      </c>
      <c r="L59" s="2521" t="s">
        <v>1364</v>
      </c>
      <c r="M59" s="2535"/>
      <c r="N59" s="2536">
        <f ca="1">M49-N57</f>
        <v>66021</v>
      </c>
      <c r="O59" s="2537"/>
    </row>
    <row r="60" spans="1:35" ht="12" customHeight="1">
      <c r="A60" s="1808"/>
      <c r="B60" s="1746"/>
      <c r="C60" s="1746"/>
      <c r="D60" s="1746"/>
      <c r="E60" s="1577"/>
      <c r="F60" s="1807"/>
      <c r="G60" s="1807"/>
      <c r="H60" s="1809"/>
      <c r="I60" s="129"/>
      <c r="J60" s="3632"/>
      <c r="K60" s="3629"/>
      <c r="L60" s="2528" t="s">
        <v>1366</v>
      </c>
      <c r="M60" s="2532"/>
      <c r="N60" s="2533" t="str">
        <f ca="1">NUMBERSTRING(INT(N59*10000),2)&amp;"元整"</f>
        <v>陆亿陆仟零贰拾壹万元整</v>
      </c>
      <c r="O60" s="2534"/>
    </row>
    <row r="61" spans="1:35" ht="13.5" thickBot="1">
      <c r="A61" s="3688" t="s">
        <v>1369</v>
      </c>
      <c r="B61" s="3688"/>
      <c r="C61" s="3688"/>
      <c r="D61" s="3688"/>
      <c r="E61" s="3688"/>
      <c r="F61" s="1807"/>
      <c r="G61" s="1807"/>
      <c r="H61" s="1809"/>
      <c r="I61" s="129"/>
      <c r="J61" s="2521">
        <f>J59+1</f>
        <v>6</v>
      </c>
      <c r="K61" s="3629" t="s">
        <v>1370</v>
      </c>
      <c r="L61" s="3629"/>
      <c r="M61" s="2538"/>
      <c r="N61" s="2539">
        <f ca="1">ROUND(N59*10000/'数据-汇总表'!E3,0)</f>
        <v>17576</v>
      </c>
      <c r="O61" s="2540"/>
    </row>
    <row r="62" spans="1:35" ht="12.75">
      <c r="A62" s="3648" t="s">
        <v>1371</v>
      </c>
      <c r="B62" s="3649"/>
      <c r="C62" s="2020"/>
      <c r="D62" s="2020" t="s">
        <v>1372</v>
      </c>
      <c r="E62" s="166" t="s">
        <v>1373</v>
      </c>
      <c r="F62" s="1807"/>
      <c r="G62" s="1807"/>
      <c r="H62" s="1809"/>
      <c r="I62" s="129"/>
    </row>
    <row r="63" spans="1:35" ht="12.75">
      <c r="A63" s="173" t="s">
        <v>330</v>
      </c>
      <c r="B63" s="167" t="s">
        <v>1374</v>
      </c>
      <c r="C63" s="2562">
        <f ca="1">ROUND((C64+C65)/(1+'数据-取费表'!C42),0)</f>
        <v>68058</v>
      </c>
      <c r="D63" s="167"/>
      <c r="E63" s="168"/>
      <c r="F63" s="1807"/>
      <c r="G63" s="1807"/>
      <c r="H63" s="1809"/>
      <c r="I63" s="129"/>
      <c r="J63" s="3612" t="s">
        <v>1375</v>
      </c>
      <c r="K63" s="1331" t="s">
        <v>1376</v>
      </c>
      <c r="L63" s="1331">
        <f ca="1">IF(M49&gt;10000,M49*0.5%,IF(AND(M49&gt;1000,M49&lt;=10000),M49*1%,IF(AND(M49&gt;100,M49&lt;=1000),M49*3%,IF(AND(M49&gt;10,M49&lt;=100),M49*5%,M49*8%))))</f>
        <v>357.30500000000001</v>
      </c>
      <c r="M63" s="302">
        <f ca="1">ROUND(L63,1)</f>
        <v>357.3</v>
      </c>
      <c r="N63" s="2541"/>
      <c r="Z63" s="1751"/>
      <c r="AI63" s="1752"/>
    </row>
    <row r="64" spans="1:35" ht="14.25" customHeight="1">
      <c r="A64" s="169" t="s">
        <v>325</v>
      </c>
      <c r="B64" s="170" t="s">
        <v>1377</v>
      </c>
      <c r="C64" s="2563">
        <f ca="1">D45</f>
        <v>71461</v>
      </c>
      <c r="D64" s="170" t="s">
        <v>26</v>
      </c>
      <c r="E64" s="172"/>
      <c r="F64" s="1807"/>
      <c r="G64" s="1807"/>
      <c r="H64" s="1809"/>
      <c r="I64" s="129"/>
      <c r="J64" s="3612"/>
      <c r="K64" s="1331" t="s">
        <v>1378</v>
      </c>
      <c r="L64" s="1331">
        <f ca="1">IF(M49&gt;2000,M49*0.5%,IF(AND(M49&gt;1000,M49&lt;=2000),M49*0.6%,IF(AND(M49&gt;500,M49&lt;=1000),M49*0.7%,IF(AND(M49&gt;200,M49&lt;=500),M49*0.8%,IF(AND(M49&gt;100,M49&lt;=200),M49*0.9%,IF(AND(M49&gt;50,M49&lt;=100),M49*1%,IF(AND(M49&gt;20,M49&lt;=50),M49*1.5%,IF(AND(M49&gt;10,M49&lt;=20),M49*2%,IF(AND(M49&gt;1,M49&lt;=10),M49*2.5%)))))))))</f>
        <v>357.30500000000001</v>
      </c>
      <c r="M64" s="302">
        <f t="shared" ref="M64:M65" ca="1" si="1">ROUND(L64,1)</f>
        <v>357.3</v>
      </c>
      <c r="N64" s="2542" t="s">
        <v>1379</v>
      </c>
      <c r="Z64" s="1751"/>
      <c r="AI64" s="1752"/>
    </row>
    <row r="65" spans="1:35" ht="14.25" customHeight="1">
      <c r="A65" s="169" t="s">
        <v>326</v>
      </c>
      <c r="B65" s="170" t="s">
        <v>1380</v>
      </c>
      <c r="C65" s="2564"/>
      <c r="D65" s="170"/>
      <c r="E65" s="172"/>
      <c r="F65" s="1807"/>
      <c r="G65" s="1807"/>
      <c r="H65" s="1809"/>
      <c r="I65" s="129"/>
      <c r="J65" s="3612"/>
      <c r="K65" s="1331" t="s">
        <v>1381</v>
      </c>
      <c r="L65" s="1331">
        <f ca="1">IF(M49&gt;1000,M49*0.1%,IF(AND(M49&gt;500,M49&lt;=1000),M49*0.5%,IF(AND(M49&gt;50,M49&lt;=500),M49*1%,IF(AND(M49&gt;1,M49&lt;=50),M49*1.5%))))</f>
        <v>71.460999999999999</v>
      </c>
      <c r="M65" s="302">
        <f t="shared" ca="1" si="1"/>
        <v>71.5</v>
      </c>
      <c r="N65" s="2542" t="s">
        <v>1379</v>
      </c>
      <c r="Z65" s="1751"/>
      <c r="AI65" s="1752"/>
    </row>
    <row r="66" spans="1:35" ht="14.25" customHeight="1">
      <c r="A66" s="173" t="s">
        <v>327</v>
      </c>
      <c r="B66" s="174" t="s">
        <v>1382</v>
      </c>
      <c r="C66" s="2565"/>
      <c r="D66" s="174" t="s">
        <v>26</v>
      </c>
      <c r="E66" s="1337" t="s">
        <v>667</v>
      </c>
      <c r="F66" s="1807"/>
      <c r="G66" s="1807"/>
      <c r="H66" s="1809"/>
      <c r="I66" s="129"/>
      <c r="J66" s="3612"/>
      <c r="K66" s="1331" t="s">
        <v>1383</v>
      </c>
      <c r="L66" s="1331">
        <f ca="1">M49*0.5%</f>
        <v>357.30500000000001</v>
      </c>
      <c r="M66" s="302">
        <f ca="1">IF(L66&gt;0.5,0.5,ROUND(L66,0))</f>
        <v>0.5</v>
      </c>
      <c r="N66" s="2542" t="s">
        <v>1384</v>
      </c>
      <c r="Z66" s="1751"/>
      <c r="AI66" s="1752"/>
    </row>
    <row r="67" spans="1:35" ht="14.25" customHeight="1">
      <c r="A67" s="173" t="s">
        <v>328</v>
      </c>
      <c r="B67" s="174" t="s">
        <v>1385</v>
      </c>
      <c r="C67" s="2566">
        <f ca="1">C63-C66</f>
        <v>68058</v>
      </c>
      <c r="D67" s="170" t="s">
        <v>26</v>
      </c>
      <c r="E67" s="172"/>
      <c r="F67" s="1807"/>
      <c r="G67" s="1807"/>
      <c r="H67" s="1809"/>
      <c r="I67" s="129"/>
      <c r="J67" s="3612"/>
      <c r="K67" s="1331" t="s">
        <v>1386</v>
      </c>
      <c r="L67" s="1331">
        <f ca="1">IF(M49&gt;=10000,(8.25+(M49-10000)*0.01%),IF(AND(M49&gt;=8000,M49&lt;10000),(7.85+(M49-8000)*0.02%),IF(AND(M49&gt;=5000,M49&lt;8000),(6.65+(M49-5000)*0.04%),IF(AND(M49&gt;=2000,M49&lt;5000),(4.25+(PM49-2000)*0.08%),IF(AND(M49&gt;=1000,M49&lt;2000),(2.75+(M49-1000)*0.15%),IF(AND(M49&gt;=100,M49&lt;1000),(0.5+(M49-100)*0.25%),IF(AND(M49&gt;0,M49&lt;100),M49*0.5%)))))))</f>
        <v>14.396100000000001</v>
      </c>
      <c r="M67" s="302">
        <f ca="1">ROUND(L67*0.9,1)</f>
        <v>13</v>
      </c>
      <c r="N67" s="2541"/>
      <c r="Z67" s="1751"/>
      <c r="AI67" s="1752"/>
    </row>
    <row r="68" spans="1:35" ht="14.25" customHeight="1" thickBot="1">
      <c r="A68" s="176" t="s">
        <v>329</v>
      </c>
      <c r="B68" s="177" t="s">
        <v>1387</v>
      </c>
      <c r="C68" s="2567">
        <f ca="1">IF(C67&lt;=0,0,ROUND(C67*D68,0))</f>
        <v>3811</v>
      </c>
      <c r="D68" s="2568">
        <f>'数据-取费表'!B41</f>
        <v>5.6000000000000001E-2</v>
      </c>
      <c r="E68" s="178"/>
      <c r="F68" s="1807"/>
      <c r="G68" s="1807"/>
      <c r="H68" s="1809"/>
      <c r="I68" s="129"/>
      <c r="J68" s="3612"/>
      <c r="K68" s="1331" t="s">
        <v>1388</v>
      </c>
      <c r="L68" s="1331">
        <f ca="1">IF(M49&gt;10000,M49*0.5%,IF(AND(M49&gt;5000,M49&lt;=10000),M49*1%,IF(AND(M49&gt;1000,M49&lt;=5000),M49*2%,IF(AND(M49&gt;200,M49&lt;=1000),M49*3%,M49*5%))))</f>
        <v>357.30500000000001</v>
      </c>
      <c r="M68" s="302">
        <f ca="1">ROUND(L68,1)</f>
        <v>357.3</v>
      </c>
      <c r="N68" s="2541"/>
      <c r="Z68" s="1751"/>
      <c r="AI68" s="1752"/>
    </row>
    <row r="69" spans="1:35" s="1771" customFormat="1" ht="16.5" customHeight="1">
      <c r="A69" s="1810"/>
      <c r="B69" s="1811"/>
      <c r="C69" s="1812"/>
      <c r="D69" s="1813"/>
      <c r="E69" s="1814"/>
      <c r="F69" s="1577"/>
      <c r="G69" s="1577"/>
      <c r="H69" s="1576"/>
      <c r="I69" s="1746"/>
      <c r="J69" s="3612"/>
      <c r="K69" s="1331" t="s">
        <v>1389</v>
      </c>
      <c r="L69" s="1331"/>
      <c r="M69" s="302">
        <f ca="1">ROUND(SUM(M63:M68),0)</f>
        <v>1157</v>
      </c>
      <c r="N69" s="2543">
        <f ca="1">M69/M49</f>
        <v>1.6190649445151899E-2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6" t="s">
        <v>1390</v>
      </c>
      <c r="B70" s="3657"/>
      <c r="C70" s="3657"/>
      <c r="D70" s="3657"/>
      <c r="E70" s="3657"/>
      <c r="F70" s="3657"/>
      <c r="G70" s="3657"/>
      <c r="H70" s="3657"/>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48" t="s">
        <v>1371</v>
      </c>
      <c r="B71" s="3649"/>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68058</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53" t="s">
        <v>1398</v>
      </c>
      <c r="F76" s="3652"/>
      <c r="G76" s="3652"/>
      <c r="H76" s="365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408</v>
      </c>
      <c r="D78" s="2575">
        <f>'数据-取费表'!B43</f>
        <v>6.000000000000001E-3</v>
      </c>
      <c r="E78" s="3645" t="s">
        <v>1402</v>
      </c>
      <c r="F78" s="3646"/>
      <c r="G78" s="3646"/>
      <c r="H78" s="364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67650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165.80882352941177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40447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6" t="s">
        <v>1406</v>
      </c>
      <c r="B83" s="3657"/>
      <c r="C83" s="3657"/>
      <c r="D83" s="3657"/>
      <c r="E83" s="3657"/>
      <c r="F83" s="3657"/>
      <c r="G83" s="3657"/>
      <c r="H83" s="365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8" t="s">
        <v>1371</v>
      </c>
      <c r="B84" s="3649"/>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68058</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62748.110063313128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14" t="s">
        <v>2125</v>
      </c>
      <c r="H90" s="3615"/>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45" t="s">
        <v>1415</v>
      </c>
      <c r="F91" s="3646"/>
      <c r="G91" s="3646"/>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45" t="s">
        <v>1418</v>
      </c>
      <c r="F92" s="3646"/>
      <c r="G92" s="3646"/>
      <c r="H92" s="3647"/>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408</v>
      </c>
      <c r="D93" s="2575">
        <f>'数据-取费表'!B43</f>
        <v>6.000000000000001E-3</v>
      </c>
      <c r="E93" s="3645" t="s">
        <v>1402</v>
      </c>
      <c r="F93" s="3646"/>
      <c r="G93" s="3646"/>
      <c r="H93" s="3647"/>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90" t="s">
        <v>1422</v>
      </c>
      <c r="F94" s="3691"/>
      <c r="G94" s="3691"/>
      <c r="H94" s="3692"/>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5310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8.4624062695150271E-2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1593</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30"/>
      <c r="E100" s="3590" t="s">
        <v>1425</v>
      </c>
      <c r="F100" s="3590"/>
      <c r="G100" s="3590"/>
      <c r="H100" s="3630"/>
      <c r="I100" s="129"/>
    </row>
    <row r="101" spans="1:35" ht="18.75" customHeight="1">
      <c r="A101" s="3638" t="s">
        <v>1426</v>
      </c>
      <c r="B101" s="3639"/>
      <c r="C101" s="2583" t="str">
        <f>C4</f>
        <v>成本法</v>
      </c>
      <c r="D101" s="2584" t="str">
        <f>D4</f>
        <v>收益法</v>
      </c>
      <c r="E101" s="3608" t="s">
        <v>1427</v>
      </c>
      <c r="F101" s="3609"/>
      <c r="G101" s="1826" t="s">
        <v>1428</v>
      </c>
      <c r="H101" s="2593">
        <f ca="1">H118</f>
        <v>71461</v>
      </c>
      <c r="I101" s="129"/>
    </row>
    <row r="102" spans="1:35" ht="18.75" customHeight="1">
      <c r="A102" s="3640" t="s">
        <v>1429</v>
      </c>
      <c r="B102" s="2582" t="s">
        <v>1428</v>
      </c>
      <c r="C102" s="2583">
        <f ca="1">IF(D32="楼面单价",ROUND(C19,0),C19)</f>
        <v>98636</v>
      </c>
      <c r="D102" s="2584">
        <f ca="1">IF(D32="楼面单价",ROUND(D19,0),D19)</f>
        <v>53345</v>
      </c>
      <c r="E102" s="3608"/>
      <c r="F102" s="3609"/>
      <c r="G102" s="1826" t="s">
        <v>1430</v>
      </c>
      <c r="H102" s="2553">
        <f ca="1">I118</f>
        <v>19024</v>
      </c>
      <c r="I102" s="129"/>
    </row>
    <row r="103" spans="1:35" ht="42.75" customHeight="1">
      <c r="A103" s="3640"/>
      <c r="B103" s="2582" t="s">
        <v>1430</v>
      </c>
      <c r="C103" s="2585">
        <f ca="1">C20</f>
        <v>26258</v>
      </c>
      <c r="D103" s="2586">
        <f ca="1">D20</f>
        <v>14201</v>
      </c>
      <c r="E103" s="3601" t="s">
        <v>1431</v>
      </c>
      <c r="F103" s="3602"/>
      <c r="G103" s="1827" t="s">
        <v>1432</v>
      </c>
      <c r="H103" s="2593">
        <f>IF(D36="正常操作",H104+H105+H106,H105+H106)</f>
        <v>0</v>
      </c>
      <c r="I103" s="129"/>
    </row>
    <row r="104" spans="1:35" ht="18.75" customHeight="1">
      <c r="A104" s="3640" t="s">
        <v>1433</v>
      </c>
      <c r="B104" s="2587" t="s">
        <v>1428</v>
      </c>
      <c r="C104" s="2588">
        <f ca="1">H118</f>
        <v>71461</v>
      </c>
      <c r="D104" s="2589"/>
      <c r="E104" s="1673" t="s">
        <v>1434</v>
      </c>
      <c r="F104" s="1665"/>
      <c r="G104" s="1827" t="s">
        <v>1432</v>
      </c>
      <c r="H104" s="2594">
        <f>IF(D36="同一抵押权人同一抵押物续贷",C36&amp;"（续贷，未扣减，详见特别提示）",C36)</f>
        <v>0</v>
      </c>
      <c r="I104" s="129"/>
    </row>
    <row r="105" spans="1:35" ht="18.75" customHeight="1" thickBot="1">
      <c r="A105" s="3650"/>
      <c r="B105" s="2590" t="s">
        <v>1430</v>
      </c>
      <c r="C105" s="2591">
        <f ca="1">I118</f>
        <v>19024</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1" t="str">
        <f>IF(项目基本情况!E8="已注销","——","3.房地产抵押价值")</f>
        <v>3.房地产抵押价值</v>
      </c>
      <c r="F107" s="3609"/>
      <c r="G107" s="1826" t="s">
        <v>1428</v>
      </c>
      <c r="H107" s="2593">
        <f ca="1">IF(E107="——","——",H101-H103)</f>
        <v>71461</v>
      </c>
      <c r="I107" s="129"/>
    </row>
    <row r="108" spans="1:35" ht="18.75" customHeight="1">
      <c r="A108" s="129"/>
      <c r="B108" s="129"/>
      <c r="C108" s="129"/>
      <c r="D108" s="129"/>
      <c r="E108" s="3641"/>
      <c r="F108" s="3609"/>
      <c r="G108" s="1826" t="s">
        <v>1430</v>
      </c>
      <c r="H108" s="2553">
        <f ca="1">IF(H107=H101,H102,ROUND(H107*10000/'数据-汇总表'!E3,0))</f>
        <v>19024</v>
      </c>
      <c r="I108" s="129"/>
    </row>
    <row r="109" spans="1:35" ht="18.75" customHeight="1">
      <c r="A109" s="129"/>
      <c r="B109" s="129"/>
      <c r="C109" s="129"/>
      <c r="D109" s="129"/>
      <c r="E109" s="3641" t="str">
        <f>IF(项目基本情况!E8="已注销及未注销","4.抵押担保权已注销时的房地产抵押价值",IF(项目基本情况!E8="已注销","3.抵押担保权已注销时的房地产抵押价值","——"))</f>
        <v>——</v>
      </c>
      <c r="F109" s="3609"/>
      <c r="G109" s="1826" t="s">
        <v>1428</v>
      </c>
      <c r="H109" s="2596" t="str">
        <f>IF(E109="——","——",H101-H105-H106)</f>
        <v>——</v>
      </c>
      <c r="I109" s="129"/>
    </row>
    <row r="110" spans="1:35" ht="18.75" customHeight="1">
      <c r="A110" s="129"/>
      <c r="B110" s="129"/>
      <c r="C110" s="129"/>
      <c r="D110" s="129"/>
      <c r="E110" s="3641"/>
      <c r="F110" s="3609"/>
      <c r="G110" s="1826" t="s">
        <v>1430</v>
      </c>
      <c r="H110" s="2553" t="str">
        <f>IF(H109="——","——",ROUND(H109*10000/'数据-汇总表'!E3,0))</f>
        <v>——</v>
      </c>
      <c r="I110" s="129"/>
    </row>
    <row r="111" spans="1:35" ht="18.75" customHeight="1">
      <c r="A111" s="129"/>
      <c r="B111" s="129"/>
      <c r="C111" s="129"/>
      <c r="D111" s="129"/>
      <c r="E111" s="3642" t="str">
        <f>IF(项目基本情况!E9="抵押净值",IF(OR(项目基本情况!E8="已注销",项目基本情况!E8="房地产抵押价值"),"4.抵押净值","5.抵押净值"),"——")</f>
        <v>——</v>
      </c>
      <c r="F111" s="3628"/>
      <c r="G111" s="1826" t="s">
        <v>1428</v>
      </c>
      <c r="H111" s="2593" t="str">
        <f>IF(E111="——","——",N59)</f>
        <v>——</v>
      </c>
      <c r="I111" s="129"/>
    </row>
    <row r="112" spans="1:35" ht="18.75" customHeight="1" thickBot="1">
      <c r="A112" s="129"/>
      <c r="B112" s="129"/>
      <c r="C112" s="129"/>
      <c r="D112" s="129"/>
      <c r="E112" s="3643"/>
      <c r="F112" s="3644"/>
      <c r="G112" s="1829" t="s">
        <v>1430</v>
      </c>
      <c r="H112" s="2597" t="str">
        <f>IF(E111="——","——",N61)</f>
        <v>——</v>
      </c>
      <c r="I112" s="129"/>
    </row>
    <row r="113" spans="1:27" ht="18.75" customHeight="1">
      <c r="A113" s="129"/>
      <c r="B113" s="129"/>
      <c r="C113" s="129"/>
      <c r="D113" s="129"/>
      <c r="E113" s="3651" t="s">
        <v>1436</v>
      </c>
      <c r="F113" s="3651"/>
      <c r="G113" s="3651"/>
      <c r="H113" s="3651"/>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6" t="s">
        <v>1439</v>
      </c>
      <c r="B116" s="3620" t="s">
        <v>1440</v>
      </c>
      <c r="C116" s="3620" t="s">
        <v>1441</v>
      </c>
      <c r="D116" s="3626" t="s">
        <v>1442</v>
      </c>
      <c r="E116" s="3627"/>
      <c r="F116" s="3658" t="s">
        <v>1443</v>
      </c>
      <c r="G116" s="3658"/>
      <c r="H116" s="3616" t="s">
        <v>1444</v>
      </c>
      <c r="I116" s="3616"/>
    </row>
    <row r="117" spans="1:27" ht="18.75" customHeight="1">
      <c r="A117" s="3616"/>
      <c r="B117" s="3621"/>
      <c r="C117" s="362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71461</v>
      </c>
      <c r="I118" s="2328">
        <f ca="1">ROUND(IF(D32="楼面单价",C32,H118*10000/B118),0)</f>
        <v>19024</v>
      </c>
    </row>
    <row r="119" spans="1:27" ht="18.75" customHeight="1">
      <c r="A119" s="3616" t="s">
        <v>1448</v>
      </c>
      <c r="B119" s="3616"/>
      <c r="C119" s="3616"/>
      <c r="D119" s="3622" t="e">
        <f ca="1">NUMBERSTRING(INT(D118*10000),2)&amp;"元整"</f>
        <v>#REF!</v>
      </c>
      <c r="E119" s="3623"/>
      <c r="F119" s="3622" t="e">
        <f ca="1">NUMBERSTRING(INT(F118*10000),2)&amp;"元整"</f>
        <v>#REF!</v>
      </c>
      <c r="G119" s="3623"/>
      <c r="H119" s="3622" t="str">
        <f ca="1">NUMBERSTRING(INT(H118*10000),2)&amp;"元整"</f>
        <v>柒亿壹仟肆佰陆拾壹万元整</v>
      </c>
      <c r="I119" s="3623"/>
    </row>
    <row r="120" spans="1:27" ht="18.75" customHeight="1">
      <c r="A120" s="3617" t="str">
        <f>IF(项目基本情况!B9="房地产市场价值","",MID(E103,3,LEN(E103)-2))</f>
        <v>估价师知悉的法定优先受偿款</v>
      </c>
      <c r="B120" s="3618"/>
      <c r="C120" s="3619"/>
      <c r="D120" s="3617">
        <f>H103</f>
        <v>0</v>
      </c>
      <c r="E120" s="3618"/>
      <c r="F120" s="3618"/>
      <c r="G120" s="3618"/>
      <c r="H120" s="3618"/>
      <c r="I120" s="361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22" t="s">
        <v>1448</v>
      </c>
      <c r="B121" s="3624"/>
      <c r="C121" s="3623"/>
      <c r="D121" s="3622" t="str">
        <f>IF(D120=0,"零元整",NUMBERSTRING(INT(D120*10000),2)&amp;"元整")</f>
        <v>零元整</v>
      </c>
      <c r="E121" s="3624"/>
      <c r="F121" s="3624"/>
      <c r="G121" s="3624"/>
      <c r="H121" s="3624"/>
      <c r="I121" s="3623"/>
      <c r="AA121" s="725"/>
    </row>
    <row r="122" spans="1:27" ht="18.75" customHeight="1">
      <c r="A122" s="3628" t="str">
        <f>IF(项目基本情况!B9="房地产市场价值","",MID(E107,3,LEN(E107)-2))</f>
        <v>房地产抵押价值</v>
      </c>
      <c r="B122" s="3628"/>
      <c r="C122" s="3628"/>
      <c r="D122" s="3617">
        <f ca="1">H107</f>
        <v>71461</v>
      </c>
      <c r="E122" s="3618"/>
      <c r="F122" s="3618"/>
      <c r="G122" s="3618"/>
      <c r="H122" s="3618"/>
      <c r="I122" s="3619"/>
      <c r="AA122" s="725"/>
    </row>
    <row r="123" spans="1:27" ht="18.75" customHeight="1">
      <c r="A123" s="3616" t="s">
        <v>1448</v>
      </c>
      <c r="B123" s="3616"/>
      <c r="C123" s="3616"/>
      <c r="D123" s="3622" t="str">
        <f ca="1">NUMBERSTRING(INT(D122*10000),2)&amp;"元整"</f>
        <v>柒亿壹仟肆佰陆拾壹万元整</v>
      </c>
      <c r="E123" s="3624"/>
      <c r="F123" s="3624"/>
      <c r="G123" s="3624"/>
      <c r="H123" s="3624"/>
      <c r="I123" s="3623"/>
      <c r="AA123" s="725"/>
    </row>
    <row r="124" spans="1:27" ht="18.75" customHeight="1">
      <c r="A124" s="3628" t="str">
        <f>IF(项目基本情况!B9="房地产市场价值","",MID(E109,3,LEN(E109)-2))</f>
        <v/>
      </c>
      <c r="B124" s="3628"/>
      <c r="C124" s="3628"/>
      <c r="D124" s="3617" t="str">
        <f>H109</f>
        <v>——</v>
      </c>
      <c r="E124" s="3618"/>
      <c r="F124" s="3618"/>
      <c r="G124" s="3618"/>
      <c r="H124" s="3618"/>
      <c r="I124" s="3619"/>
      <c r="AA124" s="725"/>
    </row>
    <row r="125" spans="1:27" ht="18.75" customHeight="1">
      <c r="A125" s="3616" t="s">
        <v>1448</v>
      </c>
      <c r="B125" s="3616"/>
      <c r="C125" s="3616"/>
      <c r="D125" s="3622" t="e">
        <f>NUMBERSTRING(INT(D124*10000),2)&amp;"元整"</f>
        <v>#VALUE!</v>
      </c>
      <c r="E125" s="3624"/>
      <c r="F125" s="3624"/>
      <c r="G125" s="3624"/>
      <c r="H125" s="3624"/>
      <c r="I125" s="3623"/>
      <c r="AA125" s="725"/>
    </row>
    <row r="126" spans="1:27" ht="18.75" customHeight="1">
      <c r="A126" s="3628" t="str">
        <f>IF(项目基本情况!B9="房地产市场价值","",MID(E111,3,LEN(E111)-2))</f>
        <v/>
      </c>
      <c r="B126" s="3628"/>
      <c r="C126" s="3628"/>
      <c r="D126" s="3617" t="str">
        <f>H111</f>
        <v>——</v>
      </c>
      <c r="E126" s="3618"/>
      <c r="F126" s="3618"/>
      <c r="G126" s="3618"/>
      <c r="H126" s="3618"/>
      <c r="I126" s="3619"/>
      <c r="AA126" s="725"/>
    </row>
    <row r="127" spans="1:27" ht="18.75" customHeight="1">
      <c r="A127" s="3616" t="s">
        <v>1448</v>
      </c>
      <c r="B127" s="3616"/>
      <c r="C127" s="3616"/>
      <c r="D127" s="3622" t="e">
        <f>NUMBERSTRING(INT(D126*10000),2)&amp;"元整"</f>
        <v>#VALUE!</v>
      </c>
      <c r="E127" s="3624"/>
      <c r="F127" s="3624"/>
      <c r="G127" s="3624"/>
      <c r="H127" s="3624"/>
      <c r="I127" s="3623"/>
      <c r="AA127" s="725"/>
    </row>
    <row r="128" spans="1:27" ht="21.75" customHeight="1">
      <c r="A128" s="3625" t="s">
        <v>1449</v>
      </c>
      <c r="B128" s="3625"/>
      <c r="C128" s="3625"/>
      <c r="D128" s="3625"/>
      <c r="E128" s="3625"/>
      <c r="F128" s="3625"/>
      <c r="G128" s="3625"/>
      <c r="H128" s="3625"/>
      <c r="I128" s="362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8" sqref="L2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53345</v>
      </c>
      <c r="C2" s="1386" t="s">
        <v>801</v>
      </c>
      <c r="D2" s="1386"/>
      <c r="E2" s="1387"/>
      <c r="F2" s="1388"/>
      <c r="G2" s="2704"/>
      <c r="H2" s="2693"/>
      <c r="I2" s="2693"/>
      <c r="J2" s="2693"/>
      <c r="K2" s="2694"/>
      <c r="L2" s="2693"/>
      <c r="M2" s="2693"/>
    </row>
    <row r="3" spans="1:37" ht="18" customHeight="1" thickBot="1">
      <c r="A3" s="1389" t="s">
        <v>802</v>
      </c>
      <c r="B3" s="1390">
        <f ca="1">IF(ISERROR(B2*10000/F43),0,ROUND(B2*10000/F43,0))</f>
        <v>14201</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3967</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3962</v>
      </c>
      <c r="D6" s="155" t="s">
        <v>2105</v>
      </c>
      <c r="E6" s="302" t="s">
        <v>692</v>
      </c>
      <c r="F6" s="303">
        <f ca="1">INDIRECT("'数据-取费表'!u"&amp;$G$1)</f>
        <v>3.4</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5</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871</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664.11</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211.31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452.8</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39.67</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3096</v>
      </c>
      <c r="D39" s="1095" t="s">
        <v>769</v>
      </c>
      <c r="E39" s="1096"/>
      <c r="F39" s="1097"/>
      <c r="G39" s="1383"/>
      <c r="H39" s="2698"/>
      <c r="I39" s="1397"/>
      <c r="J39" s="1398"/>
      <c r="K39" s="2702"/>
      <c r="L39" s="2698"/>
      <c r="M39" s="2698"/>
    </row>
    <row r="40" spans="1:18" ht="18" customHeight="1">
      <c r="A40" s="299" t="s">
        <v>395</v>
      </c>
      <c r="B40" s="300" t="s">
        <v>770</v>
      </c>
      <c r="C40" s="301">
        <f ca="1">ROUND(C39*(1-((1+F42)/(1+F40))^F41)/(F40-F42),0)</f>
        <v>51252</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13644</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-53520</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51252</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22480</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53345</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51252</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51252</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51252</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22480</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1195</v>
      </c>
      <c r="R68" s="1419" t="s">
        <v>414</v>
      </c>
    </row>
    <row r="69" spans="1:18" s="1383" customFormat="1" ht="13.5" thickBot="1">
      <c r="A69" s="951"/>
      <c r="B69" s="952"/>
      <c r="C69" s="306"/>
      <c r="D69" s="970" t="s">
        <v>758</v>
      </c>
      <c r="E69" s="950" t="s">
        <v>759</v>
      </c>
      <c r="F69" s="333">
        <f ca="1">F41</f>
        <v>25.67</v>
      </c>
      <c r="O69" s="1427" t="s">
        <v>411</v>
      </c>
      <c r="P69" s="1466" t="s">
        <v>868</v>
      </c>
      <c r="Q69" s="1419">
        <f ca="1">C39</f>
        <v>3096</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51252</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0.38600000000000001</v>
      </c>
    </row>
    <row r="80" spans="1:18">
      <c r="B80" s="340" t="s">
        <v>796</v>
      </c>
      <c r="C80" s="274">
        <f ca="1">ROUND(C75/C39,3)</f>
        <v>0.61399999999999999</v>
      </c>
    </row>
    <row r="81" spans="2:3">
      <c r="B81" s="270" t="s">
        <v>797</v>
      </c>
      <c r="C81" s="238"/>
    </row>
    <row r="82" spans="2:3">
      <c r="B82" s="273" t="s">
        <v>798</v>
      </c>
      <c r="C82" s="275">
        <f ca="1">1-C83</f>
        <v>0.47</v>
      </c>
    </row>
    <row r="83" spans="2:3">
      <c r="B83" s="273" t="s">
        <v>799</v>
      </c>
      <c r="C83" s="274">
        <f ca="1">ROUND(C13/C40,3)</f>
        <v>0.53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3" t="s">
        <v>2306</v>
      </c>
      <c r="K2" s="3704"/>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05" t="s">
        <v>2316</v>
      </c>
      <c r="K3" s="3706"/>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05" t="s">
        <v>2318</v>
      </c>
      <c r="K4" s="3706"/>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07" t="s">
        <v>2322</v>
      </c>
      <c r="B6" s="3708"/>
      <c r="C6" s="3709"/>
      <c r="D6" s="2868"/>
      <c r="E6" s="2869"/>
      <c r="F6" s="2870"/>
      <c r="G6" s="2871"/>
      <c r="H6" s="2846"/>
      <c r="I6" s="2847"/>
      <c r="J6" s="3710">
        <v>1</v>
      </c>
      <c r="K6" s="3711"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10"/>
      <c r="K7" s="3712"/>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14" t="s">
        <v>2336</v>
      </c>
      <c r="C8" s="3715"/>
      <c r="D8" s="2887" t="s">
        <v>2337</v>
      </c>
      <c r="E8" s="2888" t="s">
        <v>2338</v>
      </c>
      <c r="F8" s="2889" t="s">
        <v>2339</v>
      </c>
      <c r="G8" s="2890"/>
      <c r="H8" s="2846"/>
      <c r="I8" s="2847"/>
      <c r="J8" s="3710"/>
      <c r="K8" s="3712"/>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14" t="s">
        <v>2342</v>
      </c>
      <c r="C9" s="3715"/>
      <c r="D9" s="2887">
        <f>ROUND(D6*E9,0)</f>
        <v>0</v>
      </c>
      <c r="E9" s="2891"/>
      <c r="F9" s="2892" t="s">
        <v>2343</v>
      </c>
      <c r="G9" s="2871"/>
      <c r="H9" s="2846"/>
      <c r="I9" s="2847"/>
      <c r="J9" s="3710"/>
      <c r="K9" s="3712"/>
      <c r="L9" s="2881" t="s">
        <v>2344</v>
      </c>
      <c r="M9" s="2882"/>
      <c r="N9" s="2858"/>
      <c r="O9" s="2883"/>
      <c r="P9" s="2883"/>
      <c r="Q9" s="2884">
        <v>365</v>
      </c>
      <c r="R9" s="2885">
        <f t="shared" si="0"/>
        <v>0</v>
      </c>
      <c r="S9" s="2839"/>
      <c r="T9" s="2839"/>
      <c r="U9" s="2839"/>
      <c r="V9" s="2847"/>
    </row>
    <row r="10" spans="1:22" s="2851" customFormat="1" ht="13.15" customHeight="1">
      <c r="A10" s="2886">
        <v>2</v>
      </c>
      <c r="B10" s="3714" t="s">
        <v>2345</v>
      </c>
      <c r="C10" s="3715"/>
      <c r="D10" s="2887">
        <f>ROUND(D6*E10,0)</f>
        <v>0</v>
      </c>
      <c r="E10" s="2891"/>
      <c r="F10" s="2892" t="s">
        <v>2346</v>
      </c>
      <c r="G10" s="2871"/>
      <c r="H10" s="2846"/>
      <c r="I10" s="2847"/>
      <c r="J10" s="3710"/>
      <c r="K10" s="3712"/>
      <c r="L10" s="2881" t="s">
        <v>2347</v>
      </c>
      <c r="M10" s="2882"/>
      <c r="N10" s="2858"/>
      <c r="O10" s="2883"/>
      <c r="P10" s="2883"/>
      <c r="Q10" s="2884">
        <v>365</v>
      </c>
      <c r="R10" s="2885">
        <f t="shared" si="0"/>
        <v>0</v>
      </c>
      <c r="S10" s="2839"/>
      <c r="T10" s="2839"/>
      <c r="U10" s="2839"/>
      <c r="V10" s="2847"/>
    </row>
    <row r="11" spans="1:22" s="2851" customFormat="1" ht="13.15" customHeight="1">
      <c r="A11" s="2886">
        <v>3</v>
      </c>
      <c r="B11" s="3714" t="s">
        <v>2348</v>
      </c>
      <c r="C11" s="3715"/>
      <c r="D11" s="2887">
        <f>D12+D14+D15+D16</f>
        <v>0</v>
      </c>
      <c r="E11" s="2893" t="e">
        <f>D11/D6</f>
        <v>#DIV/0!</v>
      </c>
      <c r="F11" s="2889"/>
      <c r="G11" s="2890"/>
      <c r="H11" s="2846"/>
      <c r="I11" s="2847"/>
      <c r="J11" s="3710"/>
      <c r="K11" s="3712"/>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6" t="s">
        <v>2351</v>
      </c>
      <c r="C12" s="3717"/>
      <c r="D12" s="2895">
        <f>ROUND(D13*1.2%*(1-30%),0)</f>
        <v>0</v>
      </c>
      <c r="E12" s="2896">
        <v>1.2E-2</v>
      </c>
      <c r="F12" s="2889" t="s">
        <v>2352</v>
      </c>
      <c r="G12" s="2890"/>
      <c r="H12" s="2846"/>
      <c r="I12" s="2847"/>
      <c r="J12" s="3710"/>
      <c r="K12" s="3712"/>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10"/>
      <c r="K13" s="3712"/>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6" t="s">
        <v>2357</v>
      </c>
      <c r="C14" s="3717"/>
      <c r="D14" s="2895">
        <f>ROUND(E14*B5/10000,0)</f>
        <v>0</v>
      </c>
      <c r="E14" s="2884"/>
      <c r="F14" s="2889" t="s">
        <v>2358</v>
      </c>
      <c r="G14" s="2890"/>
      <c r="H14" s="2846"/>
      <c r="I14" s="2847"/>
      <c r="J14" s="3710"/>
      <c r="K14" s="3713"/>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6" t="s">
        <v>2361</v>
      </c>
      <c r="C15" s="3717"/>
      <c r="D15" s="2895">
        <f>ROUND(D6*E15,0)</f>
        <v>0</v>
      </c>
      <c r="E15" s="2896">
        <v>5.5E-2</v>
      </c>
      <c r="F15" s="2889" t="s">
        <v>2362</v>
      </c>
      <c r="G15" s="2871"/>
      <c r="H15" s="2846"/>
      <c r="I15" s="2847"/>
      <c r="J15" s="3710">
        <v>2</v>
      </c>
      <c r="K15" s="3711"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6" t="s">
        <v>2370</v>
      </c>
      <c r="C16" s="3717"/>
      <c r="D16" s="2906">
        <f>D6*E16</f>
        <v>0</v>
      </c>
      <c r="E16" s="2907"/>
      <c r="F16" s="2892" t="s">
        <v>2371</v>
      </c>
      <c r="G16" s="2871"/>
      <c r="H16" s="2846"/>
      <c r="I16" s="2847"/>
      <c r="J16" s="3710"/>
      <c r="K16" s="3712"/>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8" t="s">
        <v>2373</v>
      </c>
      <c r="C17" s="3719"/>
      <c r="D17" s="2909">
        <f>ROUND(D6*E17,0)</f>
        <v>0</v>
      </c>
      <c r="E17" s="2910"/>
      <c r="F17" s="2911" t="s">
        <v>2374</v>
      </c>
      <c r="G17" s="2871"/>
      <c r="H17" s="2846"/>
      <c r="I17" s="2847"/>
      <c r="J17" s="3710"/>
      <c r="K17" s="3712"/>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10"/>
      <c r="K18" s="3712"/>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10"/>
      <c r="K19" s="3713"/>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10">
        <v>3</v>
      </c>
      <c r="K20" s="3711"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10"/>
      <c r="K21" s="3712"/>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10"/>
      <c r="K22" s="3712"/>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10"/>
      <c r="K23" s="3712"/>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10"/>
      <c r="K24" s="3713"/>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20">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21"/>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3" t="s">
        <v>2306</v>
      </c>
      <c r="K32" s="3704"/>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05" t="s">
        <v>2316</v>
      </c>
      <c r="K33" s="3706"/>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05" t="s">
        <v>2318</v>
      </c>
      <c r="K34" s="3706"/>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10">
        <v>1</v>
      </c>
      <c r="K36" s="3711"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10"/>
      <c r="K37" s="3712"/>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10"/>
      <c r="K38" s="3712"/>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10"/>
      <c r="K39" s="3712"/>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10"/>
      <c r="K40" s="3713"/>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20">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21"/>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53345</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14201</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53345</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29" t="s">
        <v>1664</v>
      </c>
      <c r="S4" s="3730"/>
      <c r="T4" s="3729" t="s">
        <v>1665</v>
      </c>
      <c r="U4" s="3730"/>
      <c r="V4" s="3754" t="s">
        <v>1666</v>
      </c>
      <c r="W4" s="3754"/>
      <c r="X4" s="1354"/>
      <c r="Y4" s="3729" t="s">
        <v>1668</v>
      </c>
      <c r="Z4" s="3730"/>
      <c r="AA4" s="3724" t="s">
        <v>1664</v>
      </c>
      <c r="AB4" s="3724" t="s">
        <v>1665</v>
      </c>
      <c r="AC4" s="3724" t="s">
        <v>1666</v>
      </c>
    </row>
    <row r="5" spans="1:29" ht="15">
      <c r="A5" s="358"/>
      <c r="B5" s="359"/>
      <c r="C5" s="3735" t="s">
        <v>1669</v>
      </c>
      <c r="D5" s="3736"/>
      <c r="E5" s="3733" t="s">
        <v>1670</v>
      </c>
      <c r="F5" s="3734"/>
      <c r="G5" s="3735" t="s">
        <v>1671</v>
      </c>
      <c r="H5" s="3736"/>
      <c r="I5" s="3735" t="s">
        <v>1672</v>
      </c>
      <c r="J5" s="3736"/>
      <c r="K5" s="188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188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27" t="s">
        <v>1676</v>
      </c>
      <c r="Q7" s="3755"/>
      <c r="R7" s="701" t="s">
        <v>20</v>
      </c>
      <c r="S7" s="702">
        <f t="shared" ref="S7:S15" si="0">F7</f>
        <v>0</v>
      </c>
      <c r="T7" s="701" t="s">
        <v>20</v>
      </c>
      <c r="U7" s="702">
        <f t="shared" ref="U7:U15" si="1">H7</f>
        <v>0</v>
      </c>
      <c r="V7" s="701" t="s">
        <v>20</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27" t="s">
        <v>1679</v>
      </c>
      <c r="Q8" s="3728"/>
      <c r="R8" s="701" t="s">
        <v>20</v>
      </c>
      <c r="S8" s="702">
        <f t="shared" si="0"/>
        <v>100</v>
      </c>
      <c r="T8" s="701" t="s">
        <v>20</v>
      </c>
      <c r="U8" s="702">
        <f t="shared" si="1"/>
        <v>100</v>
      </c>
      <c r="V8" s="701" t="s">
        <v>20</v>
      </c>
      <c r="W8" s="702">
        <f t="shared" si="2"/>
        <v>100</v>
      </c>
      <c r="X8" s="703"/>
      <c r="Y8" s="3727" t="s">
        <v>1679</v>
      </c>
      <c r="Z8" s="3728"/>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41"/>
      <c r="Q11" s="1342" t="str">
        <f t="shared" si="6"/>
        <v>容积率</v>
      </c>
      <c r="R11" s="701" t="s">
        <v>18</v>
      </c>
      <c r="S11" s="702" t="e">
        <f t="shared" si="0"/>
        <v>#N/A</v>
      </c>
      <c r="T11" s="701" t="s">
        <v>18</v>
      </c>
      <c r="U11" s="702" t="e">
        <f t="shared" si="1"/>
        <v>#N/A</v>
      </c>
      <c r="V11" s="701" t="s">
        <v>18</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41"/>
      <c r="Q12" s="1342">
        <f t="shared" si="6"/>
        <v>111</v>
      </c>
      <c r="R12" s="701" t="s">
        <v>18</v>
      </c>
      <c r="S12" s="702">
        <f t="shared" si="0"/>
        <v>100</v>
      </c>
      <c r="T12" s="701" t="s">
        <v>18</v>
      </c>
      <c r="U12" s="702">
        <f t="shared" si="1"/>
        <v>100</v>
      </c>
      <c r="V12" s="701" t="s">
        <v>18</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41"/>
      <c r="Q13" s="1342">
        <f t="shared" si="6"/>
        <v>111</v>
      </c>
      <c r="R13" s="701" t="s">
        <v>18</v>
      </c>
      <c r="S13" s="702">
        <f t="shared" si="0"/>
        <v>100</v>
      </c>
      <c r="T13" s="701" t="s">
        <v>18</v>
      </c>
      <c r="U13" s="702">
        <f t="shared" si="1"/>
        <v>100</v>
      </c>
      <c r="V13" s="701" t="s">
        <v>18</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41"/>
      <c r="Q14" s="1342">
        <f t="shared" si="6"/>
        <v>111</v>
      </c>
      <c r="R14" s="701" t="s">
        <v>18</v>
      </c>
      <c r="S14" s="702">
        <f t="shared" si="0"/>
        <v>100</v>
      </c>
      <c r="T14" s="701" t="s">
        <v>18</v>
      </c>
      <c r="U14" s="702">
        <f t="shared" si="1"/>
        <v>100</v>
      </c>
      <c r="V14" s="701" t="s">
        <v>18</v>
      </c>
      <c r="W14" s="702">
        <f t="shared" si="2"/>
        <v>100</v>
      </c>
      <c r="X14" s="703"/>
      <c r="Y14" s="3671"/>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68" t="s">
        <v>1687</v>
      </c>
      <c r="Q15" s="1351" t="str">
        <f t="shared" si="6"/>
        <v>居住社区成熟度</v>
      </c>
      <c r="R15" s="705" t="s">
        <v>18</v>
      </c>
      <c r="S15" s="706">
        <f t="shared" si="0"/>
        <v>100</v>
      </c>
      <c r="T15" s="705" t="s">
        <v>18</v>
      </c>
      <c r="U15" s="706">
        <f t="shared" si="1"/>
        <v>100</v>
      </c>
      <c r="V15" s="705" t="s">
        <v>18</v>
      </c>
      <c r="W15" s="706">
        <f t="shared" si="2"/>
        <v>100</v>
      </c>
      <c r="X15" s="1354"/>
      <c r="Y15" s="3761"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69"/>
      <c r="Q17" s="1351" t="str">
        <f>B17</f>
        <v>交通便捷度</v>
      </c>
      <c r="R17" s="705" t="s">
        <v>18</v>
      </c>
      <c r="S17" s="706">
        <f>F17</f>
        <v>100</v>
      </c>
      <c r="T17" s="705" t="s">
        <v>18</v>
      </c>
      <c r="U17" s="706">
        <f>H17</f>
        <v>100</v>
      </c>
      <c r="V17" s="705" t="s">
        <v>18</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69"/>
      <c r="Q19" s="1351" t="str">
        <f>B19</f>
        <v>公共配套设施</v>
      </c>
      <c r="R19" s="705" t="s">
        <v>18</v>
      </c>
      <c r="S19" s="706">
        <f>F19</f>
        <v>100</v>
      </c>
      <c r="T19" s="705" t="s">
        <v>18</v>
      </c>
      <c r="U19" s="706">
        <f>H19</f>
        <v>100</v>
      </c>
      <c r="V19" s="705" t="s">
        <v>18</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69"/>
      <c r="Q23" s="1351" t="str">
        <f>B23</f>
        <v>自然及人文环境</v>
      </c>
      <c r="R23" s="705" t="s">
        <v>18</v>
      </c>
      <c r="S23" s="706">
        <f>F23</f>
        <v>100</v>
      </c>
      <c r="T23" s="705" t="s">
        <v>18</v>
      </c>
      <c r="U23" s="706">
        <f>H23</f>
        <v>100</v>
      </c>
      <c r="V23" s="705" t="s">
        <v>18</v>
      </c>
      <c r="W23" s="706">
        <f>J23</f>
        <v>100</v>
      </c>
      <c r="X23" s="1354"/>
      <c r="Y23" s="3762"/>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69"/>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62"/>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69"/>
      <c r="Q26" s="1351" t="str">
        <f t="shared" si="11"/>
        <v>朝向</v>
      </c>
      <c r="R26" s="705" t="s">
        <v>18</v>
      </c>
      <c r="S26" s="706">
        <f t="shared" si="12"/>
        <v>100</v>
      </c>
      <c r="T26" s="705" t="s">
        <v>18</v>
      </c>
      <c r="U26" s="706">
        <f t="shared" si="13"/>
        <v>100</v>
      </c>
      <c r="V26" s="705" t="s">
        <v>18</v>
      </c>
      <c r="W26" s="706">
        <f t="shared" si="14"/>
        <v>100</v>
      </c>
      <c r="X26" s="1354"/>
      <c r="Y26" s="3762"/>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69"/>
      <c r="Q27" s="1342">
        <f t="shared" si="11"/>
        <v>111</v>
      </c>
      <c r="R27" s="701" t="s">
        <v>18</v>
      </c>
      <c r="S27" s="702">
        <f t="shared" si="12"/>
        <v>100</v>
      </c>
      <c r="T27" s="701" t="s">
        <v>18</v>
      </c>
      <c r="U27" s="702">
        <f t="shared" si="13"/>
        <v>100</v>
      </c>
      <c r="V27" s="701" t="s">
        <v>18</v>
      </c>
      <c r="W27" s="702">
        <f t="shared" si="14"/>
        <v>100</v>
      </c>
      <c r="X27" s="703"/>
      <c r="Y27" s="3762"/>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69"/>
      <c r="Q28" s="1351">
        <f t="shared" si="11"/>
        <v>111</v>
      </c>
      <c r="R28" s="705" t="s">
        <v>18</v>
      </c>
      <c r="S28" s="706">
        <f t="shared" si="12"/>
        <v>100</v>
      </c>
      <c r="T28" s="705" t="s">
        <v>18</v>
      </c>
      <c r="U28" s="706">
        <f t="shared" si="13"/>
        <v>100</v>
      </c>
      <c r="V28" s="705" t="s">
        <v>18</v>
      </c>
      <c r="W28" s="706">
        <f t="shared" si="14"/>
        <v>100</v>
      </c>
      <c r="X28" s="1354"/>
      <c r="Y28" s="3762"/>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69"/>
      <c r="Q29" s="1351">
        <f t="shared" si="11"/>
        <v>111</v>
      </c>
      <c r="R29" s="705" t="s">
        <v>18</v>
      </c>
      <c r="S29" s="706">
        <f t="shared" si="12"/>
        <v>100</v>
      </c>
      <c r="T29" s="705" t="s">
        <v>18</v>
      </c>
      <c r="U29" s="706">
        <f t="shared" si="13"/>
        <v>100</v>
      </c>
      <c r="V29" s="705" t="s">
        <v>18</v>
      </c>
      <c r="W29" s="706">
        <f t="shared" si="14"/>
        <v>100</v>
      </c>
      <c r="X29" s="1354"/>
      <c r="Y29" s="3762"/>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69"/>
      <c r="Q30" s="1351">
        <f t="shared" si="11"/>
        <v>111</v>
      </c>
      <c r="R30" s="705" t="s">
        <v>18</v>
      </c>
      <c r="S30" s="706">
        <f t="shared" si="12"/>
        <v>100</v>
      </c>
      <c r="T30" s="705" t="s">
        <v>18</v>
      </c>
      <c r="U30" s="706">
        <f t="shared" si="13"/>
        <v>100</v>
      </c>
      <c r="V30" s="705" t="s">
        <v>18</v>
      </c>
      <c r="W30" s="706">
        <f t="shared" si="14"/>
        <v>100</v>
      </c>
      <c r="X30" s="1354"/>
      <c r="Y30" s="3762"/>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69"/>
      <c r="Q31" s="1351">
        <f t="shared" si="11"/>
        <v>111</v>
      </c>
      <c r="R31" s="705" t="s">
        <v>18</v>
      </c>
      <c r="S31" s="706">
        <f t="shared" si="12"/>
        <v>100</v>
      </c>
      <c r="T31" s="705" t="s">
        <v>18</v>
      </c>
      <c r="U31" s="706">
        <f t="shared" si="13"/>
        <v>100</v>
      </c>
      <c r="V31" s="705" t="s">
        <v>18</v>
      </c>
      <c r="W31" s="706">
        <f t="shared" si="14"/>
        <v>100</v>
      </c>
      <c r="X31" s="1354"/>
      <c r="Y31" s="3762"/>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63" t="s">
        <v>1692</v>
      </c>
      <c r="Q32" s="1351" t="str">
        <f t="shared" si="11"/>
        <v>建筑类型</v>
      </c>
      <c r="R32" s="705" t="s">
        <v>18</v>
      </c>
      <c r="S32" s="706">
        <f t="shared" si="12"/>
        <v>100</v>
      </c>
      <c r="T32" s="705" t="s">
        <v>18</v>
      </c>
      <c r="U32" s="706">
        <f t="shared" si="13"/>
        <v>100</v>
      </c>
      <c r="V32" s="705" t="s">
        <v>18</v>
      </c>
      <c r="W32" s="706">
        <f t="shared" si="14"/>
        <v>100</v>
      </c>
      <c r="X32" s="1354"/>
      <c r="Y32" s="3766"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64"/>
      <c r="Q33" s="707" t="str">
        <f t="shared" si="11"/>
        <v>项目建筑规模</v>
      </c>
      <c r="R33" s="708" t="s">
        <v>18</v>
      </c>
      <c r="S33" s="709" t="e">
        <f t="shared" si="12"/>
        <v>#N/A</v>
      </c>
      <c r="T33" s="708" t="s">
        <v>18</v>
      </c>
      <c r="U33" s="709" t="e">
        <f t="shared" si="13"/>
        <v>#N/A</v>
      </c>
      <c r="V33" s="708" t="s">
        <v>18</v>
      </c>
      <c r="W33" s="709" t="e">
        <f t="shared" si="14"/>
        <v>#N/A</v>
      </c>
      <c r="X33" s="710"/>
      <c r="Y33" s="3766"/>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64"/>
      <c r="Q34" s="1351" t="str">
        <f t="shared" si="11"/>
        <v>建筑结构</v>
      </c>
      <c r="R34" s="705" t="s">
        <v>18</v>
      </c>
      <c r="S34" s="706">
        <f t="shared" si="12"/>
        <v>100</v>
      </c>
      <c r="T34" s="705" t="s">
        <v>18</v>
      </c>
      <c r="U34" s="706">
        <f t="shared" si="13"/>
        <v>100</v>
      </c>
      <c r="V34" s="705" t="s">
        <v>18</v>
      </c>
      <c r="W34" s="706">
        <f t="shared" si="14"/>
        <v>100</v>
      </c>
      <c r="X34" s="1354"/>
      <c r="Y34" s="3766"/>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64"/>
      <c r="Q35" s="1351" t="str">
        <f t="shared" si="11"/>
        <v>建筑品质</v>
      </c>
      <c r="R35" s="705" t="s">
        <v>18</v>
      </c>
      <c r="S35" s="706">
        <f t="shared" si="12"/>
        <v>100</v>
      </c>
      <c r="T35" s="705" t="s">
        <v>18</v>
      </c>
      <c r="U35" s="706">
        <f t="shared" si="13"/>
        <v>100</v>
      </c>
      <c r="V35" s="705" t="s">
        <v>18</v>
      </c>
      <c r="W35" s="706">
        <f t="shared" si="14"/>
        <v>100</v>
      </c>
      <c r="X35" s="1354"/>
      <c r="Y35" s="3766"/>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64"/>
      <c r="Q36" s="1351" t="str">
        <f t="shared" si="11"/>
        <v>公共部分装修</v>
      </c>
      <c r="R36" s="705" t="s">
        <v>18</v>
      </c>
      <c r="S36" s="706">
        <f t="shared" si="12"/>
        <v>100</v>
      </c>
      <c r="T36" s="705" t="s">
        <v>18</v>
      </c>
      <c r="U36" s="706">
        <f t="shared" si="13"/>
        <v>100</v>
      </c>
      <c r="V36" s="705" t="s">
        <v>18</v>
      </c>
      <c r="W36" s="706">
        <f t="shared" si="14"/>
        <v>100</v>
      </c>
      <c r="X36" s="1354"/>
      <c r="Y36" s="3766"/>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64"/>
      <c r="Q37" s="1342" t="str">
        <f t="shared" si="11"/>
        <v>成新度</v>
      </c>
      <c r="R37" s="701" t="s">
        <v>18</v>
      </c>
      <c r="S37" s="702" t="e">
        <f t="shared" si="12"/>
        <v>#N/A</v>
      </c>
      <c r="T37" s="701" t="s">
        <v>18</v>
      </c>
      <c r="U37" s="702" t="e">
        <f t="shared" si="13"/>
        <v>#N/A</v>
      </c>
      <c r="V37" s="701" t="s">
        <v>18</v>
      </c>
      <c r="W37" s="702" t="e">
        <f t="shared" si="14"/>
        <v>#N/A</v>
      </c>
      <c r="X37" s="703"/>
      <c r="Y37" s="3766"/>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64" t="s">
        <v>1692</v>
      </c>
      <c r="Q38" s="1351" t="str">
        <f t="shared" si="11"/>
        <v>物业管理</v>
      </c>
      <c r="R38" s="705" t="s">
        <v>18</v>
      </c>
      <c r="S38" s="706">
        <f t="shared" si="12"/>
        <v>100</v>
      </c>
      <c r="T38" s="705" t="s">
        <v>18</v>
      </c>
      <c r="U38" s="706">
        <f t="shared" si="13"/>
        <v>100</v>
      </c>
      <c r="V38" s="705" t="s">
        <v>18</v>
      </c>
      <c r="W38" s="706">
        <f t="shared" si="14"/>
        <v>100</v>
      </c>
      <c r="X38" s="1354"/>
      <c r="Y38" s="3766"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64"/>
      <c r="Q39" s="1351" t="str">
        <f t="shared" si="11"/>
        <v>市政基础设施</v>
      </c>
      <c r="R39" s="705" t="s">
        <v>18</v>
      </c>
      <c r="S39" s="706">
        <f t="shared" si="12"/>
        <v>100</v>
      </c>
      <c r="T39" s="705" t="s">
        <v>18</v>
      </c>
      <c r="U39" s="706">
        <f t="shared" si="13"/>
        <v>100</v>
      </c>
      <c r="V39" s="705" t="s">
        <v>18</v>
      </c>
      <c r="W39" s="706">
        <f t="shared" si="14"/>
        <v>100</v>
      </c>
      <c r="X39" s="1354"/>
      <c r="Y39" s="3766"/>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64"/>
      <c r="Q40" s="1351" t="str">
        <f t="shared" si="11"/>
        <v>房型</v>
      </c>
      <c r="R40" s="705" t="s">
        <v>18</v>
      </c>
      <c r="S40" s="706">
        <f t="shared" si="12"/>
        <v>100</v>
      </c>
      <c r="T40" s="705" t="s">
        <v>18</v>
      </c>
      <c r="U40" s="706">
        <f t="shared" si="13"/>
        <v>100</v>
      </c>
      <c r="V40" s="705" t="s">
        <v>18</v>
      </c>
      <c r="W40" s="706">
        <f t="shared" si="14"/>
        <v>100</v>
      </c>
      <c r="X40" s="1354"/>
      <c r="Y40" s="3766"/>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64"/>
      <c r="Q41" s="707" t="str">
        <f t="shared" si="11"/>
        <v>单套/主力户型建筑面积</v>
      </c>
      <c r="R41" s="708" t="s">
        <v>18</v>
      </c>
      <c r="S41" s="709">
        <f t="shared" si="12"/>
        <v>100</v>
      </c>
      <c r="T41" s="708" t="s">
        <v>18</v>
      </c>
      <c r="U41" s="709">
        <f t="shared" si="13"/>
        <v>100</v>
      </c>
      <c r="V41" s="708" t="s">
        <v>18</v>
      </c>
      <c r="W41" s="709">
        <f t="shared" si="14"/>
        <v>100</v>
      </c>
      <c r="X41" s="710"/>
      <c r="Y41" s="3766"/>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64"/>
      <c r="Q42" s="1351" t="str">
        <f t="shared" si="11"/>
        <v>内部装修</v>
      </c>
      <c r="R42" s="705" t="s">
        <v>18</v>
      </c>
      <c r="S42" s="706">
        <f t="shared" si="12"/>
        <v>100</v>
      </c>
      <c r="T42" s="705" t="s">
        <v>18</v>
      </c>
      <c r="U42" s="706">
        <f t="shared" si="13"/>
        <v>100</v>
      </c>
      <c r="V42" s="705" t="s">
        <v>18</v>
      </c>
      <c r="W42" s="706">
        <f t="shared" si="14"/>
        <v>100</v>
      </c>
      <c r="X42" s="1354"/>
      <c r="Y42" s="3766"/>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64"/>
      <c r="Q43" s="1351" t="str">
        <f t="shared" si="11"/>
        <v>内部装修维护情况</v>
      </c>
      <c r="R43" s="705" t="s">
        <v>18</v>
      </c>
      <c r="S43" s="706">
        <f t="shared" si="12"/>
        <v>100</v>
      </c>
      <c r="T43" s="705" t="s">
        <v>18</v>
      </c>
      <c r="U43" s="706">
        <f t="shared" si="13"/>
        <v>100</v>
      </c>
      <c r="V43" s="705" t="s">
        <v>18</v>
      </c>
      <c r="W43" s="706">
        <f t="shared" si="14"/>
        <v>100</v>
      </c>
      <c r="X43" s="1354"/>
      <c r="Y43" s="3766"/>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64"/>
      <c r="Q44" s="1342">
        <f t="shared" si="11"/>
        <v>111</v>
      </c>
      <c r="R44" s="701" t="s">
        <v>18</v>
      </c>
      <c r="S44" s="702">
        <f t="shared" si="12"/>
        <v>100</v>
      </c>
      <c r="T44" s="701" t="s">
        <v>18</v>
      </c>
      <c r="U44" s="702">
        <f t="shared" si="13"/>
        <v>100</v>
      </c>
      <c r="V44" s="701" t="s">
        <v>18</v>
      </c>
      <c r="W44" s="702">
        <f t="shared" si="14"/>
        <v>100</v>
      </c>
      <c r="X44" s="703"/>
      <c r="Y44" s="376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64"/>
      <c r="Q45" s="1351">
        <f t="shared" si="11"/>
        <v>111</v>
      </c>
      <c r="R45" s="705" t="s">
        <v>18</v>
      </c>
      <c r="S45" s="706">
        <f t="shared" si="12"/>
        <v>100</v>
      </c>
      <c r="T45" s="705" t="s">
        <v>18</v>
      </c>
      <c r="U45" s="706">
        <f t="shared" si="13"/>
        <v>100</v>
      </c>
      <c r="V45" s="705" t="s">
        <v>18</v>
      </c>
      <c r="W45" s="706">
        <f t="shared" si="14"/>
        <v>100</v>
      </c>
      <c r="X45" s="1354"/>
      <c r="Y45" s="3766"/>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65"/>
      <c r="Q46" s="1351">
        <f t="shared" si="11"/>
        <v>111</v>
      </c>
      <c r="R46" s="705" t="s">
        <v>17</v>
      </c>
      <c r="S46" s="706">
        <f t="shared" si="12"/>
        <v>100</v>
      </c>
      <c r="T46" s="705" t="s">
        <v>17</v>
      </c>
      <c r="U46" s="706">
        <f t="shared" si="13"/>
        <v>100</v>
      </c>
      <c r="V46" s="705" t="s">
        <v>17</v>
      </c>
      <c r="W46" s="706">
        <f t="shared" si="14"/>
        <v>100</v>
      </c>
      <c r="X46" s="1354"/>
      <c r="Y46" s="3767"/>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59" t="str">
        <f>A47</f>
        <v>成交单价（元/平方米）</v>
      </c>
      <c r="Q47" s="3759"/>
      <c r="R47" s="3760">
        <f>E47</f>
        <v>0</v>
      </c>
      <c r="S47" s="3760"/>
      <c r="T47" s="3760">
        <f>G47</f>
        <v>0</v>
      </c>
      <c r="U47" s="3760"/>
      <c r="V47" s="3760">
        <f>I47</f>
        <v>0</v>
      </c>
      <c r="W47" s="3760"/>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54"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54"/>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54"/>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41"/>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68" t="s">
        <v>1687</v>
      </c>
      <c r="Q15" s="1351" t="str">
        <f t="shared" si="6"/>
        <v>商业繁华度</v>
      </c>
      <c r="R15" s="705" t="s">
        <v>14</v>
      </c>
      <c r="S15" s="706">
        <f t="shared" si="0"/>
        <v>100</v>
      </c>
      <c r="T15" s="705" t="s">
        <v>14</v>
      </c>
      <c r="U15" s="706">
        <f t="shared" si="1"/>
        <v>100</v>
      </c>
      <c r="V15" s="705" t="s">
        <v>14</v>
      </c>
      <c r="W15" s="706">
        <f t="shared" si="2"/>
        <v>100</v>
      </c>
      <c r="X15" s="1354"/>
      <c r="Y15" s="3761"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69"/>
      <c r="Q23" s="1351" t="str">
        <f>B23</f>
        <v>自然及人文环境</v>
      </c>
      <c r="R23" s="705" t="s">
        <v>14</v>
      </c>
      <c r="S23" s="706">
        <f>F23</f>
        <v>100</v>
      </c>
      <c r="T23" s="705" t="s">
        <v>14</v>
      </c>
      <c r="U23" s="706">
        <f>H23</f>
        <v>100</v>
      </c>
      <c r="V23" s="705" t="s">
        <v>14</v>
      </c>
      <c r="W23" s="706">
        <f>J23</f>
        <v>100</v>
      </c>
      <c r="X23" s="1354"/>
      <c r="Y23" s="3762"/>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69"/>
      <c r="Q25" s="1351" t="str">
        <f t="shared" ref="Q25:Q46" si="11">B25</f>
        <v>临街状况</v>
      </c>
      <c r="R25" s="705" t="s">
        <v>14</v>
      </c>
      <c r="S25" s="706">
        <f>F25</f>
        <v>100</v>
      </c>
      <c r="T25" s="705" t="s">
        <v>14</v>
      </c>
      <c r="U25" s="706">
        <f>H25</f>
        <v>100</v>
      </c>
      <c r="V25" s="705" t="s">
        <v>14</v>
      </c>
      <c r="W25" s="706">
        <f>J25</f>
        <v>100</v>
      </c>
      <c r="X25" s="1354"/>
      <c r="Y25" s="3762"/>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69"/>
      <c r="Q26" s="1351" t="str">
        <f t="shared" si="11"/>
        <v>平面位置/可视性</v>
      </c>
      <c r="R26" s="705" t="s">
        <v>14</v>
      </c>
      <c r="S26" s="706">
        <f>F26</f>
        <v>100</v>
      </c>
      <c r="T26" s="705" t="s">
        <v>14</v>
      </c>
      <c r="U26" s="706">
        <f>H26</f>
        <v>100</v>
      </c>
      <c r="V26" s="705" t="s">
        <v>14</v>
      </c>
      <c r="W26" s="706">
        <f>J26</f>
        <v>100</v>
      </c>
      <c r="X26" s="1354"/>
      <c r="Y26" s="3762"/>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69"/>
      <c r="Q27" s="1342" t="str">
        <f t="shared" si="11"/>
        <v>人流量</v>
      </c>
      <c r="R27" s="701" t="s">
        <v>14</v>
      </c>
      <c r="S27" s="702">
        <f>F27</f>
        <v>100</v>
      </c>
      <c r="T27" s="701" t="s">
        <v>14</v>
      </c>
      <c r="U27" s="702">
        <f>H27</f>
        <v>100</v>
      </c>
      <c r="V27" s="701" t="s">
        <v>14</v>
      </c>
      <c r="W27" s="702">
        <f>J27</f>
        <v>100</v>
      </c>
      <c r="X27" s="703"/>
      <c r="Y27" s="3762"/>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69"/>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62"/>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69"/>
      <c r="Q29" s="1351">
        <f t="shared" si="11"/>
        <v>111</v>
      </c>
      <c r="R29" s="705" t="s">
        <v>14</v>
      </c>
      <c r="S29" s="706">
        <f t="shared" si="12"/>
        <v>100</v>
      </c>
      <c r="T29" s="705" t="s">
        <v>14</v>
      </c>
      <c r="U29" s="706">
        <f t="shared" si="13"/>
        <v>100</v>
      </c>
      <c r="V29" s="705" t="s">
        <v>14</v>
      </c>
      <c r="W29" s="706">
        <f t="shared" si="14"/>
        <v>100</v>
      </c>
      <c r="X29" s="1354"/>
      <c r="Y29" s="3762"/>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63" t="s">
        <v>1692</v>
      </c>
      <c r="Q32" s="1351" t="str">
        <f t="shared" si="11"/>
        <v>商业类型</v>
      </c>
      <c r="R32" s="705" t="s">
        <v>14</v>
      </c>
      <c r="S32" s="706">
        <f t="shared" si="12"/>
        <v>100</v>
      </c>
      <c r="T32" s="705" t="s">
        <v>14</v>
      </c>
      <c r="U32" s="706">
        <f t="shared" si="13"/>
        <v>100</v>
      </c>
      <c r="V32" s="705" t="s">
        <v>14</v>
      </c>
      <c r="W32" s="706">
        <f t="shared" si="14"/>
        <v>100</v>
      </c>
      <c r="X32" s="1354"/>
      <c r="Y32" s="3766"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64"/>
      <c r="Q33" s="707" t="str">
        <f t="shared" si="11"/>
        <v>项目建筑规模</v>
      </c>
      <c r="R33" s="708" t="s">
        <v>14</v>
      </c>
      <c r="S33" s="709" t="e">
        <f t="shared" si="12"/>
        <v>#N/A</v>
      </c>
      <c r="T33" s="708" t="s">
        <v>14</v>
      </c>
      <c r="U33" s="709" t="e">
        <f t="shared" si="13"/>
        <v>#N/A</v>
      </c>
      <c r="V33" s="708" t="s">
        <v>14</v>
      </c>
      <c r="W33" s="709" t="e">
        <f t="shared" si="14"/>
        <v>#N/A</v>
      </c>
      <c r="X33" s="710"/>
      <c r="Y33" s="3766"/>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64"/>
      <c r="Q34" s="1351" t="str">
        <f t="shared" si="11"/>
        <v>建筑结构</v>
      </c>
      <c r="R34" s="705" t="s">
        <v>14</v>
      </c>
      <c r="S34" s="706">
        <f t="shared" si="12"/>
        <v>100</v>
      </c>
      <c r="T34" s="705" t="s">
        <v>14</v>
      </c>
      <c r="U34" s="706">
        <f t="shared" si="13"/>
        <v>100</v>
      </c>
      <c r="V34" s="705" t="s">
        <v>14</v>
      </c>
      <c r="W34" s="706">
        <f t="shared" si="14"/>
        <v>100</v>
      </c>
      <c r="X34" s="1354"/>
      <c r="Y34" s="3766"/>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64"/>
      <c r="Q35" s="1351" t="str">
        <f t="shared" si="11"/>
        <v>公共部分装修</v>
      </c>
      <c r="R35" s="705" t="s">
        <v>14</v>
      </c>
      <c r="S35" s="706">
        <f t="shared" si="12"/>
        <v>100</v>
      </c>
      <c r="T35" s="705" t="s">
        <v>14</v>
      </c>
      <c r="U35" s="706">
        <f t="shared" si="13"/>
        <v>100</v>
      </c>
      <c r="V35" s="705" t="s">
        <v>14</v>
      </c>
      <c r="W35" s="706">
        <f t="shared" si="14"/>
        <v>100</v>
      </c>
      <c r="X35" s="1354"/>
      <c r="Y35" s="3766"/>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64"/>
      <c r="Q36" s="1351" t="str">
        <f t="shared" si="11"/>
        <v>成新度</v>
      </c>
      <c r="R36" s="705" t="s">
        <v>14</v>
      </c>
      <c r="S36" s="706" t="e">
        <f t="shared" si="12"/>
        <v>#N/A</v>
      </c>
      <c r="T36" s="705" t="s">
        <v>14</v>
      </c>
      <c r="U36" s="706" t="e">
        <f t="shared" si="13"/>
        <v>#N/A</v>
      </c>
      <c r="V36" s="705" t="s">
        <v>14</v>
      </c>
      <c r="W36" s="706" t="e">
        <f t="shared" si="14"/>
        <v>#N/A</v>
      </c>
      <c r="X36" s="1354"/>
      <c r="Y36" s="3766"/>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64"/>
      <c r="Q37" s="1342" t="str">
        <f t="shared" si="11"/>
        <v>市政基础设施</v>
      </c>
      <c r="R37" s="701" t="s">
        <v>14</v>
      </c>
      <c r="S37" s="702">
        <f t="shared" si="12"/>
        <v>100</v>
      </c>
      <c r="T37" s="701" t="s">
        <v>14</v>
      </c>
      <c r="U37" s="702">
        <f t="shared" si="13"/>
        <v>100</v>
      </c>
      <c r="V37" s="701" t="s">
        <v>14</v>
      </c>
      <c r="W37" s="702">
        <f t="shared" si="14"/>
        <v>100</v>
      </c>
      <c r="X37" s="703"/>
      <c r="Y37" s="3766"/>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64" t="s">
        <v>1692</v>
      </c>
      <c r="Q38" s="1351" t="str">
        <f t="shared" si="11"/>
        <v>业态</v>
      </c>
      <c r="R38" s="705" t="s">
        <v>14</v>
      </c>
      <c r="S38" s="706">
        <f t="shared" si="12"/>
        <v>100</v>
      </c>
      <c r="T38" s="705" t="s">
        <v>14</v>
      </c>
      <c r="U38" s="706">
        <f t="shared" si="13"/>
        <v>100</v>
      </c>
      <c r="V38" s="705" t="s">
        <v>14</v>
      </c>
      <c r="W38" s="706">
        <f t="shared" si="14"/>
        <v>100</v>
      </c>
      <c r="X38" s="1354"/>
      <c r="Y38" s="3766"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64"/>
      <c r="Q39" s="1351" t="str">
        <f t="shared" si="11"/>
        <v>层高</v>
      </c>
      <c r="R39" s="705" t="s">
        <v>14</v>
      </c>
      <c r="S39" s="706">
        <f t="shared" si="12"/>
        <v>100</v>
      </c>
      <c r="T39" s="705" t="s">
        <v>14</v>
      </c>
      <c r="U39" s="706">
        <f t="shared" si="13"/>
        <v>100</v>
      </c>
      <c r="V39" s="705" t="s">
        <v>14</v>
      </c>
      <c r="W39" s="706">
        <f t="shared" si="14"/>
        <v>100</v>
      </c>
      <c r="X39" s="1354"/>
      <c r="Y39" s="3766"/>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64"/>
      <c r="Q40" s="1351" t="str">
        <f t="shared" si="11"/>
        <v>单套建筑面积</v>
      </c>
      <c r="R40" s="705" t="s">
        <v>14</v>
      </c>
      <c r="S40" s="706">
        <f t="shared" si="12"/>
        <v>100</v>
      </c>
      <c r="T40" s="705" t="s">
        <v>14</v>
      </c>
      <c r="U40" s="706">
        <f t="shared" si="13"/>
        <v>100</v>
      </c>
      <c r="V40" s="705" t="s">
        <v>14</v>
      </c>
      <c r="W40" s="706">
        <f t="shared" si="14"/>
        <v>100</v>
      </c>
      <c r="X40" s="1354"/>
      <c r="Y40" s="3766"/>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64"/>
      <c r="Q41" s="707" t="str">
        <f t="shared" si="11"/>
        <v>进深比</v>
      </c>
      <c r="R41" s="708" t="s">
        <v>14</v>
      </c>
      <c r="S41" s="709">
        <f t="shared" si="12"/>
        <v>100</v>
      </c>
      <c r="T41" s="708" t="s">
        <v>14</v>
      </c>
      <c r="U41" s="709">
        <f t="shared" si="13"/>
        <v>100</v>
      </c>
      <c r="V41" s="708" t="s">
        <v>14</v>
      </c>
      <c r="W41" s="709">
        <f t="shared" si="14"/>
        <v>100</v>
      </c>
      <c r="X41" s="710"/>
      <c r="Y41" s="3766"/>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64"/>
      <c r="Q42" s="1351" t="str">
        <f t="shared" si="11"/>
        <v>内部装修</v>
      </c>
      <c r="R42" s="705" t="s">
        <v>14</v>
      </c>
      <c r="S42" s="706">
        <f t="shared" si="12"/>
        <v>100</v>
      </c>
      <c r="T42" s="705" t="s">
        <v>14</v>
      </c>
      <c r="U42" s="706">
        <f t="shared" si="13"/>
        <v>100</v>
      </c>
      <c r="V42" s="705" t="s">
        <v>14</v>
      </c>
      <c r="W42" s="706">
        <f t="shared" si="14"/>
        <v>100</v>
      </c>
      <c r="X42" s="1354"/>
      <c r="Y42" s="3766"/>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64"/>
      <c r="Q43" s="1351" t="str">
        <f t="shared" si="11"/>
        <v>内部装修维护情况</v>
      </c>
      <c r="R43" s="705" t="s">
        <v>14</v>
      </c>
      <c r="S43" s="706">
        <f t="shared" si="12"/>
        <v>100</v>
      </c>
      <c r="T43" s="705" t="s">
        <v>14</v>
      </c>
      <c r="U43" s="706">
        <f t="shared" si="13"/>
        <v>100</v>
      </c>
      <c r="V43" s="705" t="s">
        <v>14</v>
      </c>
      <c r="W43" s="706">
        <f t="shared" si="14"/>
        <v>100</v>
      </c>
      <c r="X43" s="1354"/>
      <c r="Y43" s="3766"/>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64"/>
      <c r="Q44" s="1342">
        <f t="shared" si="11"/>
        <v>111</v>
      </c>
      <c r="R44" s="701" t="s">
        <v>14</v>
      </c>
      <c r="S44" s="702">
        <f t="shared" si="12"/>
        <v>100</v>
      </c>
      <c r="T44" s="701" t="s">
        <v>14</v>
      </c>
      <c r="U44" s="702">
        <f t="shared" si="13"/>
        <v>100</v>
      </c>
      <c r="V44" s="701" t="s">
        <v>14</v>
      </c>
      <c r="W44" s="702">
        <f t="shared" si="14"/>
        <v>100</v>
      </c>
      <c r="X44" s="703"/>
      <c r="Y44" s="376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64"/>
      <c r="Q45" s="1351">
        <f t="shared" si="11"/>
        <v>111</v>
      </c>
      <c r="R45" s="705" t="s">
        <v>14</v>
      </c>
      <c r="S45" s="706">
        <f t="shared" si="12"/>
        <v>100</v>
      </c>
      <c r="T45" s="705" t="s">
        <v>14</v>
      </c>
      <c r="U45" s="706">
        <f t="shared" si="13"/>
        <v>100</v>
      </c>
      <c r="V45" s="705" t="s">
        <v>14</v>
      </c>
      <c r="W45" s="706">
        <f t="shared" si="14"/>
        <v>100</v>
      </c>
      <c r="X45" s="1354"/>
      <c r="Y45" s="3766"/>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65"/>
      <c r="Q46" s="1351">
        <f t="shared" si="11"/>
        <v>111</v>
      </c>
      <c r="R46" s="705" t="s">
        <v>14</v>
      </c>
      <c r="S46" s="706">
        <f t="shared" si="12"/>
        <v>100</v>
      </c>
      <c r="T46" s="705" t="s">
        <v>14</v>
      </c>
      <c r="U46" s="706">
        <f t="shared" si="13"/>
        <v>100</v>
      </c>
      <c r="V46" s="705" t="s">
        <v>14</v>
      </c>
      <c r="W46" s="706">
        <f t="shared" si="14"/>
        <v>100</v>
      </c>
      <c r="X46" s="1354"/>
      <c r="Y46" s="3767"/>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59" t="str">
        <f>A47</f>
        <v>成交单价（元/平方米）</v>
      </c>
      <c r="Q47" s="3759"/>
      <c r="R47" s="3754">
        <f>E47</f>
        <v>0</v>
      </c>
      <c r="S47" s="3754"/>
      <c r="T47" s="3754">
        <f>G47</f>
        <v>0</v>
      </c>
      <c r="U47" s="3754"/>
      <c r="V47" s="3754">
        <f>I47</f>
        <v>0</v>
      </c>
      <c r="W47" s="3754"/>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71" t="s">
        <v>1767</v>
      </c>
      <c r="S4" s="3772"/>
      <c r="T4" s="3771" t="s">
        <v>1768</v>
      </c>
      <c r="U4" s="3772"/>
      <c r="V4" s="3780" t="s">
        <v>1769</v>
      </c>
      <c r="W4" s="3780"/>
      <c r="X4" s="1957"/>
      <c r="Y4" s="3771" t="s">
        <v>1771</v>
      </c>
      <c r="Z4" s="3772"/>
      <c r="AA4" s="3770" t="s">
        <v>1767</v>
      </c>
      <c r="AB4" s="3770" t="s">
        <v>1768</v>
      </c>
      <c r="AC4" s="3773" t="s">
        <v>1769</v>
      </c>
    </row>
    <row r="5" spans="1:29" ht="15">
      <c r="A5" s="358"/>
      <c r="B5" s="359"/>
      <c r="C5" s="3735" t="s">
        <v>1669</v>
      </c>
      <c r="D5" s="3736"/>
      <c r="E5" s="3733" t="s">
        <v>1670</v>
      </c>
      <c r="F5" s="3734"/>
      <c r="G5" s="3735" t="s">
        <v>1671</v>
      </c>
      <c r="H5" s="3736"/>
      <c r="I5" s="3735" t="s">
        <v>1672</v>
      </c>
      <c r="J5" s="3736"/>
      <c r="K5" s="559"/>
      <c r="L5" s="2713"/>
      <c r="M5" s="2714"/>
      <c r="N5" s="2714"/>
      <c r="O5" s="2714"/>
      <c r="P5" s="3778"/>
      <c r="Q5" s="3749"/>
      <c r="R5" s="3731"/>
      <c r="S5" s="3732"/>
      <c r="T5" s="3731"/>
      <c r="U5" s="3732"/>
      <c r="V5" s="3754"/>
      <c r="W5" s="3754"/>
      <c r="X5" s="1354"/>
      <c r="Y5" s="3731"/>
      <c r="Z5" s="3732"/>
      <c r="AA5" s="3725"/>
      <c r="AB5" s="3725"/>
      <c r="AC5" s="3774"/>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79"/>
      <c r="Q6" s="3751"/>
      <c r="R6" s="3731"/>
      <c r="S6" s="3732"/>
      <c r="T6" s="3752"/>
      <c r="U6" s="3753"/>
      <c r="V6" s="3754"/>
      <c r="W6" s="3754"/>
      <c r="X6" s="1354"/>
      <c r="Y6" s="3752"/>
      <c r="Z6" s="3753"/>
      <c r="AA6" s="3726"/>
      <c r="AB6" s="3726"/>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1"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1" t="s">
        <v>1679</v>
      </c>
      <c r="Q8" s="3728"/>
      <c r="R8" s="701" t="s">
        <v>14</v>
      </c>
      <c r="S8" s="702">
        <f t="shared" si="0"/>
        <v>100</v>
      </c>
      <c r="T8" s="701" t="s">
        <v>14</v>
      </c>
      <c r="U8" s="702">
        <f t="shared" si="1"/>
        <v>100</v>
      </c>
      <c r="V8" s="701" t="s">
        <v>14</v>
      </c>
      <c r="W8" s="702">
        <f t="shared" si="2"/>
        <v>100</v>
      </c>
      <c r="X8" s="703"/>
      <c r="Y8" s="3727" t="s">
        <v>1679</v>
      </c>
      <c r="Z8" s="3728"/>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41"/>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68" t="s">
        <v>1687</v>
      </c>
      <c r="Q15" s="1351" t="str">
        <f t="shared" si="6"/>
        <v>办公集聚程度</v>
      </c>
      <c r="R15" s="705" t="s">
        <v>14</v>
      </c>
      <c r="S15" s="706">
        <f t="shared" si="0"/>
        <v>100</v>
      </c>
      <c r="T15" s="705" t="s">
        <v>14</v>
      </c>
      <c r="U15" s="706">
        <f t="shared" si="1"/>
        <v>100</v>
      </c>
      <c r="V15" s="705" t="s">
        <v>14</v>
      </c>
      <c r="W15" s="706">
        <f t="shared" si="2"/>
        <v>100</v>
      </c>
      <c r="X15" s="1354"/>
      <c r="Y15" s="3761"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69"/>
      <c r="Q22" s="1351"/>
      <c r="R22" s="705"/>
      <c r="S22" s="706"/>
      <c r="T22" s="705"/>
      <c r="U22" s="706"/>
      <c r="V22" s="705"/>
      <c r="W22" s="706"/>
      <c r="X22" s="1354"/>
      <c r="Y22" s="3762"/>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69"/>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69"/>
      <c r="Q25" s="1351" t="str">
        <f>B25</f>
        <v>毗邻道路的类型与等级</v>
      </c>
      <c r="R25" s="705" t="s">
        <v>14</v>
      </c>
      <c r="S25" s="706">
        <f>F25</f>
        <v>100</v>
      </c>
      <c r="T25" s="705" t="s">
        <v>14</v>
      </c>
      <c r="U25" s="706">
        <f>H25</f>
        <v>100</v>
      </c>
      <c r="V25" s="705" t="s">
        <v>14</v>
      </c>
      <c r="W25" s="706">
        <f>J25</f>
        <v>100</v>
      </c>
      <c r="X25" s="1354"/>
      <c r="Y25" s="3762"/>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69"/>
      <c r="Q26" s="1351"/>
      <c r="R26" s="705"/>
      <c r="S26" s="706"/>
      <c r="T26" s="705"/>
      <c r="U26" s="706"/>
      <c r="V26" s="705"/>
      <c r="W26" s="706"/>
      <c r="X26" s="1354"/>
      <c r="Y26" s="3762"/>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69"/>
      <c r="Q27" s="1351" t="str">
        <f t="shared" ref="Q27:Q47" si="11">B27</f>
        <v>楼层</v>
      </c>
      <c r="R27" s="705" t="s">
        <v>14</v>
      </c>
      <c r="S27" s="706">
        <f>F27</f>
        <v>100</v>
      </c>
      <c r="T27" s="705" t="s">
        <v>14</v>
      </c>
      <c r="U27" s="706">
        <f>H27</f>
        <v>100</v>
      </c>
      <c r="V27" s="705" t="s">
        <v>14</v>
      </c>
      <c r="W27" s="706">
        <f>J27</f>
        <v>100</v>
      </c>
      <c r="X27" s="1354"/>
      <c r="Y27" s="3762"/>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69"/>
      <c r="Q28" s="1342" t="str">
        <f t="shared" si="11"/>
        <v>朝向</v>
      </c>
      <c r="R28" s="701" t="s">
        <v>14</v>
      </c>
      <c r="S28" s="702">
        <f>F28</f>
        <v>100</v>
      </c>
      <c r="T28" s="701" t="s">
        <v>14</v>
      </c>
      <c r="U28" s="702">
        <f>H28</f>
        <v>100</v>
      </c>
      <c r="V28" s="701" t="s">
        <v>14</v>
      </c>
      <c r="W28" s="702">
        <f>J28</f>
        <v>100</v>
      </c>
      <c r="X28" s="703"/>
      <c r="Y28" s="3762"/>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69"/>
      <c r="Q29" s="1351">
        <f t="shared" si="11"/>
        <v>111</v>
      </c>
      <c r="R29" s="705" t="s">
        <v>14</v>
      </c>
      <c r="S29" s="706">
        <f t="shared" ref="S29:S47" si="12">F29</f>
        <v>100</v>
      </c>
      <c r="T29" s="705" t="s">
        <v>14</v>
      </c>
      <c r="U29" s="706">
        <f t="shared" ref="U29:U47" si="13">H29</f>
        <v>100</v>
      </c>
      <c r="V29" s="705" t="s">
        <v>14</v>
      </c>
      <c r="W29" s="706">
        <f t="shared" ref="W29:W47" si="14">J29</f>
        <v>100</v>
      </c>
      <c r="X29" s="1354"/>
      <c r="Y29" s="3762"/>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69"/>
      <c r="Q32" s="1351">
        <f t="shared" si="11"/>
        <v>111</v>
      </c>
      <c r="R32" s="705" t="s">
        <v>14</v>
      </c>
      <c r="S32" s="706">
        <f t="shared" si="12"/>
        <v>100</v>
      </c>
      <c r="T32" s="705" t="s">
        <v>14</v>
      </c>
      <c r="U32" s="706">
        <f t="shared" si="13"/>
        <v>100</v>
      </c>
      <c r="V32" s="705" t="s">
        <v>14</v>
      </c>
      <c r="W32" s="706">
        <f t="shared" si="14"/>
        <v>100</v>
      </c>
      <c r="X32" s="1354"/>
      <c r="Y32" s="3762"/>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63" t="s">
        <v>1692</v>
      </c>
      <c r="Q33" s="1351" t="str">
        <f t="shared" si="11"/>
        <v>建筑类型</v>
      </c>
      <c r="R33" s="705" t="s">
        <v>14</v>
      </c>
      <c r="S33" s="706">
        <f t="shared" si="12"/>
        <v>100</v>
      </c>
      <c r="T33" s="705" t="s">
        <v>14</v>
      </c>
      <c r="U33" s="706">
        <f t="shared" si="13"/>
        <v>100</v>
      </c>
      <c r="V33" s="705" t="s">
        <v>14</v>
      </c>
      <c r="W33" s="706">
        <f t="shared" si="14"/>
        <v>100</v>
      </c>
      <c r="X33" s="1354"/>
      <c r="Y33" s="3766"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64"/>
      <c r="Q34" s="707" t="str">
        <f t="shared" si="11"/>
        <v>项目建筑规模</v>
      </c>
      <c r="R34" s="708" t="s">
        <v>14</v>
      </c>
      <c r="S34" s="709" t="e">
        <f t="shared" si="12"/>
        <v>#N/A</v>
      </c>
      <c r="T34" s="708" t="s">
        <v>14</v>
      </c>
      <c r="U34" s="709" t="e">
        <f t="shared" si="13"/>
        <v>#N/A</v>
      </c>
      <c r="V34" s="708" t="s">
        <v>14</v>
      </c>
      <c r="W34" s="709" t="e">
        <f t="shared" si="14"/>
        <v>#N/A</v>
      </c>
      <c r="X34" s="710"/>
      <c r="Y34" s="3766"/>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64"/>
      <c r="Q35" s="1351" t="str">
        <f t="shared" si="11"/>
        <v>建筑结构</v>
      </c>
      <c r="R35" s="705" t="s">
        <v>14</v>
      </c>
      <c r="S35" s="706">
        <f t="shared" si="12"/>
        <v>100</v>
      </c>
      <c r="T35" s="705" t="s">
        <v>14</v>
      </c>
      <c r="U35" s="706">
        <f t="shared" si="13"/>
        <v>100</v>
      </c>
      <c r="V35" s="705" t="s">
        <v>14</v>
      </c>
      <c r="W35" s="706">
        <f t="shared" si="14"/>
        <v>100</v>
      </c>
      <c r="X35" s="1354"/>
      <c r="Y35" s="3766"/>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64"/>
      <c r="Q36" s="1351" t="str">
        <f t="shared" si="11"/>
        <v>公共部分装修</v>
      </c>
      <c r="R36" s="705" t="s">
        <v>14</v>
      </c>
      <c r="S36" s="706">
        <f t="shared" si="12"/>
        <v>100</v>
      </c>
      <c r="T36" s="705" t="s">
        <v>14</v>
      </c>
      <c r="U36" s="706">
        <f t="shared" si="13"/>
        <v>100</v>
      </c>
      <c r="V36" s="705" t="s">
        <v>14</v>
      </c>
      <c r="W36" s="706">
        <f t="shared" si="14"/>
        <v>100</v>
      </c>
      <c r="X36" s="1354"/>
      <c r="Y36" s="3766"/>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64"/>
      <c r="Q37" s="1351" t="str">
        <f t="shared" si="11"/>
        <v>成新度</v>
      </c>
      <c r="R37" s="705" t="s">
        <v>14</v>
      </c>
      <c r="S37" s="706" t="e">
        <f t="shared" si="12"/>
        <v>#N/A</v>
      </c>
      <c r="T37" s="705" t="s">
        <v>14</v>
      </c>
      <c r="U37" s="706" t="e">
        <f t="shared" si="13"/>
        <v>#N/A</v>
      </c>
      <c r="V37" s="705" t="s">
        <v>14</v>
      </c>
      <c r="W37" s="706" t="e">
        <f t="shared" si="14"/>
        <v>#N/A</v>
      </c>
      <c r="X37" s="1354"/>
      <c r="Y37" s="3766"/>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64"/>
      <c r="Q38" s="1342" t="str">
        <f t="shared" si="11"/>
        <v>写字楼等级</v>
      </c>
      <c r="R38" s="701" t="s">
        <v>14</v>
      </c>
      <c r="S38" s="702">
        <f t="shared" si="12"/>
        <v>100</v>
      </c>
      <c r="T38" s="701" t="s">
        <v>14</v>
      </c>
      <c r="U38" s="702">
        <f t="shared" si="13"/>
        <v>100</v>
      </c>
      <c r="V38" s="701" t="s">
        <v>14</v>
      </c>
      <c r="W38" s="702">
        <f t="shared" si="14"/>
        <v>100</v>
      </c>
      <c r="X38" s="703"/>
      <c r="Y38" s="3766"/>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64" t="s">
        <v>1692</v>
      </c>
      <c r="Q39" s="1351" t="str">
        <f t="shared" si="11"/>
        <v>物业管理</v>
      </c>
      <c r="R39" s="705" t="s">
        <v>14</v>
      </c>
      <c r="S39" s="706">
        <f t="shared" si="12"/>
        <v>100</v>
      </c>
      <c r="T39" s="705" t="s">
        <v>14</v>
      </c>
      <c r="U39" s="706">
        <f t="shared" si="13"/>
        <v>100</v>
      </c>
      <c r="V39" s="705" t="s">
        <v>14</v>
      </c>
      <c r="W39" s="706">
        <f t="shared" si="14"/>
        <v>100</v>
      </c>
      <c r="X39" s="1354"/>
      <c r="Y39" s="3766"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64"/>
      <c r="Q40" s="1351" t="str">
        <f t="shared" si="11"/>
        <v>市政基础设施</v>
      </c>
      <c r="R40" s="705" t="s">
        <v>14</v>
      </c>
      <c r="S40" s="706">
        <f t="shared" si="12"/>
        <v>100</v>
      </c>
      <c r="T40" s="705" t="s">
        <v>14</v>
      </c>
      <c r="U40" s="706">
        <f t="shared" si="13"/>
        <v>100</v>
      </c>
      <c r="V40" s="705" t="s">
        <v>14</v>
      </c>
      <c r="W40" s="706">
        <f t="shared" si="14"/>
        <v>100</v>
      </c>
      <c r="X40" s="1354"/>
      <c r="Y40" s="3766"/>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64"/>
      <c r="Q41" s="1351" t="str">
        <f t="shared" si="11"/>
        <v>层高</v>
      </c>
      <c r="R41" s="705" t="s">
        <v>14</v>
      </c>
      <c r="S41" s="706">
        <f t="shared" si="12"/>
        <v>100</v>
      </c>
      <c r="T41" s="705" t="s">
        <v>14</v>
      </c>
      <c r="U41" s="706">
        <f t="shared" si="13"/>
        <v>100</v>
      </c>
      <c r="V41" s="705" t="s">
        <v>14</v>
      </c>
      <c r="W41" s="706">
        <f t="shared" si="14"/>
        <v>100</v>
      </c>
      <c r="X41" s="1354"/>
      <c r="Y41" s="3766"/>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64"/>
      <c r="Q42" s="707" t="str">
        <f t="shared" si="11"/>
        <v>单套建筑面积</v>
      </c>
      <c r="R42" s="708" t="s">
        <v>14</v>
      </c>
      <c r="S42" s="709">
        <f t="shared" si="12"/>
        <v>100</v>
      </c>
      <c r="T42" s="708" t="s">
        <v>14</v>
      </c>
      <c r="U42" s="709">
        <f t="shared" si="13"/>
        <v>100</v>
      </c>
      <c r="V42" s="708" t="s">
        <v>14</v>
      </c>
      <c r="W42" s="709">
        <f t="shared" si="14"/>
        <v>100</v>
      </c>
      <c r="X42" s="710"/>
      <c r="Y42" s="3766"/>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64"/>
      <c r="Q43" s="1351" t="str">
        <f t="shared" si="11"/>
        <v>内部装修</v>
      </c>
      <c r="R43" s="705" t="s">
        <v>14</v>
      </c>
      <c r="S43" s="706">
        <f t="shared" si="12"/>
        <v>100</v>
      </c>
      <c r="T43" s="705" t="s">
        <v>14</v>
      </c>
      <c r="U43" s="706">
        <f t="shared" si="13"/>
        <v>100</v>
      </c>
      <c r="V43" s="705" t="s">
        <v>14</v>
      </c>
      <c r="W43" s="706">
        <f t="shared" si="14"/>
        <v>100</v>
      </c>
      <c r="X43" s="1354"/>
      <c r="Y43" s="3766"/>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64"/>
      <c r="Q44" s="1351" t="str">
        <f t="shared" si="11"/>
        <v>内部装修维护情况</v>
      </c>
      <c r="R44" s="705" t="s">
        <v>14</v>
      </c>
      <c r="S44" s="706">
        <f t="shared" si="12"/>
        <v>100</v>
      </c>
      <c r="T44" s="705" t="s">
        <v>14</v>
      </c>
      <c r="U44" s="706">
        <f t="shared" si="13"/>
        <v>100</v>
      </c>
      <c r="V44" s="705" t="s">
        <v>14</v>
      </c>
      <c r="W44" s="706">
        <f t="shared" si="14"/>
        <v>100</v>
      </c>
      <c r="X44" s="1354"/>
      <c r="Y44" s="3766"/>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64"/>
      <c r="Q45" s="1342">
        <f t="shared" si="11"/>
        <v>111</v>
      </c>
      <c r="R45" s="701" t="s">
        <v>14</v>
      </c>
      <c r="S45" s="702">
        <f t="shared" si="12"/>
        <v>100</v>
      </c>
      <c r="T45" s="701" t="s">
        <v>14</v>
      </c>
      <c r="U45" s="702">
        <f t="shared" si="13"/>
        <v>100</v>
      </c>
      <c r="V45" s="701" t="s">
        <v>14</v>
      </c>
      <c r="W45" s="702">
        <f t="shared" si="14"/>
        <v>100</v>
      </c>
      <c r="X45" s="703"/>
      <c r="Y45" s="3766"/>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64"/>
      <c r="Q46" s="1351">
        <f t="shared" si="11"/>
        <v>111</v>
      </c>
      <c r="R46" s="705" t="s">
        <v>14</v>
      </c>
      <c r="S46" s="706">
        <f t="shared" si="12"/>
        <v>100</v>
      </c>
      <c r="T46" s="705" t="s">
        <v>14</v>
      </c>
      <c r="U46" s="706">
        <f t="shared" si="13"/>
        <v>100</v>
      </c>
      <c r="V46" s="705" t="s">
        <v>14</v>
      </c>
      <c r="W46" s="706">
        <f t="shared" si="14"/>
        <v>100</v>
      </c>
      <c r="X46" s="1354"/>
      <c r="Y46" s="3766"/>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65"/>
      <c r="Q47" s="1351">
        <f t="shared" si="11"/>
        <v>111</v>
      </c>
      <c r="R47" s="705" t="s">
        <v>14</v>
      </c>
      <c r="S47" s="706">
        <f t="shared" si="12"/>
        <v>100</v>
      </c>
      <c r="T47" s="705" t="s">
        <v>14</v>
      </c>
      <c r="U47" s="706">
        <f t="shared" si="13"/>
        <v>100</v>
      </c>
      <c r="V47" s="705" t="s">
        <v>14</v>
      </c>
      <c r="W47" s="706">
        <f t="shared" si="14"/>
        <v>100</v>
      </c>
      <c r="X47" s="1354"/>
      <c r="Y47" s="3767"/>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41" t="str">
        <f>A48</f>
        <v>成交单价（元/平方米）</v>
      </c>
      <c r="Q48" s="3759"/>
      <c r="R48" s="3760">
        <f>E48</f>
        <v>0</v>
      </c>
      <c r="S48" s="3760"/>
      <c r="T48" s="3760">
        <f>G48</f>
        <v>0</v>
      </c>
      <c r="U48" s="3760"/>
      <c r="V48" s="3760">
        <f>I48</f>
        <v>0</v>
      </c>
      <c r="W48" s="3760"/>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41" t="str">
        <f>A49</f>
        <v>比较价值（元/平方米）</v>
      </c>
      <c r="Q49" s="3759"/>
      <c r="R49" s="3760" t="e">
        <f>IF(F1="售价",ROUND(PRODUCT(R48,AA7:AA47),0),ROUND(PRODUCT(R48,AA7:AA47),1))</f>
        <v>#DIV/0!</v>
      </c>
      <c r="S49" s="3760"/>
      <c r="T49" s="3760" t="e">
        <f>IF(F1="售价",ROUND(PRODUCT(T48,AB7:AB47),0),ROUND(PRODUCT(T48,AB7:AB47),1))</f>
        <v>#DIV/0!</v>
      </c>
      <c r="U49" s="3760"/>
      <c r="V49" s="3760" t="e">
        <f>IF(F1="售价",ROUND(PRODUCT(V48,AC7:AC47),0),ROUND(PRODUCT(V48,AC7:AC47),1))</f>
        <v>#DIV/0!</v>
      </c>
      <c r="W49" s="3760"/>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82" t="str">
        <f>A50</f>
        <v>估价对象XX用房的比较价值（楼面单价，元/平方米）</v>
      </c>
      <c r="Q50" s="3783"/>
      <c r="R50" s="3784" t="e">
        <f>IF(F1="售价",ROUND(IF(D49="简单平均",AVERAGE(R49:V49),R49*F49+T49*H49+V49*J49),0),ROUND(IF(D49="简单平均",AVERAGE(R49:V49),R49*F49+T49*H49+V49*J49),1))</f>
        <v>#DIV/0!</v>
      </c>
      <c r="S50" s="3784"/>
      <c r="T50" s="3784"/>
      <c r="U50" s="3784"/>
      <c r="V50" s="3784"/>
      <c r="W50" s="3784"/>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913"/>
      <c r="M5" s="914"/>
      <c r="N5" s="914"/>
      <c r="O5" s="9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913"/>
      <c r="M6" s="914"/>
      <c r="N6" s="914"/>
      <c r="O6" s="9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7" t="s">
        <v>1679</v>
      </c>
      <c r="Q8" s="3728"/>
      <c r="R8" s="701" t="s">
        <v>14</v>
      </c>
      <c r="S8" s="702">
        <f t="shared" si="0"/>
        <v>100</v>
      </c>
      <c r="T8" s="701" t="s">
        <v>14</v>
      </c>
      <c r="U8" s="702">
        <f t="shared" si="1"/>
        <v>100</v>
      </c>
      <c r="V8" s="701" t="s">
        <v>14</v>
      </c>
      <c r="W8" s="702">
        <f t="shared" si="2"/>
        <v>100</v>
      </c>
      <c r="X8" s="703"/>
      <c r="Y8" s="3727" t="s">
        <v>1679</v>
      </c>
      <c r="Z8" s="3728"/>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9"/>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62"/>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62"/>
      <c r="Q18" s="1351"/>
      <c r="R18" s="705"/>
      <c r="S18" s="706"/>
      <c r="T18" s="705"/>
      <c r="U18" s="706"/>
      <c r="V18" s="705"/>
      <c r="W18" s="706"/>
      <c r="X18" s="1354"/>
      <c r="Y18" s="3762"/>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2"/>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62"/>
      <c r="Q20" s="1351"/>
      <c r="R20" s="705"/>
      <c r="S20" s="706"/>
      <c r="T20" s="705"/>
      <c r="U20" s="706"/>
      <c r="V20" s="705"/>
      <c r="W20" s="706"/>
      <c r="X20" s="1354"/>
      <c r="Y20" s="3762"/>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2"/>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62"/>
      <c r="Q22" s="1351"/>
      <c r="R22" s="705"/>
      <c r="S22" s="706"/>
      <c r="T22" s="705"/>
      <c r="U22" s="706"/>
      <c r="V22" s="705"/>
      <c r="W22" s="706"/>
      <c r="X22" s="1354"/>
      <c r="Y22" s="3762"/>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2"/>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62"/>
      <c r="Q24" s="1351"/>
      <c r="R24" s="705"/>
      <c r="S24" s="706"/>
      <c r="T24" s="705"/>
      <c r="U24" s="706"/>
      <c r="V24" s="705"/>
      <c r="W24" s="706"/>
      <c r="X24" s="1354"/>
      <c r="Y24" s="3762"/>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2"/>
      <c r="Q25" s="1351">
        <f>B25</f>
        <v>111</v>
      </c>
      <c r="R25" s="705" t="s">
        <v>14</v>
      </c>
      <c r="S25" s="706">
        <f>F25</f>
        <v>100</v>
      </c>
      <c r="T25" s="705" t="s">
        <v>14</v>
      </c>
      <c r="U25" s="706">
        <f>H25</f>
        <v>100</v>
      </c>
      <c r="V25" s="705" t="s">
        <v>14</v>
      </c>
      <c r="W25" s="706">
        <f>J25</f>
        <v>100</v>
      </c>
      <c r="X25" s="1354"/>
      <c r="Y25" s="3762"/>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2"/>
      <c r="Q26" s="1351">
        <f t="shared" ref="Q26:Q40" si="11">B26</f>
        <v>111</v>
      </c>
      <c r="R26" s="705" t="s">
        <v>14</v>
      </c>
      <c r="S26" s="706">
        <f>F26</f>
        <v>100</v>
      </c>
      <c r="T26" s="705" t="s">
        <v>14</v>
      </c>
      <c r="U26" s="706">
        <f>H26</f>
        <v>100</v>
      </c>
      <c r="V26" s="705" t="s">
        <v>14</v>
      </c>
      <c r="W26" s="706">
        <f>J26</f>
        <v>100</v>
      </c>
      <c r="X26" s="1354"/>
      <c r="Y26" s="3762"/>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2"/>
      <c r="Q27" s="1342">
        <f t="shared" si="11"/>
        <v>111</v>
      </c>
      <c r="R27" s="701" t="s">
        <v>14</v>
      </c>
      <c r="S27" s="702">
        <f>F27</f>
        <v>100</v>
      </c>
      <c r="T27" s="701" t="s">
        <v>14</v>
      </c>
      <c r="U27" s="702">
        <f>H27</f>
        <v>100</v>
      </c>
      <c r="V27" s="701" t="s">
        <v>14</v>
      </c>
      <c r="W27" s="702">
        <f>J27</f>
        <v>100</v>
      </c>
      <c r="X27" s="703"/>
      <c r="Y27" s="3762"/>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2"/>
      <c r="Q28" s="1351">
        <f t="shared" si="11"/>
        <v>111</v>
      </c>
      <c r="R28" s="705" t="s">
        <v>14</v>
      </c>
      <c r="S28" s="706">
        <f t="shared" ref="S28:S40" si="12">F28</f>
        <v>100</v>
      </c>
      <c r="T28" s="705" t="s">
        <v>14</v>
      </c>
      <c r="U28" s="706">
        <f t="shared" ref="U28:U40" si="13">H28</f>
        <v>100</v>
      </c>
      <c r="V28" s="705" t="s">
        <v>14</v>
      </c>
      <c r="W28" s="706">
        <f t="shared" ref="W28:W40" si="14">J28</f>
        <v>100</v>
      </c>
      <c r="X28" s="1354"/>
      <c r="Y28" s="3762"/>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66"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66"/>
      <c r="Q30" s="707" t="str">
        <f t="shared" si="11"/>
        <v>项目建筑规模</v>
      </c>
      <c r="R30" s="708" t="s">
        <v>14</v>
      </c>
      <c r="S30" s="709" t="e">
        <f t="shared" si="12"/>
        <v>#N/A</v>
      </c>
      <c r="T30" s="708" t="s">
        <v>14</v>
      </c>
      <c r="U30" s="709" t="e">
        <f t="shared" si="13"/>
        <v>#N/A</v>
      </c>
      <c r="V30" s="708" t="s">
        <v>14</v>
      </c>
      <c r="W30" s="709" t="e">
        <f t="shared" si="14"/>
        <v>#N/A</v>
      </c>
      <c r="X30" s="710"/>
      <c r="Y30" s="3766"/>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66"/>
      <c r="Q31" s="1351" t="str">
        <f t="shared" si="11"/>
        <v>建筑结构</v>
      </c>
      <c r="R31" s="705" t="s">
        <v>14</v>
      </c>
      <c r="S31" s="706">
        <f t="shared" si="12"/>
        <v>100</v>
      </c>
      <c r="T31" s="705" t="s">
        <v>14</v>
      </c>
      <c r="U31" s="706">
        <f t="shared" si="13"/>
        <v>100</v>
      </c>
      <c r="V31" s="705" t="s">
        <v>14</v>
      </c>
      <c r="W31" s="706">
        <f t="shared" si="14"/>
        <v>100</v>
      </c>
      <c r="X31" s="1354"/>
      <c r="Y31" s="3766"/>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66"/>
      <c r="Q32" s="1351" t="str">
        <f t="shared" si="11"/>
        <v>公共部分装修</v>
      </c>
      <c r="R32" s="705" t="s">
        <v>14</v>
      </c>
      <c r="S32" s="706">
        <f t="shared" si="12"/>
        <v>100</v>
      </c>
      <c r="T32" s="705" t="s">
        <v>14</v>
      </c>
      <c r="U32" s="706">
        <f t="shared" si="13"/>
        <v>100</v>
      </c>
      <c r="V32" s="705" t="s">
        <v>14</v>
      </c>
      <c r="W32" s="706">
        <f t="shared" si="14"/>
        <v>100</v>
      </c>
      <c r="X32" s="1354"/>
      <c r="Y32" s="3766"/>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66"/>
      <c r="Q33" s="1351" t="str">
        <f t="shared" si="11"/>
        <v>成新度</v>
      </c>
      <c r="R33" s="705" t="s">
        <v>14</v>
      </c>
      <c r="S33" s="706" t="e">
        <f t="shared" si="12"/>
        <v>#N/A</v>
      </c>
      <c r="T33" s="705" t="s">
        <v>14</v>
      </c>
      <c r="U33" s="706" t="e">
        <f t="shared" si="13"/>
        <v>#N/A</v>
      </c>
      <c r="V33" s="705" t="s">
        <v>14</v>
      </c>
      <c r="W33" s="706" t="e">
        <f t="shared" si="14"/>
        <v>#N/A</v>
      </c>
      <c r="X33" s="1354"/>
      <c r="Y33" s="3766"/>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66"/>
      <c r="Q34" s="1342" t="str">
        <f t="shared" si="11"/>
        <v>物业管理</v>
      </c>
      <c r="R34" s="701" t="s">
        <v>14</v>
      </c>
      <c r="S34" s="702">
        <f t="shared" si="12"/>
        <v>100</v>
      </c>
      <c r="T34" s="701" t="s">
        <v>14</v>
      </c>
      <c r="U34" s="702">
        <f t="shared" si="13"/>
        <v>100</v>
      </c>
      <c r="V34" s="701" t="s">
        <v>14</v>
      </c>
      <c r="W34" s="702">
        <f t="shared" si="14"/>
        <v>100</v>
      </c>
      <c r="X34" s="703"/>
      <c r="Y34" s="3766"/>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66" t="s">
        <v>1692</v>
      </c>
      <c r="Q35" s="1351" t="str">
        <f t="shared" si="11"/>
        <v>市政基础设施</v>
      </c>
      <c r="R35" s="705" t="s">
        <v>14</v>
      </c>
      <c r="S35" s="706">
        <f t="shared" si="12"/>
        <v>100</v>
      </c>
      <c r="T35" s="705" t="s">
        <v>14</v>
      </c>
      <c r="U35" s="706">
        <f t="shared" si="13"/>
        <v>100</v>
      </c>
      <c r="V35" s="705" t="s">
        <v>14</v>
      </c>
      <c r="W35" s="706">
        <f t="shared" si="14"/>
        <v>100</v>
      </c>
      <c r="X35" s="1354"/>
      <c r="Y35" s="3766"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66"/>
      <c r="Q36" s="1351" t="str">
        <f t="shared" si="11"/>
        <v>内部装修</v>
      </c>
      <c r="R36" s="705" t="s">
        <v>14</v>
      </c>
      <c r="S36" s="706">
        <f t="shared" si="12"/>
        <v>100</v>
      </c>
      <c r="T36" s="705" t="s">
        <v>14</v>
      </c>
      <c r="U36" s="706">
        <f t="shared" si="13"/>
        <v>100</v>
      </c>
      <c r="V36" s="705" t="s">
        <v>14</v>
      </c>
      <c r="W36" s="706">
        <f t="shared" si="14"/>
        <v>100</v>
      </c>
      <c r="X36" s="1354"/>
      <c r="Y36" s="3766"/>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66"/>
      <c r="Q37" s="1351" t="str">
        <f t="shared" si="11"/>
        <v>内部装修状况</v>
      </c>
      <c r="R37" s="705" t="s">
        <v>14</v>
      </c>
      <c r="S37" s="706">
        <f t="shared" si="12"/>
        <v>100</v>
      </c>
      <c r="T37" s="705" t="s">
        <v>14</v>
      </c>
      <c r="U37" s="706">
        <f t="shared" si="13"/>
        <v>100</v>
      </c>
      <c r="V37" s="705" t="s">
        <v>14</v>
      </c>
      <c r="W37" s="706">
        <f t="shared" si="14"/>
        <v>100</v>
      </c>
      <c r="X37" s="1354"/>
      <c r="Y37" s="3766"/>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66"/>
      <c r="Q38" s="707">
        <f t="shared" si="11"/>
        <v>111</v>
      </c>
      <c r="R38" s="708" t="s">
        <v>14</v>
      </c>
      <c r="S38" s="709">
        <f t="shared" si="12"/>
        <v>100</v>
      </c>
      <c r="T38" s="708" t="s">
        <v>14</v>
      </c>
      <c r="U38" s="709">
        <f t="shared" si="13"/>
        <v>100</v>
      </c>
      <c r="V38" s="708" t="s">
        <v>14</v>
      </c>
      <c r="W38" s="709">
        <f t="shared" si="14"/>
        <v>100</v>
      </c>
      <c r="X38" s="710"/>
      <c r="Y38" s="3766"/>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66"/>
      <c r="Q39" s="1351">
        <f t="shared" si="11"/>
        <v>111</v>
      </c>
      <c r="R39" s="705" t="s">
        <v>14</v>
      </c>
      <c r="S39" s="706">
        <f t="shared" si="12"/>
        <v>100</v>
      </c>
      <c r="T39" s="705" t="s">
        <v>14</v>
      </c>
      <c r="U39" s="706">
        <f t="shared" si="13"/>
        <v>100</v>
      </c>
      <c r="V39" s="705" t="s">
        <v>14</v>
      </c>
      <c r="W39" s="706">
        <f t="shared" si="14"/>
        <v>100</v>
      </c>
      <c r="X39" s="1354"/>
      <c r="Y39" s="3766"/>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7"/>
      <c r="Q40" s="1351">
        <f t="shared" si="11"/>
        <v>111</v>
      </c>
      <c r="R40" s="705" t="s">
        <v>14</v>
      </c>
      <c r="S40" s="706">
        <f t="shared" si="12"/>
        <v>100</v>
      </c>
      <c r="T40" s="705" t="s">
        <v>14</v>
      </c>
      <c r="U40" s="706">
        <f t="shared" si="13"/>
        <v>100</v>
      </c>
      <c r="V40" s="705" t="s">
        <v>14</v>
      </c>
      <c r="W40" s="706">
        <f t="shared" si="14"/>
        <v>100</v>
      </c>
      <c r="X40" s="1354"/>
      <c r="Y40" s="3767"/>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59" t="str">
        <f>A41</f>
        <v>成交单价（元/平方米）</v>
      </c>
      <c r="Q41" s="3759"/>
      <c r="R41" s="3760">
        <f>E41</f>
        <v>0</v>
      </c>
      <c r="S41" s="3760"/>
      <c r="T41" s="3760">
        <f>G41</f>
        <v>0</v>
      </c>
      <c r="U41" s="3760"/>
      <c r="V41" s="3760">
        <f>I41</f>
        <v>0</v>
      </c>
      <c r="W41" s="3760"/>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59" t="str">
        <f>A42</f>
        <v>比较价值（元/平方米）</v>
      </c>
      <c r="Q42" s="3759"/>
      <c r="R42" s="3760" t="e">
        <f>IF(F1="售价",ROUND(PRODUCT(R41,AA7:AA40),0),ROUND(PRODUCT(R41,AA7:AA40),1))</f>
        <v>#DIV/0!</v>
      </c>
      <c r="S42" s="3760"/>
      <c r="T42" s="3760" t="e">
        <f>IF(F1="售价",ROUND(PRODUCT(T41,AB7:AB40),0),ROUND(PRODUCT(T41,AB7:AB40),1))</f>
        <v>#DIV/0!</v>
      </c>
      <c r="U42" s="3760"/>
      <c r="V42" s="3760" t="e">
        <f>IF(F1="售价",ROUND(PRODUCT(V41,AC7:AC40),0),ROUND(PRODUCT(V41,AC7:AC40),1))</f>
        <v>#DIV/0!</v>
      </c>
      <c r="W42" s="3760"/>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56" t="str">
        <f>A43</f>
        <v>估价对象XX用房的比较价值（楼面单价，元/平方米）</v>
      </c>
      <c r="Q43" s="3757"/>
      <c r="R43" s="3758" t="e">
        <f>IF(F1="售价",ROUND(IF(D42="简单平均",AVERAGE(R42:V42),R42*F42+T42*H42+V42*J42),0),ROUND(IF(D42="简单平均",AVERAGE(R42:V42),R42*F42+T42*H42+V42*J42),1))</f>
        <v>#DIV/0!</v>
      </c>
      <c r="S43" s="3758"/>
      <c r="T43" s="3758"/>
      <c r="U43" s="3758"/>
      <c r="V43" s="3758"/>
      <c r="W43" s="3758"/>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62"/>
      <c r="Q15" s="1351"/>
      <c r="R15" s="705"/>
      <c r="S15" s="706"/>
      <c r="T15" s="705"/>
      <c r="U15" s="706"/>
      <c r="V15" s="705"/>
      <c r="W15" s="706"/>
      <c r="X15" s="1354"/>
      <c r="Y15" s="3762"/>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62"/>
      <c r="Q17" s="1351"/>
      <c r="R17" s="705"/>
      <c r="S17" s="706"/>
      <c r="T17" s="705"/>
      <c r="U17" s="706"/>
      <c r="V17" s="705"/>
      <c r="W17" s="706"/>
      <c r="X17" s="1354"/>
      <c r="Y17" s="3762"/>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62"/>
      <c r="Q19" s="1351"/>
      <c r="R19" s="705"/>
      <c r="S19" s="706"/>
      <c r="T19" s="705"/>
      <c r="U19" s="706"/>
      <c r="V19" s="705"/>
      <c r="W19" s="706"/>
      <c r="X19" s="1354"/>
      <c r="Y19" s="3762"/>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62"/>
      <c r="Q21" s="1351"/>
      <c r="R21" s="705"/>
      <c r="S21" s="706"/>
      <c r="T21" s="705"/>
      <c r="U21" s="706"/>
      <c r="V21" s="705"/>
      <c r="W21" s="706"/>
      <c r="X21" s="1354"/>
      <c r="Y21" s="3762"/>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62"/>
      <c r="Q24" s="1351">
        <f t="shared" ref="Q24:Q36"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66"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66"/>
      <c r="Q27" s="707" t="str">
        <f t="shared" si="11"/>
        <v>项目停车位配比</v>
      </c>
      <c r="R27" s="708" t="s">
        <v>14</v>
      </c>
      <c r="S27" s="709">
        <f t="shared" si="12"/>
        <v>100</v>
      </c>
      <c r="T27" s="708" t="s">
        <v>14</v>
      </c>
      <c r="U27" s="709">
        <f t="shared" si="13"/>
        <v>100</v>
      </c>
      <c r="V27" s="708" t="s">
        <v>14</v>
      </c>
      <c r="W27" s="709">
        <f t="shared" si="14"/>
        <v>100</v>
      </c>
      <c r="X27" s="710"/>
      <c r="Y27" s="3766"/>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66"/>
      <c r="Q28" s="1351" t="str">
        <f t="shared" si="11"/>
        <v>公共部分装修</v>
      </c>
      <c r="R28" s="705" t="s">
        <v>14</v>
      </c>
      <c r="S28" s="706">
        <f t="shared" si="12"/>
        <v>100</v>
      </c>
      <c r="T28" s="705" t="s">
        <v>14</v>
      </c>
      <c r="U28" s="706">
        <f t="shared" si="13"/>
        <v>100</v>
      </c>
      <c r="V28" s="705" t="s">
        <v>14</v>
      </c>
      <c r="W28" s="706">
        <f t="shared" si="14"/>
        <v>100</v>
      </c>
      <c r="X28" s="1354"/>
      <c r="Y28" s="3766"/>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66"/>
      <c r="Q29" s="1351" t="str">
        <f t="shared" si="11"/>
        <v>成新率</v>
      </c>
      <c r="R29" s="705" t="s">
        <v>14</v>
      </c>
      <c r="S29" s="706" t="e">
        <f t="shared" si="12"/>
        <v>#N/A</v>
      </c>
      <c r="T29" s="705" t="s">
        <v>14</v>
      </c>
      <c r="U29" s="706" t="e">
        <f t="shared" si="13"/>
        <v>#N/A</v>
      </c>
      <c r="V29" s="705" t="s">
        <v>14</v>
      </c>
      <c r="W29" s="706" t="e">
        <f t="shared" si="14"/>
        <v>#N/A</v>
      </c>
      <c r="X29" s="1354"/>
      <c r="Y29" s="3766"/>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66"/>
      <c r="Q30" s="1351" t="str">
        <f t="shared" si="11"/>
        <v>物业等级</v>
      </c>
      <c r="R30" s="705" t="s">
        <v>14</v>
      </c>
      <c r="S30" s="706">
        <f t="shared" si="12"/>
        <v>100</v>
      </c>
      <c r="T30" s="705" t="s">
        <v>14</v>
      </c>
      <c r="U30" s="706">
        <f t="shared" si="13"/>
        <v>100</v>
      </c>
      <c r="V30" s="705" t="s">
        <v>14</v>
      </c>
      <c r="W30" s="706">
        <f t="shared" si="14"/>
        <v>100</v>
      </c>
      <c r="X30" s="1354"/>
      <c r="Y30" s="3766"/>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66"/>
      <c r="Q31" s="1342" t="str">
        <f t="shared" si="11"/>
        <v>停车位面积</v>
      </c>
      <c r="R31" s="701" t="s">
        <v>14</v>
      </c>
      <c r="S31" s="702" t="e">
        <f t="shared" si="12"/>
        <v>#N/A</v>
      </c>
      <c r="T31" s="701" t="s">
        <v>14</v>
      </c>
      <c r="U31" s="702" t="e">
        <f t="shared" si="13"/>
        <v>#N/A</v>
      </c>
      <c r="V31" s="701" t="s">
        <v>14</v>
      </c>
      <c r="W31" s="702" t="e">
        <f t="shared" si="14"/>
        <v>#N/A</v>
      </c>
      <c r="X31" s="703"/>
      <c r="Y31" s="3766"/>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66" t="s">
        <v>1692</v>
      </c>
      <c r="Q32" s="1351" t="str">
        <f t="shared" si="11"/>
        <v>车位类型</v>
      </c>
      <c r="R32" s="705" t="s">
        <v>14</v>
      </c>
      <c r="S32" s="706">
        <f t="shared" si="12"/>
        <v>100</v>
      </c>
      <c r="T32" s="705" t="s">
        <v>14</v>
      </c>
      <c r="U32" s="706">
        <f t="shared" si="13"/>
        <v>100</v>
      </c>
      <c r="V32" s="705" t="s">
        <v>14</v>
      </c>
      <c r="W32" s="706">
        <f t="shared" si="14"/>
        <v>100</v>
      </c>
      <c r="X32" s="1354"/>
      <c r="Y32" s="3766"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66"/>
      <c r="Q33" s="1351" t="str">
        <f t="shared" si="11"/>
        <v>是否直接入户</v>
      </c>
      <c r="R33" s="705" t="s">
        <v>14</v>
      </c>
      <c r="S33" s="706">
        <f t="shared" si="12"/>
        <v>100</v>
      </c>
      <c r="T33" s="705" t="s">
        <v>14</v>
      </c>
      <c r="U33" s="706">
        <f t="shared" si="13"/>
        <v>100</v>
      </c>
      <c r="V33" s="705" t="s">
        <v>14</v>
      </c>
      <c r="W33" s="706">
        <f t="shared" si="14"/>
        <v>100</v>
      </c>
      <c r="X33" s="1354"/>
      <c r="Y33" s="3766"/>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66"/>
      <c r="Q35" s="707">
        <f t="shared" si="11"/>
        <v>111</v>
      </c>
      <c r="R35" s="708" t="s">
        <v>14</v>
      </c>
      <c r="S35" s="709">
        <f t="shared" si="12"/>
        <v>100</v>
      </c>
      <c r="T35" s="708" t="s">
        <v>14</v>
      </c>
      <c r="U35" s="709">
        <f t="shared" si="13"/>
        <v>100</v>
      </c>
      <c r="V35" s="708" t="s">
        <v>14</v>
      </c>
      <c r="W35" s="709">
        <f t="shared" si="14"/>
        <v>100</v>
      </c>
      <c r="X35" s="710"/>
      <c r="Y35" s="3766"/>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66"/>
      <c r="Q36" s="1351">
        <f t="shared" si="11"/>
        <v>111</v>
      </c>
      <c r="R36" s="705" t="s">
        <v>14</v>
      </c>
      <c r="S36" s="706">
        <f t="shared" si="12"/>
        <v>100</v>
      </c>
      <c r="T36" s="705" t="s">
        <v>14</v>
      </c>
      <c r="U36" s="706">
        <f t="shared" si="13"/>
        <v>100</v>
      </c>
      <c r="V36" s="705" t="s">
        <v>14</v>
      </c>
      <c r="W36" s="706">
        <f t="shared" si="14"/>
        <v>100</v>
      </c>
      <c r="X36" s="1354"/>
      <c r="Y36" s="3766"/>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59" t="str">
        <f>A37</f>
        <v>成交单价</v>
      </c>
      <c r="Q37" s="3759"/>
      <c r="R37" s="3760">
        <f>E37</f>
        <v>0</v>
      </c>
      <c r="S37" s="3760"/>
      <c r="T37" s="3760">
        <f>G37</f>
        <v>0</v>
      </c>
      <c r="U37" s="3760"/>
      <c r="V37" s="3760">
        <f>I37</f>
        <v>0</v>
      </c>
      <c r="W37" s="3760"/>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59" t="str">
        <f>A38</f>
        <v>比较价值（元/平方米）</v>
      </c>
      <c r="Q38" s="3759"/>
      <c r="R38" s="3760" t="e">
        <f>IF(F1="售价",ROUND(PRODUCT(R37,AA7:AA36),0),ROUND(PRODUCT(R37,AA7:AA36),1))</f>
        <v>#DIV/0!</v>
      </c>
      <c r="S38" s="3760"/>
      <c r="T38" s="3760" t="e">
        <f>IF(F1="售价",ROUND(PRODUCT(T37,AB7:AB36),0),ROUND(PRODUCT(T37,AB7:AB36),1))</f>
        <v>#DIV/0!</v>
      </c>
      <c r="U38" s="3760"/>
      <c r="V38" s="3760" t="e">
        <f>IF(F1="售价",ROUND(PRODUCT(V37,AC7:AC36),0),ROUND(PRODUCT(V37,AC7:AC36),1))</f>
        <v>#DIV/0!</v>
      </c>
      <c r="W38" s="3760"/>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56" t="str">
        <f>A39</f>
        <v>估价对象XX用房的比较价值（楼面单价，元/平方米）</v>
      </c>
      <c r="Q39" s="3757"/>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62"/>
      <c r="Q15" s="1351"/>
      <c r="R15" s="705"/>
      <c r="S15" s="706"/>
      <c r="T15" s="705"/>
      <c r="U15" s="706"/>
      <c r="V15" s="705"/>
      <c r="W15" s="706"/>
      <c r="X15" s="1354"/>
      <c r="Y15" s="3762"/>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62"/>
      <c r="Q17" s="1351"/>
      <c r="R17" s="705"/>
      <c r="S17" s="706"/>
      <c r="T17" s="705"/>
      <c r="U17" s="706"/>
      <c r="V17" s="705"/>
      <c r="W17" s="706"/>
      <c r="X17" s="1354"/>
      <c r="Y17" s="3762"/>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62"/>
      <c r="Q19" s="1351"/>
      <c r="R19" s="705"/>
      <c r="S19" s="706"/>
      <c r="T19" s="705"/>
      <c r="U19" s="706"/>
      <c r="V19" s="705"/>
      <c r="W19" s="706"/>
      <c r="X19" s="1354"/>
      <c r="Y19" s="3762"/>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62"/>
      <c r="Q21" s="1351"/>
      <c r="R21" s="705"/>
      <c r="S21" s="706"/>
      <c r="T21" s="705"/>
      <c r="U21" s="706"/>
      <c r="V21" s="705"/>
      <c r="W21" s="706"/>
      <c r="X21" s="1354"/>
      <c r="Y21" s="3762"/>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62"/>
      <c r="Q24" s="1351">
        <f t="shared" ref="Q24:Q34"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66"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66"/>
      <c r="Q27" s="707" t="str">
        <f t="shared" si="11"/>
        <v>成新率</v>
      </c>
      <c r="R27" s="708" t="s">
        <v>14</v>
      </c>
      <c r="S27" s="709" t="e">
        <f t="shared" si="12"/>
        <v>#N/A</v>
      </c>
      <c r="T27" s="708" t="s">
        <v>14</v>
      </c>
      <c r="U27" s="709" t="e">
        <f t="shared" si="13"/>
        <v>#N/A</v>
      </c>
      <c r="V27" s="708" t="s">
        <v>14</v>
      </c>
      <c r="W27" s="709" t="e">
        <f t="shared" si="14"/>
        <v>#N/A</v>
      </c>
      <c r="X27" s="710"/>
      <c r="Y27" s="3766"/>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66"/>
      <c r="Q28" s="1351" t="str">
        <f t="shared" si="11"/>
        <v>物业等级</v>
      </c>
      <c r="R28" s="705" t="s">
        <v>14</v>
      </c>
      <c r="S28" s="706">
        <f t="shared" si="12"/>
        <v>100</v>
      </c>
      <c r="T28" s="705" t="s">
        <v>14</v>
      </c>
      <c r="U28" s="706">
        <f t="shared" si="13"/>
        <v>100</v>
      </c>
      <c r="V28" s="705" t="s">
        <v>14</v>
      </c>
      <c r="W28" s="706">
        <f t="shared" si="14"/>
        <v>100</v>
      </c>
      <c r="X28" s="1354"/>
      <c r="Y28" s="3766"/>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66"/>
      <c r="Q29" s="1351" t="str">
        <f t="shared" si="11"/>
        <v>有无电梯</v>
      </c>
      <c r="R29" s="705" t="s">
        <v>14</v>
      </c>
      <c r="S29" s="706">
        <f t="shared" si="12"/>
        <v>100</v>
      </c>
      <c r="T29" s="705" t="s">
        <v>14</v>
      </c>
      <c r="U29" s="706">
        <f t="shared" si="13"/>
        <v>100</v>
      </c>
      <c r="V29" s="705" t="s">
        <v>14</v>
      </c>
      <c r="W29" s="706">
        <f t="shared" si="14"/>
        <v>100</v>
      </c>
      <c r="X29" s="1354"/>
      <c r="Y29" s="3766"/>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66"/>
      <c r="Q30" s="1351" t="str">
        <f t="shared" si="11"/>
        <v>建筑面积</v>
      </c>
      <c r="R30" s="705" t="s">
        <v>14</v>
      </c>
      <c r="S30" s="706" t="e">
        <f t="shared" si="12"/>
        <v>#N/A</v>
      </c>
      <c r="T30" s="705" t="s">
        <v>14</v>
      </c>
      <c r="U30" s="706" t="e">
        <f t="shared" si="13"/>
        <v>#N/A</v>
      </c>
      <c r="V30" s="705" t="s">
        <v>14</v>
      </c>
      <c r="W30" s="706" t="e">
        <f t="shared" si="14"/>
        <v>#N/A</v>
      </c>
      <c r="X30" s="1354"/>
      <c r="Y30" s="3766"/>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66"/>
      <c r="Q31" s="1342" t="str">
        <f t="shared" si="11"/>
        <v>是否封闭</v>
      </c>
      <c r="R31" s="701" t="s">
        <v>14</v>
      </c>
      <c r="S31" s="702">
        <f t="shared" si="12"/>
        <v>100</v>
      </c>
      <c r="T31" s="701" t="s">
        <v>14</v>
      </c>
      <c r="U31" s="702">
        <f t="shared" si="13"/>
        <v>100</v>
      </c>
      <c r="V31" s="701" t="s">
        <v>14</v>
      </c>
      <c r="W31" s="702">
        <f t="shared" si="14"/>
        <v>100</v>
      </c>
      <c r="X31" s="703"/>
      <c r="Y31" s="3766"/>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66" t="s">
        <v>1692</v>
      </c>
      <c r="Q32" s="1351">
        <f t="shared" si="11"/>
        <v>111</v>
      </c>
      <c r="R32" s="705" t="s">
        <v>14</v>
      </c>
      <c r="S32" s="706">
        <f t="shared" si="12"/>
        <v>100</v>
      </c>
      <c r="T32" s="705" t="s">
        <v>14</v>
      </c>
      <c r="U32" s="706">
        <f t="shared" si="13"/>
        <v>100</v>
      </c>
      <c r="V32" s="705" t="s">
        <v>14</v>
      </c>
      <c r="W32" s="706">
        <f t="shared" si="14"/>
        <v>100</v>
      </c>
      <c r="X32" s="1354"/>
      <c r="Y32" s="3766"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66"/>
      <c r="Q33" s="1351">
        <f t="shared" si="11"/>
        <v>111</v>
      </c>
      <c r="R33" s="705" t="s">
        <v>14</v>
      </c>
      <c r="S33" s="706">
        <f t="shared" si="12"/>
        <v>100</v>
      </c>
      <c r="T33" s="705" t="s">
        <v>14</v>
      </c>
      <c r="U33" s="706">
        <f t="shared" si="13"/>
        <v>100</v>
      </c>
      <c r="V33" s="705" t="s">
        <v>14</v>
      </c>
      <c r="W33" s="706">
        <f t="shared" si="14"/>
        <v>100</v>
      </c>
      <c r="X33" s="1354"/>
      <c r="Y33" s="3766"/>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59" t="str">
        <f>A35</f>
        <v>成交单价（元/平方米）</v>
      </c>
      <c r="Q35" s="3759"/>
      <c r="R35" s="3760">
        <f>E35</f>
        <v>0</v>
      </c>
      <c r="S35" s="3760"/>
      <c r="T35" s="3760">
        <f>G35</f>
        <v>0</v>
      </c>
      <c r="U35" s="3760"/>
      <c r="V35" s="3760">
        <f>I35</f>
        <v>0</v>
      </c>
      <c r="W35" s="3760"/>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59" t="str">
        <f>A36</f>
        <v>比较价值（元/平方米）</v>
      </c>
      <c r="Q36" s="3759"/>
      <c r="R36" s="3760" t="e">
        <f>IF(F1="售价",ROUND(PRODUCT(R35,AA7:AA34),0),ROUND(PRODUCT(R35,AA7:AA34),1))</f>
        <v>#DIV/0!</v>
      </c>
      <c r="S36" s="3760"/>
      <c r="T36" s="3760" t="e">
        <f>IF(F1="售价",ROUND(PRODUCT(T35,AB7:AB34),0),ROUND(PRODUCT(T35,AB7:AB34),1))</f>
        <v>#DIV/0!</v>
      </c>
      <c r="U36" s="3760"/>
      <c r="V36" s="3760" t="e">
        <f>IF(F1="售价",ROUND(PRODUCT(V35,AC7:AC34),0),ROUND(PRODUCT(V35,AC7:AC34),1))</f>
        <v>#DIV/0!</v>
      </c>
      <c r="W36" s="3760"/>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56" t="str">
        <f>A37</f>
        <v>估价对象XX用房的比较价值（楼面单价，元/平方米）</v>
      </c>
      <c r="Q37" s="3757"/>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90" t="s">
        <v>1915</v>
      </c>
      <c r="D6" s="3791"/>
      <c r="E6" s="3792" t="s">
        <v>1915</v>
      </c>
      <c r="F6" s="3793"/>
      <c r="G6" s="3790" t="s">
        <v>1915</v>
      </c>
      <c r="H6" s="3791"/>
      <c r="I6" s="3790" t="s">
        <v>1915</v>
      </c>
      <c r="J6" s="3791"/>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27" t="s">
        <v>1679</v>
      </c>
      <c r="Q8" s="3728"/>
      <c r="R8" s="701" t="s">
        <v>14</v>
      </c>
      <c r="S8" s="702">
        <f t="shared" si="0"/>
        <v>0</v>
      </c>
      <c r="T8" s="701" t="s">
        <v>14</v>
      </c>
      <c r="U8" s="702">
        <f t="shared" si="1"/>
        <v>0</v>
      </c>
      <c r="V8" s="701" t="s">
        <v>14</v>
      </c>
      <c r="W8" s="702">
        <f t="shared" si="2"/>
        <v>0</v>
      </c>
      <c r="X8" s="703"/>
      <c r="Y8" s="3727" t="s">
        <v>1679</v>
      </c>
      <c r="Z8" s="3728"/>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59"/>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62"/>
      <c r="Q19" s="1351" t="str">
        <f t="shared" ref="Q19:Q33" si="8">B19</f>
        <v>区域土地利用方向</v>
      </c>
      <c r="R19" s="705" t="s">
        <v>14</v>
      </c>
      <c r="S19" s="706">
        <f>F19</f>
        <v>100</v>
      </c>
      <c r="T19" s="705" t="s">
        <v>14</v>
      </c>
      <c r="U19" s="706">
        <f>H19</f>
        <v>100</v>
      </c>
      <c r="V19" s="705" t="s">
        <v>14</v>
      </c>
      <c r="W19" s="706">
        <f>J19</f>
        <v>100</v>
      </c>
      <c r="X19" s="1354"/>
      <c r="Y19" s="3762"/>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62"/>
      <c r="Q20" s="1351"/>
      <c r="R20" s="705"/>
      <c r="S20" s="706"/>
      <c r="T20" s="705"/>
      <c r="U20" s="706"/>
      <c r="V20" s="705"/>
      <c r="W20" s="706"/>
      <c r="X20" s="1354"/>
      <c r="Y20" s="3762"/>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62"/>
      <c r="Q21" s="1351" t="str">
        <f t="shared" si="8"/>
        <v>环境状况</v>
      </c>
      <c r="R21" s="705" t="s">
        <v>14</v>
      </c>
      <c r="S21" s="706">
        <f>F21</f>
        <v>100</v>
      </c>
      <c r="T21" s="705" t="s">
        <v>14</v>
      </c>
      <c r="U21" s="706">
        <f>H21</f>
        <v>100</v>
      </c>
      <c r="V21" s="705" t="s">
        <v>14</v>
      </c>
      <c r="W21" s="706">
        <f>J21</f>
        <v>100</v>
      </c>
      <c r="X21" s="1354"/>
      <c r="Y21" s="3762"/>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62"/>
      <c r="Q23" s="1342" t="str">
        <f t="shared" si="8"/>
        <v>公共配套设施</v>
      </c>
      <c r="R23" s="701" t="s">
        <v>14</v>
      </c>
      <c r="S23" s="702">
        <f>F23</f>
        <v>100</v>
      </c>
      <c r="T23" s="701" t="s">
        <v>14</v>
      </c>
      <c r="U23" s="702">
        <f>H23</f>
        <v>100</v>
      </c>
      <c r="V23" s="701" t="s">
        <v>14</v>
      </c>
      <c r="W23" s="702">
        <f>J23</f>
        <v>100</v>
      </c>
      <c r="X23" s="703"/>
      <c r="Y23" s="3762"/>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62"/>
      <c r="Q24" s="1342"/>
      <c r="R24" s="701"/>
      <c r="S24" s="702"/>
      <c r="T24" s="701"/>
      <c r="U24" s="702"/>
      <c r="V24" s="701"/>
      <c r="W24" s="702"/>
      <c r="X24" s="703"/>
      <c r="Y24" s="3762"/>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62"/>
      <c r="Q25" s="1342" t="str">
        <f t="shared" ref="Q25" si="9">B25</f>
        <v>基础设施水平</v>
      </c>
      <c r="R25" s="701" t="s">
        <v>14</v>
      </c>
      <c r="S25" s="702">
        <f>F25</f>
        <v>100</v>
      </c>
      <c r="T25" s="701" t="s">
        <v>14</v>
      </c>
      <c r="U25" s="702">
        <f>H25</f>
        <v>100</v>
      </c>
      <c r="V25" s="701" t="s">
        <v>14</v>
      </c>
      <c r="W25" s="702">
        <f>J25</f>
        <v>100</v>
      </c>
      <c r="X25" s="703"/>
      <c r="Y25" s="3762"/>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62"/>
      <c r="Q26" s="1342"/>
      <c r="R26" s="701"/>
      <c r="S26" s="702"/>
      <c r="T26" s="701"/>
      <c r="U26" s="702"/>
      <c r="V26" s="701"/>
      <c r="W26" s="702"/>
      <c r="X26" s="703"/>
      <c r="Y26" s="3762"/>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62"/>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62"/>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62"/>
      <c r="Q28" s="1351" t="str">
        <f t="shared" si="8"/>
        <v>毗邻道路的类型与等级</v>
      </c>
      <c r="R28" s="705" t="s">
        <v>14</v>
      </c>
      <c r="S28" s="706">
        <f t="shared" si="10"/>
        <v>100</v>
      </c>
      <c r="T28" s="705" t="s">
        <v>14</v>
      </c>
      <c r="U28" s="706">
        <f t="shared" si="11"/>
        <v>100</v>
      </c>
      <c r="V28" s="705" t="s">
        <v>14</v>
      </c>
      <c r="W28" s="706">
        <f t="shared" si="12"/>
        <v>100</v>
      </c>
      <c r="X28" s="1354"/>
      <c r="Y28" s="3762"/>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62"/>
      <c r="Q29" s="1351"/>
      <c r="R29" s="705"/>
      <c r="S29" s="706"/>
      <c r="T29" s="705"/>
      <c r="U29" s="706"/>
      <c r="V29" s="705"/>
      <c r="W29" s="706"/>
      <c r="X29" s="1354"/>
      <c r="Y29" s="3762"/>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62"/>
      <c r="Q30" s="1351" t="str">
        <f t="shared" si="8"/>
        <v>土地级别</v>
      </c>
      <c r="R30" s="705" t="s">
        <v>14</v>
      </c>
      <c r="S30" s="706">
        <f t="shared" si="10"/>
        <v>100</v>
      </c>
      <c r="T30" s="705" t="s">
        <v>14</v>
      </c>
      <c r="U30" s="706">
        <f t="shared" si="11"/>
        <v>100</v>
      </c>
      <c r="V30" s="705" t="s">
        <v>14</v>
      </c>
      <c r="W30" s="706">
        <f t="shared" si="12"/>
        <v>100</v>
      </c>
      <c r="X30" s="1354"/>
      <c r="Y30" s="3762"/>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62"/>
      <c r="Q31" s="1351">
        <f t="shared" si="8"/>
        <v>111</v>
      </c>
      <c r="R31" s="705" t="s">
        <v>14</v>
      </c>
      <c r="S31" s="706">
        <f t="shared" si="10"/>
        <v>100</v>
      </c>
      <c r="T31" s="705" t="s">
        <v>14</v>
      </c>
      <c r="U31" s="706">
        <f t="shared" si="11"/>
        <v>100</v>
      </c>
      <c r="V31" s="705" t="s">
        <v>14</v>
      </c>
      <c r="W31" s="706">
        <f t="shared" si="12"/>
        <v>100</v>
      </c>
      <c r="X31" s="1354"/>
      <c r="Y31" s="3762"/>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66"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66"/>
      <c r="Q33" s="1351">
        <f t="shared" si="8"/>
        <v>111</v>
      </c>
      <c r="R33" s="708" t="s">
        <v>14</v>
      </c>
      <c r="S33" s="709">
        <f t="shared" si="10"/>
        <v>100</v>
      </c>
      <c r="T33" s="708" t="s">
        <v>14</v>
      </c>
      <c r="U33" s="709">
        <f t="shared" si="11"/>
        <v>100</v>
      </c>
      <c r="V33" s="708" t="s">
        <v>14</v>
      </c>
      <c r="W33" s="709">
        <f t="shared" si="12"/>
        <v>100</v>
      </c>
      <c r="X33" s="710"/>
      <c r="Y33" s="3766"/>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66"/>
      <c r="Q34" s="1351" t="str">
        <f>B34</f>
        <v>宗地面积</v>
      </c>
      <c r="R34" s="705" t="s">
        <v>14</v>
      </c>
      <c r="S34" s="706" t="e">
        <f t="shared" si="10"/>
        <v>#N/A</v>
      </c>
      <c r="T34" s="705" t="s">
        <v>14</v>
      </c>
      <c r="U34" s="706" t="e">
        <f t="shared" si="11"/>
        <v>#N/A</v>
      </c>
      <c r="V34" s="705" t="s">
        <v>14</v>
      </c>
      <c r="W34" s="706" t="e">
        <f t="shared" si="12"/>
        <v>#N/A</v>
      </c>
      <c r="X34" s="1354"/>
      <c r="Y34" s="3766"/>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66"/>
      <c r="Q35" s="1351" t="str">
        <f t="shared" ref="Q35:Q40" si="14">B35</f>
        <v>宗地形状</v>
      </c>
      <c r="R35" s="705" t="s">
        <v>14</v>
      </c>
      <c r="S35" s="706">
        <f t="shared" si="10"/>
        <v>100</v>
      </c>
      <c r="T35" s="705" t="s">
        <v>14</v>
      </c>
      <c r="U35" s="706">
        <f t="shared" si="11"/>
        <v>100</v>
      </c>
      <c r="V35" s="705" t="s">
        <v>14</v>
      </c>
      <c r="W35" s="706">
        <f t="shared" si="12"/>
        <v>100</v>
      </c>
      <c r="X35" s="1354"/>
      <c r="Y35" s="3766"/>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66"/>
      <c r="Q36" s="1351" t="str">
        <f t="shared" si="14"/>
        <v>宗地开发程度</v>
      </c>
      <c r="R36" s="701" t="s">
        <v>14</v>
      </c>
      <c r="S36" s="702">
        <f t="shared" si="10"/>
        <v>100</v>
      </c>
      <c r="T36" s="701" t="s">
        <v>14</v>
      </c>
      <c r="U36" s="702">
        <f t="shared" si="11"/>
        <v>100</v>
      </c>
      <c r="V36" s="701" t="s">
        <v>14</v>
      </c>
      <c r="W36" s="702">
        <f t="shared" si="12"/>
        <v>100</v>
      </c>
      <c r="X36" s="703"/>
      <c r="Y36" s="3766"/>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66" t="s">
        <v>1692</v>
      </c>
      <c r="Q37" s="1351" t="str">
        <f t="shared" si="14"/>
        <v>工程地质条件</v>
      </c>
      <c r="R37" s="705" t="s">
        <v>14</v>
      </c>
      <c r="S37" s="706">
        <f t="shared" si="10"/>
        <v>100</v>
      </c>
      <c r="T37" s="705" t="s">
        <v>14</v>
      </c>
      <c r="U37" s="706">
        <f t="shared" si="11"/>
        <v>100</v>
      </c>
      <c r="V37" s="705" t="s">
        <v>14</v>
      </c>
      <c r="W37" s="706">
        <f t="shared" si="12"/>
        <v>100</v>
      </c>
      <c r="X37" s="1354"/>
      <c r="Y37" s="3766"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66"/>
      <c r="Q38" s="1351">
        <f t="shared" si="14"/>
        <v>111</v>
      </c>
      <c r="R38" s="705" t="s">
        <v>14</v>
      </c>
      <c r="S38" s="706">
        <f t="shared" si="10"/>
        <v>100</v>
      </c>
      <c r="T38" s="705" t="s">
        <v>14</v>
      </c>
      <c r="U38" s="706">
        <f t="shared" si="11"/>
        <v>100</v>
      </c>
      <c r="V38" s="705" t="s">
        <v>14</v>
      </c>
      <c r="W38" s="706">
        <f t="shared" si="12"/>
        <v>100</v>
      </c>
      <c r="X38" s="1354"/>
      <c r="Y38" s="3766"/>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66"/>
      <c r="Q39" s="1351">
        <f t="shared" si="14"/>
        <v>111</v>
      </c>
      <c r="R39" s="705" t="s">
        <v>14</v>
      </c>
      <c r="S39" s="706">
        <f t="shared" si="10"/>
        <v>100</v>
      </c>
      <c r="T39" s="705" t="s">
        <v>14</v>
      </c>
      <c r="U39" s="706">
        <f t="shared" si="11"/>
        <v>100</v>
      </c>
      <c r="V39" s="705" t="s">
        <v>14</v>
      </c>
      <c r="W39" s="706">
        <f t="shared" si="12"/>
        <v>100</v>
      </c>
      <c r="X39" s="1354"/>
      <c r="Y39" s="3766"/>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66"/>
      <c r="Q40" s="1351">
        <f t="shared" si="14"/>
        <v>111</v>
      </c>
      <c r="R40" s="708" t="s">
        <v>14</v>
      </c>
      <c r="S40" s="709">
        <f t="shared" si="10"/>
        <v>100</v>
      </c>
      <c r="T40" s="708" t="s">
        <v>14</v>
      </c>
      <c r="U40" s="709">
        <f t="shared" si="11"/>
        <v>100</v>
      </c>
      <c r="V40" s="708" t="s">
        <v>14</v>
      </c>
      <c r="W40" s="709">
        <f t="shared" si="12"/>
        <v>100</v>
      </c>
      <c r="X40" s="710"/>
      <c r="Y40" s="3766"/>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59" t="str">
        <f>A41</f>
        <v>成交单价</v>
      </c>
      <c r="Q41" s="3759"/>
      <c r="R41" s="3754">
        <f>E41</f>
        <v>0</v>
      </c>
      <c r="S41" s="3754"/>
      <c r="T41" s="3754">
        <f>G41</f>
        <v>0</v>
      </c>
      <c r="U41" s="3754"/>
      <c r="V41" s="3754">
        <f>I41</f>
        <v>0</v>
      </c>
      <c r="W41" s="3754"/>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59" t="str">
        <f>A42</f>
        <v>比较价值（元/平方米）</v>
      </c>
      <c r="Q42" s="3759"/>
      <c r="R42" s="3788" t="e">
        <f>ROUND(PRODUCT(R41,AA7:AA40),0)</f>
        <v>#DIV/0!</v>
      </c>
      <c r="S42" s="3788"/>
      <c r="T42" s="3788" t="e">
        <f>ROUND(PRODUCT(T41,AB7:AB40),0)</f>
        <v>#DIV/0!</v>
      </c>
      <c r="U42" s="3788"/>
      <c r="V42" s="3788" t="e">
        <f>ROUND(PRODUCT(V41,AC7:AC40),0)</f>
        <v>#DIV/0!</v>
      </c>
      <c r="W42" s="3788"/>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56" t="str">
        <f>A43</f>
        <v>估价对象XX用房的比较价值（楼面单价，元/平方米）</v>
      </c>
      <c r="Q43" s="3757"/>
      <c r="R43" s="3787" t="e">
        <f>ROUND(IF(D42="简单平均",AVERAGE(R42:W42),R42*F42+T42*H42+V42*J42),0)</f>
        <v>#DIV/0!</v>
      </c>
      <c r="S43" s="3787"/>
      <c r="T43" s="3787"/>
      <c r="U43" s="3787"/>
      <c r="V43" s="3787"/>
      <c r="W43" s="3787"/>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9"/>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41"/>
      <c r="H51" s="3759"/>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D57" sqref="D5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30" ht="15">
      <c r="A5" s="358"/>
      <c r="B5" s="359"/>
      <c r="C5" s="3735" t="s">
        <v>1669</v>
      </c>
      <c r="D5" s="3736"/>
      <c r="E5" s="3733" t="str">
        <f>土地成交!A5</f>
        <v>北京经济技术开发区亦庄新城0303街区C14C-3地块F3其他类多功能用地</v>
      </c>
      <c r="F5" s="3734"/>
      <c r="G5" s="3735" t="str">
        <f>土地成交!A8</f>
        <v>北京经济技术开发区亦庄新城0902街区JG01-07地块F3其他类多功能用地</v>
      </c>
      <c r="H5" s="3736"/>
      <c r="I5" s="3735" t="str">
        <f>土地成交!A9</f>
        <v>北京市大兴区黄村镇DX00-0201-6001地块B14旅馆用地</v>
      </c>
      <c r="J5" s="3736"/>
      <c r="K5" s="559"/>
      <c r="L5" s="2713"/>
      <c r="M5" s="2714"/>
      <c r="N5" s="2714"/>
      <c r="O5" s="2714"/>
      <c r="P5" s="3748"/>
      <c r="Q5" s="3749"/>
      <c r="R5" s="3731"/>
      <c r="S5" s="3732"/>
      <c r="T5" s="3731"/>
      <c r="U5" s="3732"/>
      <c r="V5" s="3754"/>
      <c r="W5" s="3754"/>
      <c r="X5" s="1354"/>
      <c r="Y5" s="3731"/>
      <c r="Z5" s="3732"/>
      <c r="AA5" s="3725"/>
      <c r="AB5" s="3725"/>
      <c r="AC5" s="3725"/>
    </row>
    <row r="6" spans="1:30"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27" t="s">
        <v>1676</v>
      </c>
      <c r="Q7" s="3755"/>
      <c r="R7" s="701" t="s">
        <v>14</v>
      </c>
      <c r="S7" s="702">
        <f t="shared" ref="S7:S15" si="0">F7</f>
        <v>95.5</v>
      </c>
      <c r="T7" s="701" t="s">
        <v>14</v>
      </c>
      <c r="U7" s="702">
        <f t="shared" ref="U7:U15" si="1">H7</f>
        <v>95</v>
      </c>
      <c r="V7" s="701" t="s">
        <v>14</v>
      </c>
      <c r="W7" s="702">
        <f t="shared" ref="W7:W15" si="2">J7</f>
        <v>94.5</v>
      </c>
      <c r="X7" s="703"/>
      <c r="Y7" s="3727" t="s">
        <v>1676</v>
      </c>
      <c r="Z7" s="3728"/>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59"/>
      <c r="Q11" s="1342" t="str">
        <f t="shared" si="6"/>
        <v>容积率</v>
      </c>
      <c r="R11" s="701" t="s">
        <v>14</v>
      </c>
      <c r="S11" s="702">
        <f t="shared" si="0"/>
        <v>96</v>
      </c>
      <c r="T11" s="701" t="s">
        <v>14</v>
      </c>
      <c r="U11" s="702">
        <f t="shared" si="1"/>
        <v>100</v>
      </c>
      <c r="V11" s="701" t="s">
        <v>14</v>
      </c>
      <c r="W11" s="702">
        <f t="shared" si="2"/>
        <v>102</v>
      </c>
      <c r="X11" s="703"/>
      <c r="Y11" s="3671"/>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59"/>
      <c r="Q12" s="1342" t="str">
        <f t="shared" si="6"/>
        <v>配建</v>
      </c>
      <c r="R12" s="701" t="s">
        <v>14</v>
      </c>
      <c r="S12" s="702">
        <f t="shared" si="0"/>
        <v>100</v>
      </c>
      <c r="T12" s="701" t="s">
        <v>14</v>
      </c>
      <c r="U12" s="702">
        <f t="shared" si="1"/>
        <v>100</v>
      </c>
      <c r="V12" s="701" t="s">
        <v>14</v>
      </c>
      <c r="W12" s="702">
        <f t="shared" si="2"/>
        <v>100</v>
      </c>
      <c r="X12" s="703"/>
      <c r="Y12" s="3671"/>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61" t="s">
        <v>1687</v>
      </c>
      <c r="Q15" s="1351" t="str">
        <f t="shared" si="6"/>
        <v>居住社区成熟度</v>
      </c>
      <c r="R15" s="705" t="s">
        <v>14</v>
      </c>
      <c r="S15" s="706">
        <f t="shared" si="0"/>
        <v>100</v>
      </c>
      <c r="T15" s="705" t="s">
        <v>14</v>
      </c>
      <c r="U15" s="706">
        <f t="shared" si="1"/>
        <v>100</v>
      </c>
      <c r="V15" s="705" t="s">
        <v>14</v>
      </c>
      <c r="W15" s="706">
        <f t="shared" si="2"/>
        <v>100</v>
      </c>
      <c r="X15" s="1354"/>
      <c r="Y15" s="3761"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62"/>
      <c r="Q17" s="1351" t="str">
        <f>B17</f>
        <v>商业繁华度</v>
      </c>
      <c r="R17" s="705" t="s">
        <v>14</v>
      </c>
      <c r="S17" s="706">
        <f>F17</f>
        <v>100</v>
      </c>
      <c r="T17" s="705" t="s">
        <v>14</v>
      </c>
      <c r="U17" s="706">
        <f>H17</f>
        <v>100</v>
      </c>
      <c r="V17" s="705" t="s">
        <v>14</v>
      </c>
      <c r="W17" s="706">
        <f>J17</f>
        <v>100</v>
      </c>
      <c r="X17" s="1354"/>
      <c r="Y17" s="3762"/>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62"/>
      <c r="Q19" s="1351" t="str">
        <f>B19</f>
        <v>办公集聚程度</v>
      </c>
      <c r="R19" s="705" t="s">
        <v>14</v>
      </c>
      <c r="S19" s="706">
        <f>F19</f>
        <v>100</v>
      </c>
      <c r="T19" s="705" t="s">
        <v>14</v>
      </c>
      <c r="U19" s="706">
        <f>H19</f>
        <v>100</v>
      </c>
      <c r="V19" s="705" t="s">
        <v>14</v>
      </c>
      <c r="W19" s="706">
        <f>J19</f>
        <v>100</v>
      </c>
      <c r="X19" s="1354"/>
      <c r="Y19" s="3762"/>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62"/>
      <c r="Q20" s="1351"/>
      <c r="R20" s="705"/>
      <c r="S20" s="706"/>
      <c r="T20" s="705"/>
      <c r="U20" s="706"/>
      <c r="V20" s="705"/>
      <c r="W20" s="706"/>
      <c r="X20" s="1354"/>
      <c r="Y20" s="3762"/>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62"/>
      <c r="Q21" s="1351" t="str">
        <f>B21</f>
        <v>交通便捷度</v>
      </c>
      <c r="R21" s="705" t="s">
        <v>14</v>
      </c>
      <c r="S21" s="706">
        <f>F21</f>
        <v>100</v>
      </c>
      <c r="T21" s="705" t="s">
        <v>14</v>
      </c>
      <c r="U21" s="706">
        <f>H21</f>
        <v>100</v>
      </c>
      <c r="V21" s="705" t="s">
        <v>14</v>
      </c>
      <c r="W21" s="706">
        <f>J21</f>
        <v>100</v>
      </c>
      <c r="X21" s="1354"/>
      <c r="Y21" s="3762"/>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62"/>
      <c r="Q23" s="1351" t="str">
        <f t="shared" ref="Q23:Q37" si="8">B23</f>
        <v>区域土地利用方向</v>
      </c>
      <c r="R23" s="705" t="s">
        <v>14</v>
      </c>
      <c r="S23" s="706">
        <f>F23</f>
        <v>100</v>
      </c>
      <c r="T23" s="705" t="s">
        <v>14</v>
      </c>
      <c r="U23" s="706">
        <f>H23</f>
        <v>100</v>
      </c>
      <c r="V23" s="705" t="s">
        <v>14</v>
      </c>
      <c r="W23" s="706">
        <f>J23</f>
        <v>100</v>
      </c>
      <c r="X23" s="1354"/>
      <c r="Y23" s="3762"/>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62"/>
      <c r="Q24" s="1351"/>
      <c r="R24" s="705"/>
      <c r="S24" s="706"/>
      <c r="T24" s="705"/>
      <c r="U24" s="706"/>
      <c r="V24" s="705"/>
      <c r="W24" s="706"/>
      <c r="X24" s="1354"/>
      <c r="Y24" s="3762"/>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62"/>
      <c r="Q25" s="1351" t="str">
        <f t="shared" si="8"/>
        <v>自然及人文环境状况</v>
      </c>
      <c r="R25" s="705" t="s">
        <v>14</v>
      </c>
      <c r="S25" s="706">
        <f>F25</f>
        <v>100</v>
      </c>
      <c r="T25" s="705" t="s">
        <v>14</v>
      </c>
      <c r="U25" s="706">
        <f>H25</f>
        <v>100</v>
      </c>
      <c r="V25" s="705" t="s">
        <v>14</v>
      </c>
      <c r="W25" s="706">
        <f>J25</f>
        <v>100</v>
      </c>
      <c r="X25" s="1354"/>
      <c r="Y25" s="3762"/>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62"/>
      <c r="Q26" s="1351"/>
      <c r="R26" s="705"/>
      <c r="S26" s="706"/>
      <c r="T26" s="705"/>
      <c r="U26" s="706"/>
      <c r="V26" s="705"/>
      <c r="W26" s="706"/>
      <c r="X26" s="1354"/>
      <c r="Y26" s="3762"/>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62"/>
      <c r="Q27" s="1342" t="str">
        <f t="shared" si="8"/>
        <v>公共配套设施</v>
      </c>
      <c r="R27" s="701" t="s">
        <v>14</v>
      </c>
      <c r="S27" s="702">
        <f>F27</f>
        <v>100</v>
      </c>
      <c r="T27" s="701" t="s">
        <v>14</v>
      </c>
      <c r="U27" s="702">
        <f>H27</f>
        <v>100</v>
      </c>
      <c r="V27" s="701" t="s">
        <v>14</v>
      </c>
      <c r="W27" s="702">
        <f>J27</f>
        <v>100</v>
      </c>
      <c r="X27" s="703"/>
      <c r="Y27" s="3762"/>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62"/>
      <c r="Q28" s="1342"/>
      <c r="R28" s="701"/>
      <c r="S28" s="702"/>
      <c r="T28" s="701"/>
      <c r="U28" s="702"/>
      <c r="V28" s="701"/>
      <c r="W28" s="702"/>
      <c r="X28" s="703"/>
      <c r="Y28" s="3762"/>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62"/>
      <c r="Q29" s="1342" t="str">
        <f t="shared" ref="Q29" si="9">B29</f>
        <v>基础设施水平</v>
      </c>
      <c r="R29" s="701" t="s">
        <v>14</v>
      </c>
      <c r="S29" s="702">
        <f>F29</f>
        <v>100</v>
      </c>
      <c r="T29" s="701" t="s">
        <v>14</v>
      </c>
      <c r="U29" s="702">
        <f>H29</f>
        <v>100</v>
      </c>
      <c r="V29" s="701" t="s">
        <v>14</v>
      </c>
      <c r="W29" s="702">
        <f>J29</f>
        <v>100</v>
      </c>
      <c r="X29" s="703"/>
      <c r="Y29" s="3762"/>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62"/>
      <c r="Q30" s="1342"/>
      <c r="R30" s="701"/>
      <c r="S30" s="702"/>
      <c r="T30" s="701"/>
      <c r="U30" s="702"/>
      <c r="V30" s="701"/>
      <c r="W30" s="702"/>
      <c r="X30" s="703"/>
      <c r="Y30" s="3762"/>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62"/>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62"/>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62"/>
      <c r="Q32" s="1351" t="str">
        <f t="shared" si="8"/>
        <v>毗邻道路的类型与等级</v>
      </c>
      <c r="R32" s="705" t="s">
        <v>14</v>
      </c>
      <c r="S32" s="706">
        <f t="shared" si="10"/>
        <v>100</v>
      </c>
      <c r="T32" s="705" t="s">
        <v>14</v>
      </c>
      <c r="U32" s="706">
        <f t="shared" si="11"/>
        <v>100</v>
      </c>
      <c r="V32" s="705" t="s">
        <v>14</v>
      </c>
      <c r="W32" s="706">
        <f t="shared" si="12"/>
        <v>100</v>
      </c>
      <c r="X32" s="1354"/>
      <c r="Y32" s="3762"/>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62"/>
      <c r="Q33" s="1351"/>
      <c r="R33" s="705"/>
      <c r="S33" s="706"/>
      <c r="T33" s="705"/>
      <c r="U33" s="706"/>
      <c r="V33" s="705"/>
      <c r="W33" s="706"/>
      <c r="X33" s="1354"/>
      <c r="Y33" s="3762"/>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62"/>
      <c r="Q34" s="1351" t="str">
        <f t="shared" si="8"/>
        <v>土地级别</v>
      </c>
      <c r="R34" s="705" t="s">
        <v>14</v>
      </c>
      <c r="S34" s="706">
        <f t="shared" si="10"/>
        <v>100</v>
      </c>
      <c r="T34" s="705" t="s">
        <v>14</v>
      </c>
      <c r="U34" s="706">
        <f t="shared" si="11"/>
        <v>100</v>
      </c>
      <c r="V34" s="705" t="s">
        <v>14</v>
      </c>
      <c r="W34" s="706">
        <f t="shared" si="12"/>
        <v>100</v>
      </c>
      <c r="X34" s="1354"/>
      <c r="Y34" s="3762"/>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62"/>
      <c r="Q35" s="1351">
        <f t="shared" si="8"/>
        <v>111</v>
      </c>
      <c r="R35" s="705" t="s">
        <v>14</v>
      </c>
      <c r="S35" s="706">
        <f t="shared" si="10"/>
        <v>100</v>
      </c>
      <c r="T35" s="705" t="s">
        <v>14</v>
      </c>
      <c r="U35" s="706">
        <f t="shared" si="11"/>
        <v>100</v>
      </c>
      <c r="V35" s="705" t="s">
        <v>14</v>
      </c>
      <c r="W35" s="706">
        <f t="shared" si="12"/>
        <v>100</v>
      </c>
      <c r="X35" s="1354"/>
      <c r="Y35" s="3762"/>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66"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66"/>
      <c r="Q37" s="1351">
        <f t="shared" si="8"/>
        <v>111</v>
      </c>
      <c r="R37" s="708" t="s">
        <v>14</v>
      </c>
      <c r="S37" s="709">
        <f t="shared" si="10"/>
        <v>100</v>
      </c>
      <c r="T37" s="708" t="s">
        <v>14</v>
      </c>
      <c r="U37" s="709">
        <f t="shared" si="11"/>
        <v>100</v>
      </c>
      <c r="V37" s="708" t="s">
        <v>14</v>
      </c>
      <c r="W37" s="709">
        <f t="shared" si="12"/>
        <v>100</v>
      </c>
      <c r="X37" s="710"/>
      <c r="Y37" s="3766"/>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66"/>
      <c r="Q38" s="1351" t="str">
        <f>B38</f>
        <v>宗地面积</v>
      </c>
      <c r="R38" s="705" t="s">
        <v>14</v>
      </c>
      <c r="S38" s="706">
        <f t="shared" si="10"/>
        <v>95</v>
      </c>
      <c r="T38" s="705" t="s">
        <v>14</v>
      </c>
      <c r="U38" s="706">
        <f t="shared" si="11"/>
        <v>95</v>
      </c>
      <c r="V38" s="705" t="s">
        <v>14</v>
      </c>
      <c r="W38" s="706">
        <f t="shared" si="12"/>
        <v>95</v>
      </c>
      <c r="X38" s="1354"/>
      <c r="Y38" s="3766"/>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66"/>
      <c r="Q39" s="1351" t="str">
        <f t="shared" ref="Q39:Q45" si="14">B39</f>
        <v>宗地形状</v>
      </c>
      <c r="R39" s="705" t="s">
        <v>14</v>
      </c>
      <c r="S39" s="706">
        <f t="shared" si="10"/>
        <v>100</v>
      </c>
      <c r="T39" s="705" t="s">
        <v>14</v>
      </c>
      <c r="U39" s="706">
        <f t="shared" si="11"/>
        <v>100</v>
      </c>
      <c r="V39" s="705" t="s">
        <v>14</v>
      </c>
      <c r="W39" s="706">
        <f t="shared" si="12"/>
        <v>100</v>
      </c>
      <c r="X39" s="1354"/>
      <c r="Y39" s="3766"/>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66"/>
      <c r="Q40" s="1351" t="str">
        <f t="shared" si="14"/>
        <v>临街宽度及深度</v>
      </c>
      <c r="R40" s="705" t="s">
        <v>14</v>
      </c>
      <c r="S40" s="706">
        <f t="shared" si="10"/>
        <v>100</v>
      </c>
      <c r="T40" s="705" t="s">
        <v>14</v>
      </c>
      <c r="U40" s="706">
        <f t="shared" si="11"/>
        <v>100</v>
      </c>
      <c r="V40" s="705" t="s">
        <v>14</v>
      </c>
      <c r="W40" s="706">
        <f t="shared" si="12"/>
        <v>100</v>
      </c>
      <c r="X40" s="1354"/>
      <c r="Y40" s="3766"/>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66"/>
      <c r="Q41" s="1351" t="str">
        <f t="shared" si="14"/>
        <v>宗地开发程度</v>
      </c>
      <c r="R41" s="701" t="s">
        <v>14</v>
      </c>
      <c r="S41" s="702">
        <f t="shared" si="10"/>
        <v>100</v>
      </c>
      <c r="T41" s="701" t="s">
        <v>14</v>
      </c>
      <c r="U41" s="702">
        <f t="shared" si="11"/>
        <v>100</v>
      </c>
      <c r="V41" s="701" t="s">
        <v>14</v>
      </c>
      <c r="W41" s="702">
        <f t="shared" si="12"/>
        <v>100</v>
      </c>
      <c r="X41" s="703"/>
      <c r="Y41" s="3766"/>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66" t="s">
        <v>1692</v>
      </c>
      <c r="Q42" s="1351" t="str">
        <f t="shared" si="14"/>
        <v>工程地质条件</v>
      </c>
      <c r="R42" s="705" t="s">
        <v>14</v>
      </c>
      <c r="S42" s="706">
        <f t="shared" si="10"/>
        <v>100</v>
      </c>
      <c r="T42" s="705" t="s">
        <v>14</v>
      </c>
      <c r="U42" s="706">
        <f t="shared" si="11"/>
        <v>100</v>
      </c>
      <c r="V42" s="705" t="s">
        <v>14</v>
      </c>
      <c r="W42" s="706">
        <f t="shared" si="12"/>
        <v>100</v>
      </c>
      <c r="X42" s="1354"/>
      <c r="Y42" s="3766"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66"/>
      <c r="Q43" s="1351">
        <f t="shared" si="14"/>
        <v>111</v>
      </c>
      <c r="R43" s="705" t="s">
        <v>14</v>
      </c>
      <c r="S43" s="706">
        <f t="shared" si="10"/>
        <v>100</v>
      </c>
      <c r="T43" s="705" t="s">
        <v>14</v>
      </c>
      <c r="U43" s="706">
        <f t="shared" si="11"/>
        <v>100</v>
      </c>
      <c r="V43" s="705" t="s">
        <v>14</v>
      </c>
      <c r="W43" s="706">
        <f t="shared" si="12"/>
        <v>100</v>
      </c>
      <c r="X43" s="1354"/>
      <c r="Y43" s="3766"/>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66"/>
      <c r="Q44" s="1351">
        <f t="shared" si="14"/>
        <v>111</v>
      </c>
      <c r="R44" s="705" t="s">
        <v>14</v>
      </c>
      <c r="S44" s="706">
        <f t="shared" si="10"/>
        <v>100</v>
      </c>
      <c r="T44" s="705" t="s">
        <v>14</v>
      </c>
      <c r="U44" s="706">
        <f t="shared" si="11"/>
        <v>100</v>
      </c>
      <c r="V44" s="705" t="s">
        <v>14</v>
      </c>
      <c r="W44" s="706">
        <f t="shared" si="12"/>
        <v>100</v>
      </c>
      <c r="X44" s="1354"/>
      <c r="Y44" s="3766"/>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66"/>
      <c r="Q45" s="1351">
        <f t="shared" si="14"/>
        <v>111</v>
      </c>
      <c r="R45" s="708" t="s">
        <v>14</v>
      </c>
      <c r="S45" s="709">
        <f t="shared" si="10"/>
        <v>100</v>
      </c>
      <c r="T45" s="708" t="s">
        <v>14</v>
      </c>
      <c r="U45" s="709">
        <f t="shared" si="11"/>
        <v>100</v>
      </c>
      <c r="V45" s="708" t="s">
        <v>14</v>
      </c>
      <c r="W45" s="709">
        <f t="shared" si="12"/>
        <v>100</v>
      </c>
      <c r="X45" s="710"/>
      <c r="Y45" s="3766"/>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59" t="str">
        <f>A46</f>
        <v>成交单价</v>
      </c>
      <c r="Q46" s="3759"/>
      <c r="R46" s="3754">
        <f>E46</f>
        <v>10561</v>
      </c>
      <c r="S46" s="3754"/>
      <c r="T46" s="3754">
        <f>G46</f>
        <v>12825</v>
      </c>
      <c r="U46" s="3754"/>
      <c r="V46" s="3754">
        <f>I46</f>
        <v>14015</v>
      </c>
      <c r="W46" s="3754"/>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59" t="str">
        <f>A47</f>
        <v>比较价值（元/平方米）</v>
      </c>
      <c r="Q47" s="3759"/>
      <c r="R47" s="3788">
        <f>ROUND(PRODUCT(R46,AA7:AA45),0)</f>
        <v>10105</v>
      </c>
      <c r="S47" s="3788"/>
      <c r="T47" s="3788">
        <f>ROUND(PRODUCT(T46,AB7:AB45),0)</f>
        <v>11842</v>
      </c>
      <c r="U47" s="3788"/>
      <c r="V47" s="3788">
        <f>ROUND(PRODUCT(V46,AC7:AC45),0)</f>
        <v>12754</v>
      </c>
      <c r="W47" s="3788"/>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56" t="str">
        <f>A48</f>
        <v>估价对象XX用房的比较价值（楼面单价，元/平方米）</v>
      </c>
      <c r="Q48" s="3757"/>
      <c r="R48" s="3787">
        <f>ROUND(IF(D47="简单平均",AVERAGE(R47:W47),R47*F47+T47*H47+V47*J47),0)</f>
        <v>11567</v>
      </c>
      <c r="S48" s="3787"/>
      <c r="T48" s="3787"/>
      <c r="U48" s="3787"/>
      <c r="V48" s="3787"/>
      <c r="W48" s="3787"/>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9"/>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41"/>
      <c r="H56" s="3759"/>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E31" sqref="E31"/>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4.5</v>
      </c>
      <c r="E20" s="3450">
        <f>D20*C20</f>
        <v>60149.745000000003</v>
      </c>
      <c r="F20" s="3450">
        <v>26000</v>
      </c>
      <c r="G20" s="3450">
        <f>F20*C20</f>
        <v>347531860</v>
      </c>
      <c r="H20" s="3450"/>
    </row>
    <row r="21" spans="1:11">
      <c r="B21" s="3447" t="s">
        <v>3389</v>
      </c>
      <c r="C21" s="3450">
        <v>2438.0500000000002</v>
      </c>
      <c r="D21" s="3450">
        <f>D20*H21</f>
        <v>3.15</v>
      </c>
      <c r="E21" s="3450">
        <f t="shared" ref="E21:E23" si="3">D21*C21</f>
        <v>7679.8575000000001</v>
      </c>
      <c r="F21" s="3450">
        <f>F20*H21</f>
        <v>18200</v>
      </c>
      <c r="G21" s="3450">
        <f t="shared" ref="G21:G23" si="4">F21*C21</f>
        <v>44372510</v>
      </c>
      <c r="H21" s="3450">
        <v>0.7</v>
      </c>
    </row>
    <row r="22" spans="1:11">
      <c r="B22" s="3447" t="s">
        <v>3400</v>
      </c>
      <c r="C22" s="3450">
        <v>11035.05</v>
      </c>
      <c r="D22" s="3450">
        <f>D20*H22</f>
        <v>3.15</v>
      </c>
      <c r="E22" s="3450">
        <f t="shared" si="3"/>
        <v>34760.407499999994</v>
      </c>
      <c r="F22" s="3450">
        <f>F20*H22</f>
        <v>18200</v>
      </c>
      <c r="G22" s="3450">
        <f t="shared" si="4"/>
        <v>200837910</v>
      </c>
      <c r="H22" s="3450">
        <v>0.7</v>
      </c>
    </row>
    <row r="23" spans="1:11">
      <c r="B23" s="3483" t="s">
        <v>3401</v>
      </c>
      <c r="C23" s="3450">
        <v>9180.4500000000007</v>
      </c>
      <c r="D23" s="3450">
        <f>D20*H23</f>
        <v>2.6999999999999997</v>
      </c>
      <c r="E23" s="3450">
        <f t="shared" si="3"/>
        <v>24787.215</v>
      </c>
      <c r="F23" s="3450">
        <f>F20*H23</f>
        <v>15600</v>
      </c>
      <c r="G23" s="3450">
        <f t="shared" si="4"/>
        <v>143215020</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3.39</v>
      </c>
      <c r="E25" s="3450">
        <f>SUM(E20:E24)</f>
        <v>127377.22500000001</v>
      </c>
      <c r="F25" s="3450">
        <f>G25/C25</f>
        <v>19592.002165893718</v>
      </c>
      <c r="G25" s="3450">
        <f>SUM(G20:G24)</f>
        <v>735957300</v>
      </c>
      <c r="H25" s="3450"/>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3" t="s">
        <v>3482</v>
      </c>
      <c r="B1" s="3823" t="s">
        <v>3481</v>
      </c>
      <c r="C1" s="3823" t="s">
        <v>3480</v>
      </c>
      <c r="D1" s="3823" t="s">
        <v>3479</v>
      </c>
      <c r="E1" s="3823" t="s">
        <v>3478</v>
      </c>
      <c r="F1" s="3823" t="s">
        <v>3477</v>
      </c>
      <c r="G1" s="3823" t="s">
        <v>3476</v>
      </c>
      <c r="H1" s="3823" t="s">
        <v>3475</v>
      </c>
      <c r="I1" s="3823" t="s">
        <v>3474</v>
      </c>
      <c r="J1" s="3823" t="s">
        <v>3473</v>
      </c>
      <c r="K1" s="3823" t="s">
        <v>3472</v>
      </c>
      <c r="L1" s="3823" t="s">
        <v>3471</v>
      </c>
      <c r="M1" s="3823" t="s">
        <v>3470</v>
      </c>
      <c r="N1" s="3823" t="s">
        <v>3469</v>
      </c>
      <c r="O1" s="3823" t="s">
        <v>3468</v>
      </c>
      <c r="P1" s="3823" t="s">
        <v>3466</v>
      </c>
      <c r="Q1" s="3823" t="s">
        <v>3465</v>
      </c>
      <c r="R1" s="3823" t="s">
        <v>3464</v>
      </c>
      <c r="S1" s="3823" t="s">
        <v>3463</v>
      </c>
      <c r="T1" s="3823" t="s">
        <v>3462</v>
      </c>
      <c r="U1" s="3823" t="s">
        <v>3461</v>
      </c>
      <c r="V1" s="3823" t="s">
        <v>3460</v>
      </c>
      <c r="W1" s="3823" t="s">
        <v>3467</v>
      </c>
    </row>
    <row r="2" spans="1:23">
      <c r="A2" s="3825" t="s">
        <v>3459</v>
      </c>
      <c r="B2" s="3823" t="s">
        <v>3417</v>
      </c>
      <c r="C2" s="3823" t="s">
        <v>3416</v>
      </c>
      <c r="D2" s="3823" t="s">
        <v>3458</v>
      </c>
      <c r="E2" s="3823" t="s">
        <v>3457</v>
      </c>
      <c r="F2" s="3823">
        <v>48824.83</v>
      </c>
      <c r="G2" s="3823">
        <v>122062.08</v>
      </c>
      <c r="H2" s="3823" t="s">
        <v>3413</v>
      </c>
      <c r="I2" s="3823" t="s">
        <v>3456</v>
      </c>
      <c r="J2" s="3823" t="s">
        <v>3455</v>
      </c>
      <c r="K2" s="3823" t="s">
        <v>3411</v>
      </c>
      <c r="L2" s="3823" t="s">
        <v>3420</v>
      </c>
      <c r="M2" s="3822">
        <v>45523.000497685185</v>
      </c>
      <c r="N2" s="3822">
        <v>45523.000497685185</v>
      </c>
      <c r="O2" s="3823" t="s">
        <v>3409</v>
      </c>
      <c r="P2" s="3823">
        <v>93000</v>
      </c>
      <c r="Q2" s="3823">
        <v>19000</v>
      </c>
      <c r="R2" s="3823" t="s">
        <v>3453</v>
      </c>
      <c r="S2" s="3823">
        <v>93000</v>
      </c>
      <c r="T2" s="3823">
        <v>1269.8499999999999</v>
      </c>
      <c r="U2" s="3823">
        <v>7619</v>
      </c>
      <c r="V2" s="3823">
        <v>0</v>
      </c>
      <c r="W2" s="3823" t="s">
        <v>3454</v>
      </c>
    </row>
    <row r="3" spans="1:23">
      <c r="A3" s="3825" t="s">
        <v>3452</v>
      </c>
      <c r="B3" s="3823" t="s">
        <v>3417</v>
      </c>
      <c r="C3" s="3823" t="s">
        <v>3416</v>
      </c>
      <c r="D3" s="3823" t="s">
        <v>3451</v>
      </c>
      <c r="E3" s="3823" t="s">
        <v>3450</v>
      </c>
      <c r="F3" s="3823">
        <v>82500</v>
      </c>
      <c r="G3" s="3823">
        <v>165000</v>
      </c>
      <c r="H3" s="3823" t="s">
        <v>3413</v>
      </c>
      <c r="I3" s="3823" t="s">
        <v>3449</v>
      </c>
      <c r="J3" s="3823">
        <v>2</v>
      </c>
      <c r="K3" s="3823" t="s">
        <v>3411</v>
      </c>
      <c r="L3" s="3823" t="s">
        <v>3420</v>
      </c>
      <c r="M3" s="3822">
        <v>45012.000497685185</v>
      </c>
      <c r="N3" s="3822">
        <v>45012.000497685185</v>
      </c>
      <c r="O3" s="3823" t="s">
        <v>3409</v>
      </c>
      <c r="P3" s="3823">
        <v>260700</v>
      </c>
      <c r="Q3" s="3823">
        <v>78000</v>
      </c>
      <c r="R3" s="3823" t="s">
        <v>633</v>
      </c>
      <c r="S3" s="3823">
        <v>260700</v>
      </c>
      <c r="T3" s="3823">
        <v>2106.67</v>
      </c>
      <c r="U3" s="3823">
        <v>15800</v>
      </c>
      <c r="V3" s="3823">
        <v>0</v>
      </c>
      <c r="W3" s="3823" t="s">
        <v>3448</v>
      </c>
    </row>
    <row r="4" spans="1:23">
      <c r="A4" s="3825" t="s">
        <v>3447</v>
      </c>
      <c r="B4" s="3823" t="s">
        <v>3417</v>
      </c>
      <c r="C4" s="3823" t="s">
        <v>3416</v>
      </c>
      <c r="D4" s="3823" t="s">
        <v>3446</v>
      </c>
      <c r="E4" s="3823" t="s">
        <v>3445</v>
      </c>
      <c r="F4" s="3823">
        <v>4800</v>
      </c>
      <c r="G4" s="3823">
        <v>1920</v>
      </c>
      <c r="H4" s="3823" t="s">
        <v>3413</v>
      </c>
      <c r="I4" s="3823" t="s">
        <v>3444</v>
      </c>
      <c r="J4" s="3823" t="s">
        <v>3443</v>
      </c>
      <c r="K4" s="3823" t="s">
        <v>3411</v>
      </c>
      <c r="L4" s="3823" t="s">
        <v>3420</v>
      </c>
      <c r="M4" s="3822">
        <v>44945.000497685185</v>
      </c>
      <c r="N4" s="3822">
        <v>44945.000497685185</v>
      </c>
      <c r="O4" s="3823" t="s">
        <v>3409</v>
      </c>
      <c r="P4" s="3823">
        <v>5800</v>
      </c>
      <c r="Q4" s="3823">
        <v>1200</v>
      </c>
      <c r="R4" s="3823" t="s">
        <v>3441</v>
      </c>
      <c r="S4" s="3823">
        <v>5800</v>
      </c>
      <c r="T4" s="3823">
        <v>805.56</v>
      </c>
      <c r="U4" s="3823">
        <v>30208</v>
      </c>
      <c r="V4" s="3823">
        <v>0</v>
      </c>
      <c r="W4" s="3823" t="s">
        <v>3442</v>
      </c>
    </row>
    <row r="5" spans="1:23" s="3480" customFormat="1">
      <c r="A5" s="3824" t="s">
        <v>3440</v>
      </c>
      <c r="B5" s="3820" t="s">
        <v>3417</v>
      </c>
      <c r="C5" s="3820" t="s">
        <v>3416</v>
      </c>
      <c r="D5" s="3820" t="s">
        <v>3439</v>
      </c>
      <c r="E5" s="3820" t="s">
        <v>3438</v>
      </c>
      <c r="F5" s="3820">
        <v>17308.8</v>
      </c>
      <c r="G5" s="3820">
        <v>86544</v>
      </c>
      <c r="H5" s="3820" t="s">
        <v>3413</v>
      </c>
      <c r="I5" s="3820" t="s">
        <v>3421</v>
      </c>
      <c r="J5" s="3820" t="s">
        <v>3437</v>
      </c>
      <c r="K5" s="3820" t="s">
        <v>3411</v>
      </c>
      <c r="L5" s="3820" t="s">
        <v>3420</v>
      </c>
      <c r="M5" s="3821">
        <v>44735.000497685185</v>
      </c>
      <c r="N5" s="3821">
        <v>44735.000497685185</v>
      </c>
      <c r="O5" s="3820" t="s">
        <v>3409</v>
      </c>
      <c r="P5" s="3820">
        <v>91400</v>
      </c>
      <c r="Q5" s="3820">
        <v>18300</v>
      </c>
      <c r="R5" s="3820" t="s">
        <v>3435</v>
      </c>
      <c r="S5" s="3820">
        <v>91400</v>
      </c>
      <c r="T5" s="3820">
        <v>3520.37</v>
      </c>
      <c r="U5" s="3820">
        <v>10561</v>
      </c>
      <c r="V5" s="3820">
        <v>0</v>
      </c>
      <c r="W5" s="3820" t="s">
        <v>3436</v>
      </c>
    </row>
    <row r="6" spans="1:23">
      <c r="A6" s="3825" t="s">
        <v>3434</v>
      </c>
      <c r="B6" s="3823" t="s">
        <v>3417</v>
      </c>
      <c r="C6" s="3823" t="s">
        <v>3416</v>
      </c>
      <c r="D6" s="3823" t="s">
        <v>3433</v>
      </c>
      <c r="E6" s="3823" t="s">
        <v>3432</v>
      </c>
      <c r="F6" s="3823">
        <v>59169.74</v>
      </c>
      <c r="G6" s="3823">
        <v>130173.43</v>
      </c>
      <c r="H6" s="3823" t="s">
        <v>3413</v>
      </c>
      <c r="I6" s="3823" t="s">
        <v>3421</v>
      </c>
      <c r="J6" s="3823" t="s">
        <v>3431</v>
      </c>
      <c r="K6" s="3823" t="s">
        <v>3411</v>
      </c>
      <c r="L6" s="3823" t="s">
        <v>3420</v>
      </c>
      <c r="M6" s="3822">
        <v>44680.000497685185</v>
      </c>
      <c r="N6" s="3822">
        <v>44680.000497685185</v>
      </c>
      <c r="O6" s="3823" t="s">
        <v>3409</v>
      </c>
      <c r="P6" s="3823">
        <v>131600</v>
      </c>
      <c r="Q6" s="3823">
        <v>27000</v>
      </c>
      <c r="R6" s="3823" t="s">
        <v>3430</v>
      </c>
      <c r="S6" s="3823">
        <v>131600</v>
      </c>
      <c r="T6" s="3823">
        <v>1482.74</v>
      </c>
      <c r="U6" s="3823">
        <v>10110</v>
      </c>
      <c r="V6" s="3823">
        <v>0</v>
      </c>
      <c r="W6" s="3823" t="s">
        <v>3425</v>
      </c>
    </row>
    <row r="7" spans="1:23">
      <c r="A7" s="3825" t="s">
        <v>3429</v>
      </c>
      <c r="B7" s="3823" t="s">
        <v>3417</v>
      </c>
      <c r="C7" s="3823" t="s">
        <v>3416</v>
      </c>
      <c r="D7" s="3823" t="s">
        <v>3428</v>
      </c>
      <c r="E7" s="3823" t="s">
        <v>3427</v>
      </c>
      <c r="F7" s="3823">
        <v>12066.9</v>
      </c>
      <c r="G7" s="3823">
        <v>18100.349999999999</v>
      </c>
      <c r="H7" s="3823" t="s">
        <v>3413</v>
      </c>
      <c r="I7" s="3823" t="s">
        <v>3426</v>
      </c>
      <c r="J7" s="3823">
        <v>1.5</v>
      </c>
      <c r="K7" s="3823" t="s">
        <v>3411</v>
      </c>
      <c r="L7" s="3823" t="s">
        <v>3420</v>
      </c>
      <c r="M7" s="3822">
        <v>44621.000497685185</v>
      </c>
      <c r="N7" s="3822">
        <v>44621.000497685185</v>
      </c>
      <c r="O7" s="3823" t="s">
        <v>3409</v>
      </c>
      <c r="P7" s="3823">
        <v>9400</v>
      </c>
      <c r="Q7" s="3823">
        <v>1900</v>
      </c>
      <c r="R7" s="3823" t="s">
        <v>633</v>
      </c>
      <c r="S7" s="3823">
        <v>9400</v>
      </c>
      <c r="T7" s="3823">
        <v>519.33000000000004</v>
      </c>
      <c r="U7" s="3823">
        <v>5193</v>
      </c>
      <c r="V7" s="3823">
        <v>0</v>
      </c>
      <c r="W7" s="3823" t="s">
        <v>3425</v>
      </c>
    </row>
    <row r="8" spans="1:23" s="3480" customFormat="1">
      <c r="A8" s="3824" t="s">
        <v>3424</v>
      </c>
      <c r="B8" s="3820" t="s">
        <v>3417</v>
      </c>
      <c r="C8" s="3820" t="s">
        <v>3416</v>
      </c>
      <c r="D8" s="3820" t="s">
        <v>3423</v>
      </c>
      <c r="E8" s="3820" t="s">
        <v>3422</v>
      </c>
      <c r="F8" s="3820">
        <v>15178.6</v>
      </c>
      <c r="G8" s="3820">
        <v>45535.8</v>
      </c>
      <c r="H8" s="3820" t="s">
        <v>3413</v>
      </c>
      <c r="I8" s="3820" t="s">
        <v>3421</v>
      </c>
      <c r="J8" s="3820">
        <v>3</v>
      </c>
      <c r="K8" s="3820" t="s">
        <v>3411</v>
      </c>
      <c r="L8" s="3820" t="s">
        <v>3420</v>
      </c>
      <c r="M8" s="3821">
        <v>44600.000497685185</v>
      </c>
      <c r="N8" s="3821">
        <v>44600.000497685185</v>
      </c>
      <c r="O8" s="3820" t="s">
        <v>3409</v>
      </c>
      <c r="P8" s="3820">
        <v>58400</v>
      </c>
      <c r="Q8" s="3820">
        <v>11700</v>
      </c>
      <c r="R8" s="3820" t="s">
        <v>633</v>
      </c>
      <c r="S8" s="3820">
        <v>58400</v>
      </c>
      <c r="T8" s="3820">
        <v>2565.0100000000002</v>
      </c>
      <c r="U8" s="3820">
        <v>12825</v>
      </c>
      <c r="V8" s="3820">
        <v>0</v>
      </c>
      <c r="W8" s="3820" t="s">
        <v>3419</v>
      </c>
    </row>
    <row r="9" spans="1:23" s="3480" customFormat="1">
      <c r="A9" s="3824" t="s">
        <v>3418</v>
      </c>
      <c r="B9" s="3820" t="s">
        <v>3417</v>
      </c>
      <c r="C9" s="3820" t="s">
        <v>3416</v>
      </c>
      <c r="D9" s="3820" t="s">
        <v>3415</v>
      </c>
      <c r="E9" s="3820" t="s">
        <v>3414</v>
      </c>
      <c r="F9" s="3820">
        <v>15197.52</v>
      </c>
      <c r="G9" s="3820">
        <v>30395.05</v>
      </c>
      <c r="H9" s="3820" t="s">
        <v>3413</v>
      </c>
      <c r="I9" s="3820" t="s">
        <v>3412</v>
      </c>
      <c r="J9" s="3820">
        <v>2</v>
      </c>
      <c r="K9" s="3820" t="s">
        <v>3411</v>
      </c>
      <c r="L9" s="3820" t="s">
        <v>3410</v>
      </c>
      <c r="M9" s="3821">
        <v>44554.000497685185</v>
      </c>
      <c r="N9" s="3821">
        <v>44554.000497685185</v>
      </c>
      <c r="O9" s="3820" t="s">
        <v>3409</v>
      </c>
      <c r="P9" s="3820">
        <v>42600</v>
      </c>
      <c r="Q9" s="3820">
        <v>8600</v>
      </c>
      <c r="R9" s="3820" t="s">
        <v>3407</v>
      </c>
      <c r="S9" s="3820">
        <v>42600</v>
      </c>
      <c r="T9" s="3820">
        <v>1868.73</v>
      </c>
      <c r="U9" s="3820">
        <v>14015</v>
      </c>
      <c r="V9" s="3820">
        <v>0</v>
      </c>
      <c r="W9" s="3820" t="s">
        <v>3408</v>
      </c>
    </row>
  </sheetData>
  <mergeCells count="207">
    <mergeCell ref="J1"/>
    <mergeCell ref="K1"/>
    <mergeCell ref="L1"/>
    <mergeCell ref="M1"/>
    <mergeCell ref="N1"/>
    <mergeCell ref="F2"/>
    <mergeCell ref="G2"/>
    <mergeCell ref="H2"/>
    <mergeCell ref="I2"/>
    <mergeCell ref="J2"/>
    <mergeCell ref="K2"/>
    <mergeCell ref="F1"/>
    <mergeCell ref="G1"/>
    <mergeCell ref="H1"/>
    <mergeCell ref="I1"/>
    <mergeCell ref="A2"/>
    <mergeCell ref="B2"/>
    <mergeCell ref="C2"/>
    <mergeCell ref="D2"/>
    <mergeCell ref="E2"/>
    <mergeCell ref="A1"/>
    <mergeCell ref="B1"/>
    <mergeCell ref="C1"/>
    <mergeCell ref="D1"/>
    <mergeCell ref="E1"/>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W3"/>
    <mergeCell ref="P3"/>
    <mergeCell ref="Q3"/>
    <mergeCell ref="G3"/>
    <mergeCell ref="H3"/>
    <mergeCell ref="I3"/>
    <mergeCell ref="J3"/>
    <mergeCell ref="K3"/>
    <mergeCell ref="L3"/>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4"/>
    <mergeCell ref="P4"/>
    <mergeCell ref="Q4"/>
    <mergeCell ref="R4"/>
    <mergeCell ref="A4"/>
    <mergeCell ref="B4"/>
    <mergeCell ref="C4"/>
    <mergeCell ref="D4"/>
    <mergeCell ref="E4"/>
    <mergeCell ref="F4"/>
    <mergeCell ref="G4"/>
    <mergeCell ref="H4"/>
    <mergeCell ref="I4"/>
    <mergeCell ref="A5"/>
    <mergeCell ref="B5"/>
    <mergeCell ref="C5"/>
    <mergeCell ref="D5"/>
    <mergeCell ref="E5"/>
    <mergeCell ref="F5"/>
    <mergeCell ref="R5"/>
    <mergeCell ref="S5"/>
    <mergeCell ref="T5"/>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Q7"/>
    <mergeCell ref="V7"/>
    <mergeCell ref="S6"/>
    <mergeCell ref="T6"/>
    <mergeCell ref="U6"/>
    <mergeCell ref="V6"/>
    <mergeCell ref="U4"/>
    <mergeCell ref="V4"/>
    <mergeCell ref="U5"/>
    <mergeCell ref="T7"/>
    <mergeCell ref="U7"/>
    <mergeCell ref="R7"/>
    <mergeCell ref="S7"/>
    <mergeCell ref="S4"/>
    <mergeCell ref="T4"/>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W9"/>
    <mergeCell ref="P9"/>
    <mergeCell ref="Q9"/>
    <mergeCell ref="T9"/>
    <mergeCell ref="U9"/>
    <mergeCell ref="W8"/>
    <mergeCell ref="P8"/>
    <mergeCell ref="Q8"/>
    <mergeCell ref="R8"/>
    <mergeCell ref="R9"/>
    <mergeCell ref="S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3" t="s">
        <v>2596</v>
      </c>
      <c r="B20" s="3826" t="s">
        <v>2617</v>
      </c>
      <c r="C20" s="3101" t="s">
        <v>2428</v>
      </c>
      <c r="D20" s="3102"/>
      <c r="E20" s="3103">
        <v>1</v>
      </c>
      <c r="F20" s="3104" t="s">
        <v>2429</v>
      </c>
      <c r="G20" s="3104"/>
    </row>
    <row r="21" spans="1:13" ht="19.5" customHeight="1">
      <c r="A21" s="3834"/>
      <c r="B21" s="3827"/>
      <c r="C21" s="3105" t="s">
        <v>2430</v>
      </c>
      <c r="D21" s="3106"/>
      <c r="E21" s="3107">
        <v>1</v>
      </c>
      <c r="F21" s="3104" t="s">
        <v>2431</v>
      </c>
      <c r="G21" s="3104"/>
    </row>
    <row r="22" spans="1:13" ht="19.5" customHeight="1">
      <c r="A22" s="3834"/>
      <c r="B22" s="3827"/>
      <c r="C22" s="3105" t="s">
        <v>2432</v>
      </c>
      <c r="D22" s="3106"/>
      <c r="E22" s="3107">
        <v>0.9</v>
      </c>
      <c r="F22" s="3104" t="s">
        <v>2433</v>
      </c>
      <c r="G22" s="3104"/>
    </row>
    <row r="23" spans="1:13" ht="19.5" customHeight="1">
      <c r="A23" s="3834"/>
      <c r="B23" s="3827"/>
      <c r="C23" s="3105" t="s">
        <v>2434</v>
      </c>
      <c r="D23" s="3106"/>
      <c r="E23" s="3107">
        <v>0.9</v>
      </c>
      <c r="F23" s="3104" t="s">
        <v>2435</v>
      </c>
      <c r="G23" s="3104"/>
    </row>
    <row r="24" spans="1:13" ht="19.5" customHeight="1">
      <c r="A24" s="3834"/>
      <c r="B24" s="3827"/>
      <c r="C24" s="3105" t="s">
        <v>2436</v>
      </c>
      <c r="D24" s="3106"/>
      <c r="E24" s="3107">
        <v>0.8</v>
      </c>
      <c r="F24" s="3104" t="s">
        <v>2437</v>
      </c>
      <c r="G24" s="3104"/>
    </row>
    <row r="25" spans="1:13" ht="19.5" customHeight="1" thickBot="1">
      <c r="A25" s="3835"/>
      <c r="B25" s="3828"/>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29" t="s">
        <v>2620</v>
      </c>
      <c r="B27" s="3826" t="s">
        <v>2601</v>
      </c>
      <c r="C27" s="3101" t="s">
        <v>2441</v>
      </c>
      <c r="D27" s="3102"/>
      <c r="E27" s="3103">
        <v>1</v>
      </c>
      <c r="F27" s="3104" t="s">
        <v>2442</v>
      </c>
      <c r="G27" s="3104"/>
    </row>
    <row r="28" spans="1:13" ht="19.5" customHeight="1">
      <c r="A28" s="3830"/>
      <c r="B28" s="3827"/>
      <c r="C28" s="3105" t="s">
        <v>2443</v>
      </c>
      <c r="D28" s="3106"/>
      <c r="E28" s="3107">
        <v>1</v>
      </c>
      <c r="F28" s="3104" t="s">
        <v>2444</v>
      </c>
      <c r="G28" s="3104"/>
    </row>
    <row r="29" spans="1:13" ht="19.5" customHeight="1">
      <c r="A29" s="3830"/>
      <c r="B29" s="3827"/>
      <c r="C29" s="3105" t="s">
        <v>2445</v>
      </c>
      <c r="D29" s="3106"/>
      <c r="E29" s="3107">
        <v>0.8</v>
      </c>
      <c r="F29" s="3104" t="s">
        <v>2446</v>
      </c>
      <c r="G29" s="3104"/>
    </row>
    <row r="30" spans="1:13" ht="19.5" customHeight="1">
      <c r="A30" s="3830"/>
      <c r="B30" s="3827"/>
      <c r="C30" s="3105" t="s">
        <v>2447</v>
      </c>
      <c r="D30" s="3106"/>
      <c r="E30" s="3107">
        <v>0.8</v>
      </c>
      <c r="F30" s="3104" t="s">
        <v>2448</v>
      </c>
      <c r="G30" s="3104"/>
    </row>
    <row r="31" spans="1:13" ht="19.5" customHeight="1">
      <c r="A31" s="3830"/>
      <c r="B31" s="3827"/>
      <c r="C31" s="3105" t="s">
        <v>2449</v>
      </c>
      <c r="D31" s="3106"/>
      <c r="E31" s="3107">
        <v>0.8</v>
      </c>
      <c r="F31" s="3104" t="s">
        <v>2450</v>
      </c>
      <c r="G31" s="3104"/>
    </row>
    <row r="32" spans="1:13" ht="19.5" customHeight="1">
      <c r="A32" s="3830"/>
      <c r="B32" s="3827"/>
      <c r="C32" s="3105" t="s">
        <v>2451</v>
      </c>
      <c r="D32" s="3106"/>
      <c r="E32" s="3107">
        <v>0.7</v>
      </c>
      <c r="F32" s="3104" t="s">
        <v>2452</v>
      </c>
      <c r="G32" s="3104"/>
    </row>
    <row r="33" spans="1:7" ht="19.5" customHeight="1">
      <c r="A33" s="3830"/>
      <c r="B33" s="3827"/>
      <c r="C33" s="3105" t="s">
        <v>2453</v>
      </c>
      <c r="D33" s="3106"/>
      <c r="E33" s="3107">
        <v>0.8</v>
      </c>
      <c r="F33" s="3104" t="s">
        <v>2454</v>
      </c>
      <c r="G33" s="3104"/>
    </row>
    <row r="34" spans="1:7" ht="19.5" customHeight="1">
      <c r="A34" s="3830"/>
      <c r="B34" s="3827"/>
      <c r="C34" s="3105" t="s">
        <v>2455</v>
      </c>
      <c r="D34" s="3106"/>
      <c r="E34" s="3107">
        <v>0.6</v>
      </c>
      <c r="F34" s="3104" t="s">
        <v>2456</v>
      </c>
      <c r="G34" s="3104"/>
    </row>
    <row r="35" spans="1:7" ht="19.5" customHeight="1">
      <c r="A35" s="3830"/>
      <c r="B35" s="3827"/>
      <c r="C35" s="3105" t="s">
        <v>2457</v>
      </c>
      <c r="D35" s="3106"/>
      <c r="E35" s="3107">
        <v>0.2</v>
      </c>
      <c r="F35" s="3104" t="s">
        <v>2458</v>
      </c>
      <c r="G35" s="3104"/>
    </row>
    <row r="36" spans="1:7" ht="19.5" customHeight="1">
      <c r="A36" s="3830"/>
      <c r="B36" s="3827"/>
      <c r="C36" s="3105" t="s">
        <v>2459</v>
      </c>
      <c r="D36" s="3106"/>
      <c r="E36" s="3107">
        <v>0.2</v>
      </c>
      <c r="F36" s="3104" t="s">
        <v>2460</v>
      </c>
      <c r="G36" s="3104"/>
    </row>
    <row r="37" spans="1:7" ht="19.5" customHeight="1">
      <c r="A37" s="3830"/>
      <c r="B37" s="3832" t="s">
        <v>2621</v>
      </c>
      <c r="C37" s="3105" t="s">
        <v>2461</v>
      </c>
      <c r="D37" s="3106"/>
      <c r="E37" s="3107">
        <v>0.6</v>
      </c>
      <c r="F37" s="3104" t="s">
        <v>2462</v>
      </c>
      <c r="G37" s="3104"/>
    </row>
    <row r="38" spans="1:7" ht="19.5" customHeight="1">
      <c r="A38" s="3830"/>
      <c r="B38" s="3827"/>
      <c r="C38" s="3105" t="s">
        <v>2463</v>
      </c>
      <c r="D38" s="3106"/>
      <c r="E38" s="3107">
        <v>0.6</v>
      </c>
      <c r="F38" s="3104" t="s">
        <v>2464</v>
      </c>
      <c r="G38" s="3104"/>
    </row>
    <row r="39" spans="1:7" ht="19.5" customHeight="1" thickBot="1">
      <c r="A39" s="3831"/>
      <c r="B39" s="3828"/>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3" t="s">
        <v>2599</v>
      </c>
      <c r="B41" s="3826" t="s">
        <v>2623</v>
      </c>
      <c r="C41" s="3101" t="s">
        <v>2468</v>
      </c>
      <c r="D41" s="3102"/>
      <c r="E41" s="3103">
        <v>1</v>
      </c>
      <c r="F41" s="3104" t="s">
        <v>2469</v>
      </c>
      <c r="G41" s="3104"/>
    </row>
    <row r="42" spans="1:7" ht="19.5" customHeight="1">
      <c r="A42" s="3834"/>
      <c r="B42" s="3827"/>
      <c r="C42" s="3105" t="s">
        <v>2470</v>
      </c>
      <c r="D42" s="3106"/>
      <c r="E42" s="3107">
        <v>1</v>
      </c>
      <c r="F42" s="3104" t="s">
        <v>2471</v>
      </c>
      <c r="G42" s="3104"/>
    </row>
    <row r="43" spans="1:7" ht="19.5" customHeight="1">
      <c r="A43" s="3834"/>
      <c r="B43" s="3836"/>
      <c r="C43" s="3105" t="s">
        <v>2472</v>
      </c>
      <c r="D43" s="3106"/>
      <c r="E43" s="3107">
        <v>1.5</v>
      </c>
      <c r="F43" s="3104" t="s">
        <v>2473</v>
      </c>
      <c r="G43" s="3104"/>
    </row>
    <row r="44" spans="1:7" ht="19.5" customHeight="1">
      <c r="A44" s="3834"/>
      <c r="B44" s="3116" t="s">
        <v>2624</v>
      </c>
      <c r="C44" s="3105" t="s">
        <v>2625</v>
      </c>
      <c r="D44" s="3106"/>
      <c r="E44" s="3107">
        <v>2</v>
      </c>
      <c r="F44" s="3104" t="s">
        <v>2474</v>
      </c>
      <c r="G44" s="3104"/>
    </row>
    <row r="45" spans="1:7" ht="19.5" customHeight="1">
      <c r="A45" s="3834"/>
      <c r="B45" s="3832" t="s">
        <v>2626</v>
      </c>
      <c r="C45" s="3105" t="s">
        <v>2475</v>
      </c>
      <c r="D45" s="3106"/>
      <c r="E45" s="3107">
        <v>1</v>
      </c>
      <c r="F45" s="3104" t="s">
        <v>2476</v>
      </c>
      <c r="G45" s="3104"/>
    </row>
    <row r="46" spans="1:7" ht="19.5" customHeight="1">
      <c r="A46" s="3834"/>
      <c r="B46" s="3827"/>
      <c r="C46" s="3105" t="s">
        <v>2477</v>
      </c>
      <c r="D46" s="3106"/>
      <c r="E46" s="3107">
        <v>1</v>
      </c>
      <c r="F46" s="3104" t="s">
        <v>2478</v>
      </c>
      <c r="G46" s="3104"/>
    </row>
    <row r="47" spans="1:7" ht="19.5" customHeight="1">
      <c r="A47" s="3834"/>
      <c r="B47" s="3827"/>
      <c r="C47" s="3105" t="s">
        <v>2479</v>
      </c>
      <c r="D47" s="3106"/>
      <c r="E47" s="3107">
        <v>1</v>
      </c>
      <c r="F47" s="3104" t="s">
        <v>2480</v>
      </c>
      <c r="G47" s="3104"/>
    </row>
    <row r="48" spans="1:7" ht="19.5" customHeight="1">
      <c r="A48" s="3834"/>
      <c r="B48" s="3827"/>
      <c r="C48" s="3105" t="s">
        <v>2481</v>
      </c>
      <c r="D48" s="3106"/>
      <c r="E48" s="3107">
        <v>1</v>
      </c>
      <c r="F48" s="3104" t="s">
        <v>2482</v>
      </c>
      <c r="G48" s="3104"/>
    </row>
    <row r="49" spans="1:7" ht="19.5" customHeight="1">
      <c r="A49" s="3834"/>
      <c r="B49" s="3827"/>
      <c r="C49" s="3105" t="s">
        <v>2483</v>
      </c>
      <c r="D49" s="3106"/>
      <c r="E49" s="3107">
        <v>1</v>
      </c>
      <c r="F49" s="3104" t="s">
        <v>2484</v>
      </c>
      <c r="G49" s="3104"/>
    </row>
    <row r="50" spans="1:7" ht="19.5" customHeight="1">
      <c r="A50" s="3834"/>
      <c r="B50" s="3827"/>
      <c r="C50" s="3105" t="s">
        <v>2485</v>
      </c>
      <c r="D50" s="3106"/>
      <c r="E50" s="3107">
        <v>1</v>
      </c>
      <c r="F50" s="3104" t="s">
        <v>2486</v>
      </c>
      <c r="G50" s="3104"/>
    </row>
    <row r="51" spans="1:7" ht="19.5" customHeight="1" thickBot="1">
      <c r="A51" s="3835"/>
      <c r="B51" s="3828"/>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32" t="s">
        <v>2640</v>
      </c>
      <c r="C73" s="3090" t="s">
        <v>2641</v>
      </c>
      <c r="D73" s="3090" t="s">
        <v>2642</v>
      </c>
      <c r="E73" s="3116">
        <v>0.2</v>
      </c>
      <c r="F73" s="3116">
        <v>25</v>
      </c>
    </row>
    <row r="74" spans="1:7" ht="24">
      <c r="A74" s="3116">
        <v>2</v>
      </c>
      <c r="B74" s="3827"/>
      <c r="C74" s="3090" t="s">
        <v>2643</v>
      </c>
      <c r="D74" s="3090" t="s">
        <v>2644</v>
      </c>
      <c r="E74" s="3116">
        <v>0.2</v>
      </c>
      <c r="F74" s="3116">
        <v>25</v>
      </c>
    </row>
    <row r="75" spans="1:7" ht="24">
      <c r="A75" s="3116">
        <v>3</v>
      </c>
      <c r="B75" s="3827"/>
      <c r="C75" s="3090" t="s">
        <v>2645</v>
      </c>
      <c r="D75" s="3090" t="s">
        <v>2646</v>
      </c>
      <c r="E75" s="3116">
        <v>0.2</v>
      </c>
      <c r="F75" s="3116">
        <v>25</v>
      </c>
    </row>
    <row r="76" spans="1:7" ht="13.5">
      <c r="A76" s="3116">
        <v>4</v>
      </c>
      <c r="B76" s="3827"/>
      <c r="C76" s="3090" t="s">
        <v>2647</v>
      </c>
      <c r="D76" s="3090" t="s">
        <v>2648</v>
      </c>
      <c r="E76" s="3116">
        <v>0.15</v>
      </c>
      <c r="F76" s="3116">
        <v>20</v>
      </c>
    </row>
    <row r="77" spans="1:7" ht="24">
      <c r="A77" s="3116">
        <v>5</v>
      </c>
      <c r="B77" s="3827"/>
      <c r="C77" s="3090" t="s">
        <v>2649</v>
      </c>
      <c r="D77" s="3090" t="s">
        <v>2650</v>
      </c>
      <c r="E77" s="3116">
        <v>0.15</v>
      </c>
      <c r="F77" s="3116">
        <v>20</v>
      </c>
    </row>
    <row r="78" spans="1:7" ht="24">
      <c r="A78" s="3116">
        <v>6</v>
      </c>
      <c r="B78" s="3827"/>
      <c r="C78" s="3090" t="s">
        <v>2651</v>
      </c>
      <c r="D78" s="3090" t="s">
        <v>2652</v>
      </c>
      <c r="E78" s="3116">
        <v>0.15</v>
      </c>
      <c r="F78" s="3116">
        <v>20</v>
      </c>
    </row>
    <row r="79" spans="1:7" ht="24">
      <c r="A79" s="3116">
        <v>7</v>
      </c>
      <c r="B79" s="3827"/>
      <c r="C79" s="3090" t="s">
        <v>2653</v>
      </c>
      <c r="D79" s="3090" t="s">
        <v>2654</v>
      </c>
      <c r="E79" s="3116">
        <v>0.15</v>
      </c>
      <c r="F79" s="3116">
        <v>20</v>
      </c>
    </row>
    <row r="80" spans="1:7" ht="24">
      <c r="A80" s="3116">
        <v>8</v>
      </c>
      <c r="B80" s="3827"/>
      <c r="C80" s="3090" t="s">
        <v>2655</v>
      </c>
      <c r="D80" s="3090" t="s">
        <v>2656</v>
      </c>
      <c r="E80" s="3116">
        <v>0.1</v>
      </c>
      <c r="F80" s="3116">
        <v>15</v>
      </c>
    </row>
    <row r="81" spans="1:6" ht="24">
      <c r="A81" s="3116">
        <v>9</v>
      </c>
      <c r="B81" s="3827"/>
      <c r="C81" s="3090" t="s">
        <v>2657</v>
      </c>
      <c r="D81" s="3090" t="s">
        <v>2658</v>
      </c>
      <c r="E81" s="3116">
        <v>0.1</v>
      </c>
      <c r="F81" s="3116">
        <v>15</v>
      </c>
    </row>
    <row r="82" spans="1:6" ht="24">
      <c r="A82" s="3116">
        <v>10</v>
      </c>
      <c r="B82" s="3827"/>
      <c r="C82" s="3090" t="s">
        <v>2659</v>
      </c>
      <c r="D82" s="3090" t="s">
        <v>2660</v>
      </c>
      <c r="E82" s="3116">
        <v>0.1</v>
      </c>
      <c r="F82" s="3116">
        <v>15</v>
      </c>
    </row>
    <row r="83" spans="1:6" ht="24">
      <c r="A83" s="3116">
        <v>11</v>
      </c>
      <c r="B83" s="3827"/>
      <c r="C83" s="3090" t="s">
        <v>2661</v>
      </c>
      <c r="D83" s="3090" t="s">
        <v>2662</v>
      </c>
      <c r="E83" s="3116">
        <v>0.1</v>
      </c>
      <c r="F83" s="3116">
        <v>15</v>
      </c>
    </row>
    <row r="84" spans="1:6" ht="24">
      <c r="A84" s="3116">
        <v>12</v>
      </c>
      <c r="B84" s="3827"/>
      <c r="C84" s="3090" t="s">
        <v>2663</v>
      </c>
      <c r="D84" s="3090" t="s">
        <v>2664</v>
      </c>
      <c r="E84" s="3116">
        <v>0.1</v>
      </c>
      <c r="F84" s="3116">
        <v>15</v>
      </c>
    </row>
    <row r="85" spans="1:6" ht="13.5">
      <c r="A85" s="3116">
        <v>13</v>
      </c>
      <c r="B85" s="3827"/>
      <c r="C85" s="3090" t="s">
        <v>2665</v>
      </c>
      <c r="D85" s="3090" t="s">
        <v>2666</v>
      </c>
      <c r="E85" s="3116">
        <v>0.1</v>
      </c>
      <c r="F85" s="3116">
        <v>15</v>
      </c>
    </row>
    <row r="86" spans="1:6" ht="13.5">
      <c r="A86" s="3116">
        <v>14</v>
      </c>
      <c r="B86" s="3827"/>
      <c r="C86" s="3090" t="s">
        <v>2667</v>
      </c>
      <c r="D86" s="3090" t="s">
        <v>2668</v>
      </c>
      <c r="E86" s="3116">
        <v>0.1</v>
      </c>
      <c r="F86" s="3116">
        <v>15</v>
      </c>
    </row>
    <row r="87" spans="1:6" ht="13.5">
      <c r="A87" s="3116">
        <v>15</v>
      </c>
      <c r="B87" s="3827"/>
      <c r="C87" s="3090" t="s">
        <v>2669</v>
      </c>
      <c r="D87" s="3090" t="s">
        <v>2670</v>
      </c>
      <c r="E87" s="3116">
        <v>0.1</v>
      </c>
      <c r="F87" s="3116">
        <v>15</v>
      </c>
    </row>
    <row r="88" spans="1:6" ht="24">
      <c r="A88" s="3116">
        <v>16</v>
      </c>
      <c r="B88" s="3827"/>
      <c r="C88" s="3090" t="s">
        <v>2671</v>
      </c>
      <c r="D88" s="3090" t="s">
        <v>2672</v>
      </c>
      <c r="E88" s="3116">
        <v>0.1</v>
      </c>
      <c r="F88" s="3116">
        <v>15</v>
      </c>
    </row>
    <row r="89" spans="1:6" ht="24">
      <c r="A89" s="3116">
        <v>17</v>
      </c>
      <c r="B89" s="3836"/>
      <c r="C89" s="3090" t="s">
        <v>2673</v>
      </c>
      <c r="D89" s="3090" t="s">
        <v>2674</v>
      </c>
      <c r="E89" s="3116">
        <v>0.1</v>
      </c>
      <c r="F89" s="3116">
        <v>15</v>
      </c>
    </row>
    <row r="90" spans="1:6" ht="13.5">
      <c r="A90" s="3116">
        <v>18</v>
      </c>
      <c r="B90" s="3832" t="s">
        <v>2675</v>
      </c>
      <c r="C90" s="3090" t="s">
        <v>2676</v>
      </c>
      <c r="D90" s="3090" t="s">
        <v>2677</v>
      </c>
      <c r="E90" s="3116">
        <v>0.2</v>
      </c>
      <c r="F90" s="3116">
        <v>25</v>
      </c>
    </row>
    <row r="91" spans="1:6" ht="24">
      <c r="A91" s="3116">
        <v>19</v>
      </c>
      <c r="B91" s="3827"/>
      <c r="C91" s="3090" t="s">
        <v>2678</v>
      </c>
      <c r="D91" s="3090" t="s">
        <v>2679</v>
      </c>
      <c r="E91" s="3116">
        <v>0.2</v>
      </c>
      <c r="F91" s="3116">
        <v>25</v>
      </c>
    </row>
    <row r="92" spans="1:6" ht="13.5">
      <c r="A92" s="3116">
        <v>20</v>
      </c>
      <c r="B92" s="3827"/>
      <c r="C92" s="3090" t="s">
        <v>2680</v>
      </c>
      <c r="D92" s="3090" t="s">
        <v>2681</v>
      </c>
      <c r="E92" s="3116">
        <v>0.15</v>
      </c>
      <c r="F92" s="3116">
        <v>20</v>
      </c>
    </row>
    <row r="93" spans="1:6" ht="13.5">
      <c r="A93" s="3116">
        <v>21</v>
      </c>
      <c r="B93" s="3827"/>
      <c r="C93" s="3090" t="s">
        <v>2682</v>
      </c>
      <c r="D93" s="3090" t="s">
        <v>2683</v>
      </c>
      <c r="E93" s="3116">
        <v>0.15</v>
      </c>
      <c r="F93" s="3116">
        <v>20</v>
      </c>
    </row>
    <row r="94" spans="1:6" ht="13.5">
      <c r="A94" s="3116">
        <v>22</v>
      </c>
      <c r="B94" s="3827"/>
      <c r="C94" s="3090" t="s">
        <v>2684</v>
      </c>
      <c r="D94" s="3090" t="s">
        <v>2685</v>
      </c>
      <c r="E94" s="3116">
        <v>0.15</v>
      </c>
      <c r="F94" s="3116">
        <v>20</v>
      </c>
    </row>
    <row r="95" spans="1:6" ht="36">
      <c r="A95" s="3116">
        <v>23</v>
      </c>
      <c r="B95" s="3827"/>
      <c r="C95" s="3090" t="s">
        <v>2686</v>
      </c>
      <c r="D95" s="3090" t="s">
        <v>2687</v>
      </c>
      <c r="E95" s="3116">
        <v>0.15</v>
      </c>
      <c r="F95" s="3116">
        <v>20</v>
      </c>
    </row>
    <row r="96" spans="1:6" ht="13.5">
      <c r="A96" s="3116">
        <v>24</v>
      </c>
      <c r="B96" s="3827"/>
      <c r="C96" s="3090" t="s">
        <v>2688</v>
      </c>
      <c r="D96" s="3090" t="s">
        <v>2689</v>
      </c>
      <c r="E96" s="3116">
        <v>0.1</v>
      </c>
      <c r="F96" s="3116">
        <v>15</v>
      </c>
    </row>
    <row r="97" spans="1:6" ht="13.5">
      <c r="A97" s="3116">
        <v>25</v>
      </c>
      <c r="B97" s="3827"/>
      <c r="C97" s="3090" t="s">
        <v>2690</v>
      </c>
      <c r="D97" s="3090" t="s">
        <v>2691</v>
      </c>
      <c r="E97" s="3116">
        <v>0.1</v>
      </c>
      <c r="F97" s="3116">
        <v>15</v>
      </c>
    </row>
    <row r="98" spans="1:6" ht="24">
      <c r="A98" s="3116">
        <v>26</v>
      </c>
      <c r="B98" s="3827"/>
      <c r="C98" s="3090" t="s">
        <v>2692</v>
      </c>
      <c r="D98" s="3090" t="s">
        <v>2693</v>
      </c>
      <c r="E98" s="3116">
        <v>0.1</v>
      </c>
      <c r="F98" s="3116">
        <v>15</v>
      </c>
    </row>
    <row r="99" spans="1:6" ht="24">
      <c r="A99" s="3116">
        <v>27</v>
      </c>
      <c r="B99" s="3827"/>
      <c r="C99" s="3090" t="s">
        <v>2694</v>
      </c>
      <c r="D99" s="3090" t="s">
        <v>2695</v>
      </c>
      <c r="E99" s="3116">
        <v>0.1</v>
      </c>
      <c r="F99" s="3116">
        <v>15</v>
      </c>
    </row>
    <row r="100" spans="1:6" ht="13.5">
      <c r="A100" s="3116">
        <v>28</v>
      </c>
      <c r="B100" s="3827"/>
      <c r="C100" s="3090" t="s">
        <v>2696</v>
      </c>
      <c r="D100" s="3090" t="s">
        <v>2697</v>
      </c>
      <c r="E100" s="3116">
        <v>0.1</v>
      </c>
      <c r="F100" s="3116">
        <v>15</v>
      </c>
    </row>
    <row r="101" spans="1:6" ht="13.5">
      <c r="A101" s="3116">
        <v>29</v>
      </c>
      <c r="B101" s="3827"/>
      <c r="C101" s="3090" t="s">
        <v>2698</v>
      </c>
      <c r="D101" s="3090" t="s">
        <v>2699</v>
      </c>
      <c r="E101" s="3116">
        <v>0.1</v>
      </c>
      <c r="F101" s="3116">
        <v>15</v>
      </c>
    </row>
    <row r="102" spans="1:6" ht="13.5">
      <c r="A102" s="3116">
        <v>30</v>
      </c>
      <c r="B102" s="3827"/>
      <c r="C102" s="3090" t="s">
        <v>2700</v>
      </c>
      <c r="D102" s="3090" t="s">
        <v>2701</v>
      </c>
      <c r="E102" s="3116">
        <v>0.1</v>
      </c>
      <c r="F102" s="3116">
        <v>15</v>
      </c>
    </row>
    <row r="103" spans="1:6" ht="24">
      <c r="A103" s="3116">
        <v>31</v>
      </c>
      <c r="B103" s="3827"/>
      <c r="C103" s="3090" t="s">
        <v>2702</v>
      </c>
      <c r="D103" s="3090" t="s">
        <v>2703</v>
      </c>
      <c r="E103" s="3116">
        <v>0.1</v>
      </c>
      <c r="F103" s="3116">
        <v>15</v>
      </c>
    </row>
    <row r="104" spans="1:6" ht="24">
      <c r="A104" s="3116">
        <v>32</v>
      </c>
      <c r="B104" s="3827"/>
      <c r="C104" s="3090" t="s">
        <v>2704</v>
      </c>
      <c r="D104" s="3090" t="s">
        <v>2705</v>
      </c>
      <c r="E104" s="3116">
        <v>0.1</v>
      </c>
      <c r="F104" s="3116">
        <v>15</v>
      </c>
    </row>
    <row r="105" spans="1:6" ht="24">
      <c r="A105" s="3116">
        <v>33</v>
      </c>
      <c r="B105" s="3827"/>
      <c r="C105" s="3090" t="s">
        <v>2706</v>
      </c>
      <c r="D105" s="3090" t="s">
        <v>2707</v>
      </c>
      <c r="E105" s="3116">
        <v>0.1</v>
      </c>
      <c r="F105" s="3116">
        <v>15</v>
      </c>
    </row>
    <row r="106" spans="1:6" ht="24">
      <c r="A106" s="3116">
        <v>34</v>
      </c>
      <c r="B106" s="3836"/>
      <c r="C106" s="3090" t="s">
        <v>2708</v>
      </c>
      <c r="D106" s="3090" t="s">
        <v>2709</v>
      </c>
      <c r="E106" s="3116">
        <v>0.1</v>
      </c>
      <c r="F106" s="3116">
        <v>15</v>
      </c>
    </row>
    <row r="107" spans="1:6" ht="24">
      <c r="A107" s="3116">
        <v>35</v>
      </c>
      <c r="B107" s="3832" t="s">
        <v>2710</v>
      </c>
      <c r="C107" s="3116" t="s">
        <v>2711</v>
      </c>
      <c r="D107" s="3090" t="s">
        <v>2712</v>
      </c>
      <c r="E107" s="3116">
        <v>0.15</v>
      </c>
      <c r="F107" s="3116">
        <v>20</v>
      </c>
    </row>
    <row r="108" spans="1:6" ht="13.5">
      <c r="A108" s="3116">
        <v>36</v>
      </c>
      <c r="B108" s="3827"/>
      <c r="C108" s="3116" t="s">
        <v>2713</v>
      </c>
      <c r="D108" s="3090" t="s">
        <v>2714</v>
      </c>
      <c r="E108" s="3116">
        <v>0.15</v>
      </c>
      <c r="F108" s="3116">
        <v>20</v>
      </c>
    </row>
    <row r="109" spans="1:6" ht="13.5">
      <c r="A109" s="3116">
        <v>37</v>
      </c>
      <c r="B109" s="3827"/>
      <c r="C109" s="3116" t="s">
        <v>2715</v>
      </c>
      <c r="D109" s="3090" t="s">
        <v>2716</v>
      </c>
      <c r="E109" s="3116">
        <v>0.15</v>
      </c>
      <c r="F109" s="3116">
        <v>20</v>
      </c>
    </row>
    <row r="110" spans="1:6" ht="13.5">
      <c r="A110" s="3116">
        <v>38</v>
      </c>
      <c r="B110" s="3827"/>
      <c r="C110" s="3116" t="s">
        <v>2717</v>
      </c>
      <c r="D110" s="3090" t="s">
        <v>2718</v>
      </c>
      <c r="E110" s="3116">
        <v>0.1</v>
      </c>
      <c r="F110" s="3116">
        <v>15</v>
      </c>
    </row>
    <row r="111" spans="1:6" ht="24">
      <c r="A111" s="3116">
        <v>39</v>
      </c>
      <c r="B111" s="3827"/>
      <c r="C111" s="3116" t="s">
        <v>2719</v>
      </c>
      <c r="D111" s="3090" t="s">
        <v>2720</v>
      </c>
      <c r="E111" s="3116">
        <v>0.1</v>
      </c>
      <c r="F111" s="3116">
        <v>15</v>
      </c>
    </row>
    <row r="112" spans="1:6" ht="24">
      <c r="A112" s="3116">
        <v>40</v>
      </c>
      <c r="B112" s="3836"/>
      <c r="C112" s="3116" t="s">
        <v>2721</v>
      </c>
      <c r="D112" s="3090" t="s">
        <v>2722</v>
      </c>
      <c r="E112" s="3116">
        <v>0.1</v>
      </c>
      <c r="F112" s="3116">
        <v>15</v>
      </c>
    </row>
    <row r="113" spans="1:6" ht="13.5">
      <c r="A113" s="3116">
        <v>41</v>
      </c>
      <c r="B113" s="3837" t="s">
        <v>2723</v>
      </c>
      <c r="C113" s="3116" t="s">
        <v>2724</v>
      </c>
      <c r="D113" s="3090" t="s">
        <v>2725</v>
      </c>
      <c r="E113" s="3116">
        <v>0.1</v>
      </c>
      <c r="F113" s="3116">
        <v>15</v>
      </c>
    </row>
    <row r="114" spans="1:6" ht="13.5">
      <c r="A114" s="3116">
        <v>42</v>
      </c>
      <c r="B114" s="3837"/>
      <c r="C114" s="3116" t="s">
        <v>2726</v>
      </c>
      <c r="D114" s="3090" t="s">
        <v>2727</v>
      </c>
      <c r="E114" s="3116">
        <v>0.1</v>
      </c>
      <c r="F114" s="3116">
        <v>15</v>
      </c>
    </row>
    <row r="115" spans="1:6" ht="24">
      <c r="A115" s="3116">
        <v>43</v>
      </c>
      <c r="B115" s="3837"/>
      <c r="C115" s="3116" t="s">
        <v>2728</v>
      </c>
      <c r="D115" s="3090" t="s">
        <v>2729</v>
      </c>
      <c r="E115" s="3116">
        <v>0.1</v>
      </c>
      <c r="F115" s="3116">
        <v>15</v>
      </c>
    </row>
    <row r="116" spans="1:6" ht="13.5">
      <c r="A116" s="3116">
        <v>44</v>
      </c>
      <c r="B116" s="3832" t="s">
        <v>2730</v>
      </c>
      <c r="C116" s="3116" t="s">
        <v>2731</v>
      </c>
      <c r="D116" s="3090" t="s">
        <v>2732</v>
      </c>
      <c r="E116" s="3116">
        <v>0.1</v>
      </c>
      <c r="F116" s="3116">
        <v>15</v>
      </c>
    </row>
    <row r="117" spans="1:6" ht="24">
      <c r="A117" s="3116">
        <v>45</v>
      </c>
      <c r="B117" s="3836"/>
      <c r="C117" s="3090" t="s">
        <v>2733</v>
      </c>
      <c r="D117" s="3090" t="s">
        <v>2734</v>
      </c>
      <c r="E117" s="3116">
        <v>0.1</v>
      </c>
      <c r="F117" s="3116">
        <v>15</v>
      </c>
    </row>
    <row r="118" spans="1:6" ht="24">
      <c r="A118" s="3116">
        <v>46</v>
      </c>
      <c r="B118" s="3832" t="s">
        <v>2735</v>
      </c>
      <c r="C118" s="3116" t="s">
        <v>2736</v>
      </c>
      <c r="D118" s="3090" t="s">
        <v>2737</v>
      </c>
      <c r="E118" s="3116">
        <v>0.1</v>
      </c>
      <c r="F118" s="3116">
        <v>15</v>
      </c>
    </row>
    <row r="119" spans="1:6" ht="24">
      <c r="A119" s="3116">
        <v>47</v>
      </c>
      <c r="B119" s="3836"/>
      <c r="C119" s="3116" t="s">
        <v>2738</v>
      </c>
      <c r="D119" s="3090" t="s">
        <v>2739</v>
      </c>
      <c r="E119" s="3116">
        <v>0.1</v>
      </c>
      <c r="F119" s="3116">
        <v>15</v>
      </c>
    </row>
    <row r="120" spans="1:6" ht="13.5">
      <c r="A120" s="3116">
        <v>48</v>
      </c>
      <c r="B120" s="3832" t="s">
        <v>2740</v>
      </c>
      <c r="C120" s="3116" t="s">
        <v>2741</v>
      </c>
      <c r="D120" s="3090" t="s">
        <v>2742</v>
      </c>
      <c r="E120" s="3116">
        <v>0.1</v>
      </c>
      <c r="F120" s="3116">
        <v>15</v>
      </c>
    </row>
    <row r="121" spans="1:6" ht="13.5">
      <c r="A121" s="3116">
        <v>49</v>
      </c>
      <c r="B121" s="3836"/>
      <c r="C121" s="3116" t="s">
        <v>2743</v>
      </c>
      <c r="D121" s="3090" t="s">
        <v>2744</v>
      </c>
      <c r="E121" s="3116">
        <v>0.1</v>
      </c>
      <c r="F121" s="3116">
        <v>15</v>
      </c>
    </row>
    <row r="122" spans="1:6" ht="24">
      <c r="A122" s="3116">
        <v>50</v>
      </c>
      <c r="B122" s="3837" t="s">
        <v>2745</v>
      </c>
      <c r="C122" s="3116" t="s">
        <v>2746</v>
      </c>
      <c r="D122" s="3090" t="s">
        <v>2747</v>
      </c>
      <c r="E122" s="3116">
        <v>0.1</v>
      </c>
      <c r="F122" s="3116">
        <v>15</v>
      </c>
    </row>
    <row r="123" spans="1:6" ht="24">
      <c r="A123" s="3116">
        <v>51</v>
      </c>
      <c r="B123" s="3837"/>
      <c r="C123" s="3116" t="s">
        <v>2748</v>
      </c>
      <c r="D123" s="3090" t="s">
        <v>2749</v>
      </c>
      <c r="E123" s="3116">
        <v>0.1</v>
      </c>
      <c r="F123" s="3116">
        <v>15</v>
      </c>
    </row>
    <row r="124" spans="1:6" ht="24">
      <c r="A124" s="3116">
        <v>52</v>
      </c>
      <c r="B124" s="3837" t="s">
        <v>2750</v>
      </c>
      <c r="C124" s="3116" t="s">
        <v>2751</v>
      </c>
      <c r="D124" s="3090" t="s">
        <v>2752</v>
      </c>
      <c r="E124" s="3116">
        <v>0.1</v>
      </c>
      <c r="F124" s="3116">
        <v>15</v>
      </c>
    </row>
    <row r="125" spans="1:6" ht="24">
      <c r="A125" s="3116">
        <v>53</v>
      </c>
      <c r="B125" s="3837"/>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37" t="s">
        <v>2758</v>
      </c>
      <c r="C127" s="3116" t="s">
        <v>2759</v>
      </c>
      <c r="D127" s="3090" t="s">
        <v>2760</v>
      </c>
      <c r="E127" s="3116">
        <v>0.1</v>
      </c>
      <c r="F127" s="3116">
        <v>15</v>
      </c>
    </row>
    <row r="128" spans="1:6" ht="13.5">
      <c r="A128" s="3116">
        <v>56</v>
      </c>
      <c r="B128" s="3837"/>
      <c r="C128" s="3116" t="s">
        <v>2761</v>
      </c>
      <c r="D128" s="3090" t="s">
        <v>2762</v>
      </c>
      <c r="E128" s="3116">
        <v>0.1</v>
      </c>
      <c r="F128" s="3116">
        <v>15</v>
      </c>
    </row>
    <row r="129" spans="1:6" ht="24">
      <c r="A129" s="3116">
        <v>57</v>
      </c>
      <c r="B129" s="3837"/>
      <c r="C129" s="3116" t="s">
        <v>2763</v>
      </c>
      <c r="D129" s="3090" t="s">
        <v>2764</v>
      </c>
      <c r="E129" s="3116">
        <v>0.1</v>
      </c>
      <c r="F129" s="3116">
        <v>15</v>
      </c>
    </row>
    <row r="130" spans="1:6" ht="24">
      <c r="A130" s="3116">
        <v>58</v>
      </c>
      <c r="B130" s="3837" t="s">
        <v>2765</v>
      </c>
      <c r="C130" s="3116" t="s">
        <v>2766</v>
      </c>
      <c r="D130" s="3090" t="s">
        <v>2767</v>
      </c>
      <c r="E130" s="3116">
        <v>0.1</v>
      </c>
      <c r="F130" s="3116">
        <v>15</v>
      </c>
    </row>
    <row r="131" spans="1:6" ht="13.5">
      <c r="A131" s="3116">
        <v>59</v>
      </c>
      <c r="B131" s="3837"/>
      <c r="C131" s="3116" t="s">
        <v>2768</v>
      </c>
      <c r="D131" s="3090" t="s">
        <v>2769</v>
      </c>
      <c r="E131" s="3116">
        <v>0.1</v>
      </c>
      <c r="F131" s="3116">
        <v>15</v>
      </c>
    </row>
    <row r="132" spans="1:6" ht="13.5">
      <c r="A132" s="3116">
        <v>60</v>
      </c>
      <c r="B132" s="3832" t="s">
        <v>2770</v>
      </c>
      <c r="C132" s="3116" t="s">
        <v>2771</v>
      </c>
      <c r="D132" s="3090" t="s">
        <v>2772</v>
      </c>
      <c r="E132" s="3116">
        <v>0.1</v>
      </c>
      <c r="F132" s="3116">
        <v>15</v>
      </c>
    </row>
    <row r="133" spans="1:6" ht="13.5">
      <c r="A133" s="3116">
        <v>61</v>
      </c>
      <c r="B133" s="3836"/>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37" t="s">
        <v>2778</v>
      </c>
      <c r="C135" s="3116" t="s">
        <v>2779</v>
      </c>
      <c r="D135" s="3090" t="s">
        <v>2780</v>
      </c>
      <c r="E135" s="3116">
        <v>0.1</v>
      </c>
      <c r="F135" s="3116">
        <v>15</v>
      </c>
    </row>
    <row r="136" spans="1:6" ht="13.5">
      <c r="A136" s="3116">
        <v>64</v>
      </c>
      <c r="B136" s="3837"/>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48" t="s">
        <v>453</v>
      </c>
      <c r="H1" s="3848"/>
      <c r="I1" s="3848"/>
      <c r="J1" s="3848"/>
      <c r="K1" s="3848"/>
      <c r="L1" s="3848"/>
      <c r="N1" s="3848" t="s">
        <v>454</v>
      </c>
      <c r="O1" s="3848"/>
      <c r="P1" s="3848"/>
      <c r="Q1" s="3848"/>
      <c r="S1" s="3848" t="s">
        <v>455</v>
      </c>
      <c r="T1" s="3848"/>
      <c r="U1" s="3848"/>
      <c r="V1" s="3848"/>
      <c r="X1" s="3847" t="s">
        <v>456</v>
      </c>
      <c r="Y1" s="3848"/>
      <c r="Z1" s="3848"/>
      <c r="AA1" s="3848"/>
      <c r="AB1" s="3848"/>
      <c r="AD1" s="3847" t="s">
        <v>457</v>
      </c>
      <c r="AE1" s="3848"/>
      <c r="AF1" s="3848"/>
      <c r="AG1" s="3848"/>
      <c r="AH1" s="3848"/>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50">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50"/>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50"/>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50"/>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50"/>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50"/>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50"/>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51"/>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9">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50"/>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50"/>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51"/>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9">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50"/>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50"/>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51"/>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9">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50"/>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50"/>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51"/>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9">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50">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50">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51">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9">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50">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50">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51">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9">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50">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50">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51">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9">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50">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50">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51">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9">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50">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50">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51">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9">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50">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50">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51">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9">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50">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50">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51">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9">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50">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50">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51">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9">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50">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50">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51">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9">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50">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50">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51">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2024-08-27T03:09:28Z</dcterms:modified>
</cp:coreProperties>
</file>