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<sst xmlns="http://schemas.openxmlformats.org/spreadsheetml/2006/main" count="5748" uniqueCount="1140">
  <si>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</si>
  <si>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</si>
  <si>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</si>
  <si>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</si>
  <si>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</si>
  <si>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</si>
  <si>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</si>
  <si>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</si>
  <si>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</si>
  <si>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</si>
  <si>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</si>
  <si>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</si>
  <si>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</si>
  <si>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</si>
  <si>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</si>
  <si>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</si>
  <si>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</si>
  <si>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</si>
  <si>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</si>
  <si>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</si>
  <si>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</si>
  <si>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</si>
  <si>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</si>
  <si>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</si>
  <si>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</si>
  <si>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</si>
  <si>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</si>
  <si>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</si>
  <si>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</si>
  <si>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</si>
  <si>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</si>
  <si>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</si>
  <si>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</si>
  <si>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</si>
  <si>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</si>
  <si>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</si>
  <si>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</si>
  <si>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</si>
  <si>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</si>
  <si>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</si>
  <si>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</si>
  <si>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</si>
  <si>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</si>
  <si>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</si>
  <si>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</si>
  <si>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</si>
  <si>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</si>
  <si>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</si>
  <si>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</si>
  <si>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</si>
  <si>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</si>
  <si>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</si>
  <si>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</si>
  <si>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</si>
  <si>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</si>
  <si>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</si>
  <si>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</si>
  <si>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</si>
  <si>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</si>
  <si>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</si>
  <si>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</si>
  <si>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</si>
  <si>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</si>
  <si>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</si>
  <si>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</si>
  <si>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</si>
  <si>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</si>
  <si>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</si>
  <si>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</si>
  <si>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</si>
  <si>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</si>
  <si>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</si>
  <si>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</si>
  <si>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</si>
  <si>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</si>
  <si>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</si>
  <si>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</si>
  <si>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</si>
  <si>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</si>
  <si>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</si>
  <si>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</si>
  <si>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</si>
  <si>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</si>
  <si>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</si>
  <si>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</si>
  <si>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</si>
  <si>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</si>
  <si>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</si>
  <si>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</si>
  <si>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</si>
  <si>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</si>
  <si>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</si>
  <si>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</si>
  <si>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</si>
  <si>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</si>
  <si>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</si>
  <si>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</si>
  <si>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</si>
  <si>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</si>
  <si>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</si>
  <si>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</si>
  <si>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</si>
  <si>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</si>
  <si>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</si>
  <si>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</si>
  <si>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</si>
  <si>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</si>
  <si>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</si>
  <si>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</si>
  <si>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</si>
  <si>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</si>
  <si>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</si>
  <si>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</si>
  <si>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</si>
  <si>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</si>
  <si>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</si>
  <si>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</si>
  <si>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</si>
  <si>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</si>
  <si>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</si>
  <si>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</si>
  <si>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</si>
  <si>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</si>
  <si>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</si>
  <si>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</si>
  <si>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</si>
  <si>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</si>
  <si>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</si>
  <si>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</si>
  <si>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</si>
  <si>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</si>
  <si>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</si>
  <si>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</si>
  <si>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</si>
  <si>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</si>
  <si>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</si>
  <si>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</si>
  <si>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</si>
  <si>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</si>
  <si>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</si>
  <si>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</si>
  <si>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</si>
  <si>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</si>
  <si>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</si>
  <si>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</si>
  <si>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</si>
  <si>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</si>
  <si>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</si>
  <si>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</si>
  <si>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</si>
  <si>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</si>
  <si>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</si>
  <si>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</si>
  <si>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</si>
  <si>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</si>
  <si>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</si>
  <si>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</si>
  <si>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</si>
  <si>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</si>
  <si>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</si>
  <si>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</si>
  <si>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</si>
  <si>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</si>
  <si>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</si>
  <si>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</si>
  <si>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</si>
  <si>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</si>
  <si>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</si>
  <si>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</si>
  <si>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</si>
  <si>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</si>
  <si>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</si>
  <si>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</si>
  <si>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</si>
  <si>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</si>
  <si>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</si>
  <si>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</si>
  <si>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</si>
  <si>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</si>
  <si>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</si>
  <si>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</si>
  <si>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</si>
  <si>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</si>
  <si>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</si>
  <si>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</si>
  <si>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</si>
  <si>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</si>
  <si>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</si>
  <si>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</si>
  <si>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</si>
  <si>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</si>
  <si>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</si>
  <si>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</si>
  <si>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</si>
  <si>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</si>
  <si>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</si>
  <si>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</si>
  <si>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</si>
  <si>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</si>
  <si>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</si>
  <si>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</si>
  <si>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</si>
  <si>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</si>
  <si>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</si>
  <si>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</si>
  <si>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</si>
  <si>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</si>
  <si>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</si>
  <si>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</si>
  <si>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</si>
  <si>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</si>
  <si>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</si>
  <si>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</si>
  <si>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</si>
  <si>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</si>
  <si>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</si>
  <si>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</si>
  <si>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</si>
  <si>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</si>
  <si>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</si>
  <si>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</si>
  <si>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</si>
  <si>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</si>
  <si>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</si>
  <si>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</si>
  <si>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</si>
  <si>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</si>
  <si>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</si>
  <si>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</si>
  <si>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</si>
  <si>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</si>
  <si>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</si>
  <si>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</si>
  <si>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</si>
  <si>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</si>
  <si>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</si>
  <si>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</si>
  <si>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</si>
  <si>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</si>
  <si>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</si>
  <si>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</si>
  <si>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</si>
  <si>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</si>
  <si>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</si>
  <si>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</si>
  <si>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</si>
  <si>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</si>
  <si>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</si>
  <si>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</si>
  <si>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</si>
  <si>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</si>
  <si>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</si>
  <si>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</si>
  <si>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</si>
  <si>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</si>
  <si>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</si>
  <si>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</si>
  <si>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</si>
  <si>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</si>
  <si>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</si>
  <si>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</si>
  <si>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</si>
  <si>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</si>
  <si>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</si>
  <si>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</si>
  <si>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</si>
  <si>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</si>
  <si>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</si>
  <si>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</si>
  <si>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</si>
  <si>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</si>
  <si>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</si>
  <si>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</si>
  <si>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</si>
  <si>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</si>
  <si>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</si>
  <si>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</si>
  <si>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</si>
  <si>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</si>
  <si>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</si>
  <si>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</si>
  <si>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</si>
  <si>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</si>
  <si>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</si>
  <si>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</si>
  <si>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</si>
  <si>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</si>
  <si>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</si>
  <si>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</si>
  <si>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</si>
  <si>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</si>
  <si>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</si>
  <si>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</si>
  <si>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</si>
  <si>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</si>
  <si>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</si>
  <si>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</si>
  <si>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</si>
  <si>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</si>
  <si>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</si>
  <si>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</si>
  <si>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</si>
  <si>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</si>
  <si>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</si>
  <si>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</si>
  <si>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</si>
  <si>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</si>
  <si>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</si>
  <si>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</si>
  <si>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</si>
  <si>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</si>
  <si>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</si>
  <si>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</si>
  <si>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</si>
  <si>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</si>
  <si>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</si>
  <si>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</si>
  <si>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</si>
  <si>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</si>
  <si>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</si>
  <si>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</si>
  <si>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</si>
  <si>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</si>
  <si>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</si>
  <si>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</si>
  <si>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</si>
  <si>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</si>
  <si>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</si>
  <si>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</si>
  <si>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</si>
  <si>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</si>
  <si>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</si>
  <si>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</si>
  <si>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</si>
  <si>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</si>
  <si>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</si>
  <si>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</si>
  <si>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</si>
  <si>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</si>
  <si>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</si>
  <si>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</si>
  <si>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</si>
  <si>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</si>
  <si>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</si>
  <si>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</si>
  <si>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</si>
  <si>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</si>
  <si>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</si>
  <si>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</si>
  <si>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</si>
  <si>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</si>
  <si>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</si>
  <si>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</si>
  <si>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</si>
  <si>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</si>
  <si>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</si>
  <si>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</si>
  <si>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</si>
  <si>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</si>
  <si>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</si>
  <si>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</si>
  <si>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</si>
  <si>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</si>
  <si>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</si>
  <si>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</si>
  <si>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</si>
  <si>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</si>
  <si>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</si>
  <si>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</si>
  <si>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</si>
  <si>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</si>
  <si>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</si>
  <si>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</si>
  <si>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</si>
  <si>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</si>
  <si>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</si>
  <si>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</si>
  <si>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</si>
  <si>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</si>
  <si>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</si>
  <si>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</si>
  <si>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</si>
  <si>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</si>
  <si>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</si>
  <si>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</si>
  <si>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</si>
  <si>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</si>
  <si>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</si>
  <si>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</si>
  <si>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</si>
  <si>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</si>
  <si>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</si>
  <si>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</si>
  <si>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</si>
  <si>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</si>
  <si>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</si>
  <si>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</si>
  <si>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</si>
  <si>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</si>
  <si>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</si>
  <si>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</si>
  <si>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</si>
  <si>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</si>
  <si>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</si>
  <si>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</si>
  <si>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</si>
  <si>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</si>
  <si>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</si>
  <si>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</si>
  <si>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</si>
  <si>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</si>
  <si>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</si>
  <si>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</si>
  <si>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</si>
  <si>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</si>
  <si>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</si>
  <si>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</si>
  <si>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</si>
  <si>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</si>
  <si>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</si>
  <si>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</si>
  <si>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</si>
  <si>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</si>
  <si>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</si>
  <si>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</si>
  <si>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</si>
  <si>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</si>
  <si>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</si>
  <si>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</si>
  <si>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</si>
  <si>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</si>
  <si>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</si>
  <si>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</si>
  <si>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</si>
  <si>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</si>
  <si>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</si>
  <si>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</si>
  <si>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</si>
  <si>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</si>
  <si>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</si>
  <si>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</si>
  <si>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</si>
  <si>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</si>
  <si>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</si>
  <si>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</si>
  <si>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</si>
  <si>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</si>
  <si>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</si>
  <si>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</si>
  <si>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</si>
  <si>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</si>
  <si>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</si>
  <si>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</si>
  <si>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</si>
  <si>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</si>
  <si>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</si>
  <si>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</si>
  <si>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</si>
  <si>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</si>
  <si>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</si>
  <si>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</si>
  <si>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</si>
  <si>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</si>
  <si>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</si>
  <si>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</si>
  <si>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</si>
  <si>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</si>
  <si>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</si>
  <si>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</si>
  <si>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</si>
  <si>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</si>
  <si>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</si>
  <si>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</si>
  <si>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</si>
  <si>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</si>
  <si>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</si>
  <si>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</si>
  <si>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</si>
  <si>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</si>
  <si>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</si>
  <si>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</si>
  <si>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</si>
  <si>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</si>
  <si>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</si>
  <si>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</si>
  <si>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</si>
  <si>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</si>
  <si>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</si>
  <si>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</si>
  <si>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</si>
  <si>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</si>
  <si>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</si>
  <si>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</si>
  <si>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</si>
  <si>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</si>
  <si>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</si>
  <si>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</si>
  <si>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</si>
  <si>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</si>
  <si>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</si>
  <si>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</si>
  <si>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</si>
  <si>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</si>
  <si>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</si>
  <si>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</si>
  <si>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</si>
  <si>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</si>
  <si>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</si>
  <si>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</si>
  <si>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</si>
  <si>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</si>
  <si>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</si>
  <si>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</si>
  <si>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</si>
  <si>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</si>
  <si>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</si>
  <si>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</si>
  <si>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</si>
  <si>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</si>
  <si>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</si>
  <si>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</si>
  <si>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</si>
  <si>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</si>
  <si>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</si>
  <si>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</si>
  <si>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</si>
  <si>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</si>
  <si>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</si>
  <si>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</si>
  <si>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</si>
  <si>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</si>
  <si>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</si>
  <si>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</si>
  <si>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</si>
  <si>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</si>
  <si>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</si>
  <si>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</si>
  <si>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</si>
  <si>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</si>
  <si>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</si>
  <si>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</si>
  <si>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</si>
  <si>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</si>
  <si>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</si>
  <si>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</si>
  <si>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</si>
  <si>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</si>
  <si>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</si>
  <si>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</si>
  <si>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</si>
  <si>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</si>
  <si>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</si>
  <si>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</si>
  <si>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</si>
  <si>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</si>
  <si>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</si>
  <si>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</si>
  <si>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</si>
  <si>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</si>
  <si>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</si>
  <si>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</si>
  <si>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</si>
  <si>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</si>
  <si>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</si>
  <si>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</si>
  <si>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</si>
  <si>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</si>
  <si>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</si>
  <si>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</si>
  <si>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</si>
  <si>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</si>
  <si>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</si>
  <si>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</si>
  <si>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</si>
  <si>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</si>
  <si>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</si>
  <si>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</si>
  <si>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</si>
  <si>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</si>
  <si>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</si>
  <si>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</si>
  <si>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</si>
  <si>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</si>
  <si>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</si>
  <si>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</si>
  <si>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</si>
  <si>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</si>
  <si>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</si>
  <si>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</si>
  <si>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</si>
  <si>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</si>
  <si>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</si>
  <si>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</si>
  <si>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</si>
  <si>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</si>
  <si>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</si>
  <si>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</si>
  <si>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</si>
  <si>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</si>
  <si>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</si>
  <si>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</si>
  <si>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</si>
  <si>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</si>
  <si>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</si>
  <si>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</si>
  <si>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</si>
  <si>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</si>
  <si>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</si>
  <si>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</si>
  <si>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</si>
  <si>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</si>
  <si>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</si>
  <si>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</si>
  <si>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</si>
  <si>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</si>
  <si>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</si>
  <si>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</si>
  <si>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</si>
  <si>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</si>
  <si>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</si>
  <si>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</si>
  <si>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</si>
  <si>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</si>
  <si>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</si>
  <si>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</si>
  <si>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</si>
  <si>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</si>
  <si>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</si>
  <si>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</si>
  <si>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</si>
  <si>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</si>
  <si>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</si>
  <si>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</si>
  <si>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</si>
  <si>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</si>
  <si>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</si>
  <si>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</si>
  <si>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</si>
  <si>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</si>
  <si>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</si>
  <si>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</si>
  <si>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</si>
  <si>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</si>
  <si>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</si>
  <si>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</si>
  <si>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</si>
  <si>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</si>
  <si>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</si>
  <si>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</si>
  <si>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</si>
  <si>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</si>
  <si>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</si>
  <si>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</si>
  <si>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</si>
  <si>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</si>
  <si>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</si>
  <si>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</si>
  <si>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</si>
  <si>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</si>
  <si>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</si>
  <si>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</si>
  <si>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</si>
  <si>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</si>
  <si>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</si>
  <si>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</si>
  <si>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</si>
  <si>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</si>
  <si>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</si>
  <si>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</si>
  <si>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</si>
  <si>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</si>
  <si>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</si>
  <si>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</si>
  <si>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</si>
  <si>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</si>
  <si>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</si>
  <si>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</si>
  <si>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</si>
  <si>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</si>
  <si>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</si>
  <si>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</si>
  <si>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</si>
  <si>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</si>
  <si>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</si>
  <si>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</si>
  <si>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</si>
  <si>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</si>
  <si>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</si>
  <si>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</si>
  <si>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</si>
  <si>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</si>
  <si>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</si>
  <si>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</si>
  <si>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</si>
  <si>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</si>
  <si>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</si>
  <si>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</si>
  <si>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</si>
  <si>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</si>
  <si>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</si>
  <si>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</si>
  <si>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</si>
  <si>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</si>
  <si>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</si>
  <si>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</si>
  <si>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</si>
  <si>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</si>
  <si>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</si>
  <si>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</si>
  <si>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</si>
  <si>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</si>
  <si>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</si>
  <si>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</si>
  <si>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</si>
  <si>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</si>
  <si>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</si>
  <si>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</si>
  <si>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</si>
  <si>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</si>
  <si>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</si>
  <si>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</si>
  <si>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</si>
  <si>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</si>
  <si>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</si>
  <si>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</si>
  <si>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</si>
  <si>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</si>
  <si>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</si>
  <si>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</si>
  <si>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</si>
  <si>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</si>
  <si>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</si>
  <si>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</si>
  <si>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</si>
  <si>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</si>
  <si>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</si>
  <si>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</si>
  <si>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</si>
  <si>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</si>
  <si>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</si>
  <si>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</si>
  <si>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</si>
  <si>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</si>
  <si>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</si>
  <si>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</si>
  <si>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</si>
  <si>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</si>
  <si>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</si>
  <si>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</si>
  <si>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</si>
  <si>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</si>
  <si>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</si>
  <si>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</si>
  <si>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</si>
  <si>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</si>
  <si>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</si>
  <si>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</si>
  <si>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</si>
  <si>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</si>
  <si>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</si>
  <si>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</si>
  <si>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</si>
  <si>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</si>
  <si>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</si>
  <si>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</si>
  <si>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</si>
  <si>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</si>
  <si>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</si>
  <si>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</si>
  <si>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</si>
  <si>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</si>
  <si>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</si>
  <si>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</si>
  <si>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</si>
  <si>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</si>
  <si>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</si>
  <si>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</si>
  <si>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</si>
  <si>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</si>
  <si>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</si>
  <si>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</si>
  <si>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</si>
  <si>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</si>
  <si>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</si>
  <si>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</si>
  <si>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</si>
  <si>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</si>
  <si>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</si>
  <si>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</si>
  <si>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</si>
  <si>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</si>
  <si>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</si>
  <si>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</si>
  <si>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</si>
  <si>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</si>
  <si>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</si>
  <si>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</si>
  <si>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</si>
  <si>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</si>
  <si>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</si>
  <si>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</si>
  <si>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</si>
  <si>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</si>
  <si>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</si>
  <si>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</si>
  <si>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</si>
  <si>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</si>
  <si>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</si>
  <si>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</si>
  <si>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</si>
  <si>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</si>
  <si>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</si>
  <si>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</si>
  <si>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</si>
  <si>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</si>
  <si>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</si>
  <si>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</si>
  <si>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</si>
  <si>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</si>
  <si>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</si>
  <si>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</si>
  <si>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</si>
  <si>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</si>
  <si>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</si>
  <si>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</si>
  <si>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</si>
  <si>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</si>
  <si>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</si>
  <si>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</si>
  <si>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</si>
  <si>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</si>
  <si>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</si>
  <si>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</si>
  <si>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</si>
  <si>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</si>
  <si>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</si>
  <si>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</si>
  <si>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</si>
  <si>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</si>
  <si>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</si>
  <si>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</si>
  <si>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</si>
  <si>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</si>
  <si>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</si>
  <si>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</si>
  <si>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</si>
  <si>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</si>
  <si>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</si>
  <si>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</si>
  <si>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</si>
  <si>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</si>
  <si>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</si>
  <si>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</si>
  <si>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</si>
  <si>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</si>
  <si>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</si>
  <si>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</si>
  <si>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</si>
  <si>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</si>
  <si>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</si>
  <si>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坐落：</t>
  </si>
  <si>
    <t>雄县孤庄头村</t>
  </si>
  <si>
    <t>调查编号：</t>
  </si>
  <si>
    <t>价值时点：</t>
  </si>
  <si>
    <t>2024年4月3日</t>
  </si>
  <si>
    <t>报告编号：</t>
  </si>
  <si>
    <t>康正（雄县）2024评字第3号-孤庄头村-</t>
  </si>
  <si>
    <t>1-1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</si>
  <si>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</si>
  <si>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</si>
  <si>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</si>
  <si>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</si>
  <si>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</si>
  <si>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</si>
  <si>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</si>
  <si>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</si>
  <si>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</si>
  <si>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</si>
  <si>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</si>
  <si>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</si>
  <si>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</si>
  <si>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</si>
  <si>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</si>
  <si>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</si>
  <si>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</si>
  <si>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</si>
  <si>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</si>
  <si>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</si>
  <si>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</si>
  <si>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</si>
  <si>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</si>
  <si>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</si>
  <si>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</si>
  <si>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</si>
  <si>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</si>
  <si>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</si>
  <si>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</si>
  <si>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</si>
  <si>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</si>
  <si>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</si>
  <si>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</si>
  <si>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</si>
  <si>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</si>
  <si>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</si>
  <si>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</si>
  <si>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</si>
  <si>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</si>
  <si>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</si>
  <si>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</si>
  <si>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</si>
  <si>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</si>
  <si>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</si>
  <si>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</si>
  <si>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</si>
  <si>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</si>
  <si>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</si>
  <si>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</si>
  <si>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</si>
  <si>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</si>
  <si>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</si>
  <si>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</si>
  <si>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</si>
  <si>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</si>
  <si>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</si>
  <si>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</si>
  <si>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</si>
  <si>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</si>
  <si>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</si>
  <si>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</si>
  <si>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</si>
  <si>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</si>
  <si>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</si>
  <si>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</si>
  <si>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</si>
  <si>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</si>
  <si>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</si>
  <si>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</si>
  <si>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</si>
  <si>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</si>
  <si>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</si>
  <si>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</si>
  <si>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</si>
  <si>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</si>
  <si>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</si>
  <si>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</si>
  <si>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</si>
  <si>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</si>
  <si>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</si>
  <si>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</si>
  <si>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</si>
  <si>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</si>
  <si>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</si>
  <si>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</si>
  <si>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</si>
  <si>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</si>
  <si>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</si>
  <si>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</si>
  <si>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</si>
  <si>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</si>
  <si>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</si>
  <si>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</si>
  <si>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Y1</t>
  </si>
  <si>
    <t>简易房屋</t>
  </si>
  <si>
    <t>复合彩钢</t>
  </si>
  <si>
    <t>普通木门窗</t>
  </si>
  <si>
    <t>刮腻子找平</t>
  </si>
  <si>
    <t>无</t>
  </si>
  <si>
    <t>有</t>
  </si>
  <si>
    <t>暖气片</t>
  </si>
  <si>
    <t>抹灰找平</t>
  </si>
  <si>
    <t>标准</t>
  </si>
  <si>
    <t>系数</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</si>
  <si>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</si>
  <si>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</si>
  <si>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</si>
  <si>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</si>
  <si>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</si>
  <si>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</si>
  <si>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</si>
  <si>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</si>
  <si>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</si>
  <si>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</si>
  <si>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</si>
  <si>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</si>
  <si>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</si>
  <si>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</si>
  <si>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</si>
  <si>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</si>
  <si>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</si>
  <si>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</si>
  <si>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</si>
  <si>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</si>
  <si>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</si>
  <si>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</si>
  <si>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</si>
  <si>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</si>
  <si>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</si>
  <si>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</si>
  <si>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</si>
  <si>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</si>
  <si>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</si>
  <si>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</si>
  <si>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</si>
  <si>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</si>
  <si>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</si>
  <si>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</si>
  <si>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Y2</t>
  </si>
  <si>
    <t>框架二等</t>
  </si>
  <si>
    <t>短边1面</t>
  </si>
  <si>
    <t>砖混一等</t>
  </si>
  <si>
    <t>短边2面</t>
  </si>
  <si>
    <t>？</t>
  </si>
  <si>
    <t>5米</t>
  </si>
  <si>
    <t>房屋2修正值</t>
  </si>
  <si>
    <t>Y3</t>
  </si>
  <si>
    <t>砖混二等</t>
  </si>
  <si>
    <t>长边1面</t>
  </si>
  <si>
    <t>砖混三等</t>
  </si>
  <si>
    <t>长边2面</t>
  </si>
  <si>
    <t>房屋3修正值</t>
  </si>
  <si>
    <t>Y4</t>
  </si>
  <si>
    <t>砖木一等</t>
  </si>
  <si>
    <t>长1短1</t>
  </si>
  <si>
    <t>砖木二等</t>
  </si>
  <si>
    <t>房屋4修正值</t>
  </si>
  <si>
    <t>Y5</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</si>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</sst>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2" borderId="2"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f>输机表!K2</f>
        <v>0</v>
      </c>
      <c r="C2" s="323">
        <f>输机表!P2</f>
        <v>0</v>
      </c>
      <c r="D2" s="323" t="str">
        <f>输机表!U2&amp;输机表!Y2</f>
        <v>康正（雄县）2024评字第3号-孤庄头村-1-1</v>
      </c>
      <c r="E2" s="323">
        <f>输机表!D2</f>
        <v>0</v>
      </c>
      <c r="F2" s="323" t="str">
        <f>输机表!F2</f>
        <v>雄县孤庄头村</v>
      </c>
      <c r="G2" s="323">
        <f ca="1">结果通知单!C12</f>
        <v>0</v>
      </c>
      <c r="H2" s="323"/>
      <c r="I2" s="323"/>
      <c r="J2" s="323">
        <f ca="1">结果通知单!G12</f>
        <v>0</v>
      </c>
      <c r="K2" s="323">
        <f ca="1">结果通知单!G41</f>
        <v>0</v>
      </c>
      <c r="L2" s="323">
        <f ca="1">IF(J2+K2=结果通知单!C42,J2+K2,"请检查")</f>
        <v>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J1" workbookViewId="0">
      <selection activeCell="S4" sqref="S4:S13"/>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4" t="s">
        <v>859</v>
      </c>
      <c r="B2" s="84"/>
      <c r="C2" s="84"/>
      <c r="D2" s="85"/>
      <c r="E2" s="432" t="s">
        <v>860</v>
      </c>
      <c r="F2" s="87" t="s">
        <v>861</v>
      </c>
      <c r="G2" s="87"/>
      <c r="H2" s="87"/>
      <c r="I2" s="85"/>
      <c r="J2" s="114" t="s">
        <v>862</v>
      </c>
      <c r="K2" s="86"/>
      <c r="L2" s="86"/>
      <c r="M2" s="86"/>
      <c r="N2" s="86"/>
      <c r="P2" s="115"/>
      <c r="Q2" s="115" t="s">
        <v>863</v>
      </c>
      <c r="R2" s="121" t="s">
        <v>864</v>
      </c>
      <c r="S2" s="121"/>
      <c r="T2" s="122" t="s">
        <v>865</v>
      </c>
      <c r="U2" s="123" t="s">
        <v>866</v>
      </c>
      <c r="V2" s="123"/>
      <c r="W2" s="123"/>
      <c r="X2" s="123"/>
      <c r="Y2" s="137" t="s">
        <v>867</v>
      </c>
      <c r="Z2" s="138"/>
      <c r="AA2" s="139" t="s">
        <v>868</v>
      </c>
      <c r="AB2" s="140" t="s">
        <v>869</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870</v>
      </c>
      <c r="DH2" s="140" t="s">
        <v>871</v>
      </c>
      <c r="DI2" s="140"/>
      <c r="DJ2" s="140"/>
      <c r="DK2" s="140"/>
      <c r="DL2" s="140"/>
      <c r="DM2" s="247" t="s">
        <v>872</v>
      </c>
      <c r="DN2" s="248">
        <v>45385</v>
      </c>
      <c r="DO2" s="249"/>
      <c r="DP2" s="249"/>
      <c r="DR2" s="251"/>
      <c r="DS2" s="252"/>
      <c r="DT2" s="252"/>
      <c r="DU2" s="252"/>
    </row>
    <row r="3" ht="45" customHeight="1" spans="1:145">
      <c r="A3" s="88" t="s">
        <v>873</v>
      </c>
      <c r="B3" s="89" t="s">
        <v>3</v>
      </c>
      <c r="C3" s="89" t="s">
        <v>874</v>
      </c>
      <c r="D3" s="89" t="s">
        <v>875</v>
      </c>
      <c r="E3" s="89" t="s">
        <v>876</v>
      </c>
      <c r="F3" s="89" t="s">
        <v>877</v>
      </c>
      <c r="G3" s="89" t="s">
        <v>878</v>
      </c>
      <c r="H3" s="89" t="s">
        <v>879</v>
      </c>
      <c r="I3" s="89" t="s">
        <v>880</v>
      </c>
      <c r="J3" s="89" t="s">
        <v>881</v>
      </c>
      <c r="K3" s="89" t="s">
        <v>882</v>
      </c>
      <c r="L3" s="89" t="s">
        <v>883</v>
      </c>
      <c r="M3" s="89" t="s">
        <v>884</v>
      </c>
      <c r="N3" s="89" t="s">
        <v>885</v>
      </c>
      <c r="O3" s="89" t="s">
        <v>886</v>
      </c>
      <c r="P3" s="89" t="s">
        <v>887</v>
      </c>
      <c r="Q3" s="89" t="s">
        <v>888</v>
      </c>
      <c r="R3" s="89" t="s">
        <v>889</v>
      </c>
      <c r="S3" s="89" t="s">
        <v>890</v>
      </c>
      <c r="T3" s="89" t="s">
        <v>891</v>
      </c>
      <c r="U3" s="89" t="s">
        <v>182</v>
      </c>
      <c r="V3" s="89" t="s">
        <v>892</v>
      </c>
      <c r="W3" s="89" t="s">
        <v>893</v>
      </c>
      <c r="X3" s="89" t="s">
        <v>894</v>
      </c>
      <c r="Y3" s="89" t="s">
        <v>895</v>
      </c>
      <c r="Z3" s="89" t="s">
        <v>896</v>
      </c>
      <c r="AA3" s="89" t="s">
        <v>897</v>
      </c>
      <c r="AB3" s="89" t="s">
        <v>898</v>
      </c>
      <c r="AC3" s="141" t="s">
        <v>899</v>
      </c>
      <c r="AD3" s="142"/>
      <c r="AE3" s="89" t="s">
        <v>900</v>
      </c>
      <c r="AF3" s="89" t="s">
        <v>901</v>
      </c>
      <c r="AG3" s="159" t="s">
        <v>902</v>
      </c>
      <c r="AH3" s="160" t="s">
        <v>903</v>
      </c>
      <c r="AI3" s="160" t="s">
        <v>904</v>
      </c>
      <c r="AJ3" s="161" t="s">
        <v>905</v>
      </c>
      <c r="AK3" s="162"/>
      <c r="AL3" s="163" t="s">
        <v>906</v>
      </c>
      <c r="AM3" s="164"/>
      <c r="AN3" s="164"/>
      <c r="AO3" s="193"/>
      <c r="AP3" s="161" t="s">
        <v>907</v>
      </c>
      <c r="AQ3" s="194"/>
      <c r="AR3" s="194"/>
      <c r="AS3" s="194"/>
      <c r="AT3" s="194"/>
      <c r="AU3" s="194"/>
      <c r="AV3" s="162"/>
      <c r="AW3" s="205" t="s">
        <v>908</v>
      </c>
      <c r="AX3" s="205"/>
      <c r="AY3" s="205"/>
      <c r="AZ3" s="160" t="s">
        <v>909</v>
      </c>
      <c r="BA3" s="160"/>
      <c r="BB3" s="171"/>
      <c r="BC3" s="160" t="s">
        <v>910</v>
      </c>
      <c r="BD3" s="160"/>
      <c r="BE3" s="160" t="s">
        <v>911</v>
      </c>
      <c r="BF3" s="161" t="s">
        <v>912</v>
      </c>
      <c r="BG3" s="211"/>
      <c r="BH3" s="161" t="s">
        <v>913</v>
      </c>
      <c r="BI3" s="211"/>
      <c r="BJ3" s="161" t="s">
        <v>914</v>
      </c>
      <c r="BK3" s="194"/>
      <c r="BL3" s="194"/>
      <c r="BM3" s="194"/>
      <c r="BN3" s="162"/>
      <c r="BO3" s="161" t="s">
        <v>915</v>
      </c>
      <c r="BP3" s="194"/>
      <c r="BQ3" s="194"/>
      <c r="BR3" s="162"/>
      <c r="BS3" s="161" t="s">
        <v>916</v>
      </c>
      <c r="BT3" s="211"/>
      <c r="BU3" s="161" t="s">
        <v>917</v>
      </c>
      <c r="BV3" s="211"/>
      <c r="BW3" s="161" t="s">
        <v>918</v>
      </c>
      <c r="BX3" s="211"/>
      <c r="BY3" s="161" t="s">
        <v>919</v>
      </c>
      <c r="BZ3" s="211"/>
      <c r="CA3" s="161" t="s">
        <v>920</v>
      </c>
      <c r="CB3" s="194"/>
      <c r="CC3" s="194"/>
      <c r="CD3" s="194"/>
      <c r="CE3" s="194"/>
      <c r="CF3" s="194"/>
      <c r="CG3" s="194"/>
      <c r="CH3" s="194"/>
      <c r="CI3" s="194"/>
      <c r="CJ3" s="194"/>
      <c r="CK3" s="194"/>
      <c r="CL3" s="162"/>
      <c r="CM3" s="161" t="s">
        <v>921</v>
      </c>
      <c r="CN3" s="211"/>
      <c r="CO3" s="161" t="s">
        <v>922</v>
      </c>
      <c r="CP3" s="211"/>
      <c r="CQ3" s="161" t="s">
        <v>923</v>
      </c>
      <c r="CR3" s="194"/>
      <c r="CS3" s="194"/>
      <c r="CT3" s="162"/>
      <c r="CU3" s="162" t="s">
        <v>924</v>
      </c>
      <c r="CV3" s="162" t="s">
        <v>925</v>
      </c>
      <c r="CW3" s="161" t="s">
        <v>926</v>
      </c>
      <c r="CX3" s="194"/>
      <c r="CY3" s="194"/>
      <c r="CZ3" s="194"/>
      <c r="DA3" s="194"/>
      <c r="DB3" s="194"/>
      <c r="DC3" s="194"/>
      <c r="DD3" s="194"/>
      <c r="DE3" s="162"/>
      <c r="DF3" s="162"/>
      <c r="DG3" s="242" t="s">
        <v>927</v>
      </c>
      <c r="DH3" s="243" t="s">
        <v>928</v>
      </c>
      <c r="DI3" s="243" t="s">
        <v>929</v>
      </c>
      <c r="DJ3" s="250" t="s">
        <v>930</v>
      </c>
      <c r="DK3" s="250" t="s">
        <v>931</v>
      </c>
      <c r="DL3" s="250" t="s">
        <v>932</v>
      </c>
      <c r="DM3" s="250" t="s">
        <v>933</v>
      </c>
      <c r="DN3" s="250" t="s">
        <v>934</v>
      </c>
      <c r="DO3" s="250" t="s">
        <v>935</v>
      </c>
      <c r="DP3" s="243" t="s">
        <v>936</v>
      </c>
      <c r="DQ3" s="250" t="s">
        <v>937</v>
      </c>
      <c r="DR3" s="243" t="s">
        <v>938</v>
      </c>
      <c r="DS3" s="243" t="s">
        <v>939</v>
      </c>
      <c r="DT3" s="243" t="s">
        <v>940</v>
      </c>
      <c r="DU3" s="243" t="s">
        <v>941</v>
      </c>
      <c r="DV3" s="243" t="s">
        <v>942</v>
      </c>
      <c r="DW3" s="243" t="s">
        <v>943</v>
      </c>
      <c r="DX3" s="243" t="s">
        <v>944</v>
      </c>
      <c r="DY3" s="243" t="s">
        <v>945</v>
      </c>
      <c r="DZ3" s="243" t="s">
        <v>946</v>
      </c>
      <c r="EA3" s="250" t="s">
        <v>947</v>
      </c>
      <c r="EB3" s="243" t="s">
        <v>948</v>
      </c>
      <c r="EC3" s="243" t="s">
        <v>949</v>
      </c>
      <c r="ED3" s="243" t="s">
        <v>950</v>
      </c>
      <c r="EE3" s="243" t="s">
        <v>951</v>
      </c>
      <c r="EF3" s="243" t="s">
        <v>952</v>
      </c>
      <c r="EG3" s="243" t="s">
        <v>953</v>
      </c>
      <c r="EH3" s="253" t="s">
        <v>954</v>
      </c>
      <c r="EI3" s="253" t="s">
        <v>955</v>
      </c>
      <c r="EJ3" s="253" t="s">
        <v>956</v>
      </c>
      <c r="EK3" s="243" t="s">
        <v>957</v>
      </c>
      <c r="EL3" s="243" t="s">
        <v>958</v>
      </c>
      <c r="EM3" s="243" t="s">
        <v>959</v>
      </c>
      <c r="EN3" s="254"/>
      <c r="EO3" s="242" t="s">
        <v>960</v>
      </c>
    </row>
    <row r="4" ht="19.15" customHeight="1" spans="1:145">
      <c r="A4" s="88"/>
      <c r="B4" s="90">
        <v>1</v>
      </c>
      <c r="C4" s="91" t="s">
        <v>961</v>
      </c>
      <c r="D4" s="92">
        <v>3</v>
      </c>
      <c r="E4" s="91">
        <v>2.6</v>
      </c>
      <c r="F4" s="91" t="s">
        <v>962</v>
      </c>
      <c r="G4" s="91" t="s">
        <v>963</v>
      </c>
      <c r="H4" s="91" t="s">
        <v>964</v>
      </c>
      <c r="I4" s="91" t="s">
        <v>963</v>
      </c>
      <c r="J4" s="91">
        <v>2</v>
      </c>
      <c r="K4" s="91" t="s">
        <v>965</v>
      </c>
      <c r="L4" s="91" t="s">
        <v>966</v>
      </c>
      <c r="M4" s="91">
        <v>0.1</v>
      </c>
      <c r="N4" s="91"/>
      <c r="O4" s="91" t="s">
        <v>967</v>
      </c>
      <c r="P4" s="91" t="s">
        <v>967</v>
      </c>
      <c r="Q4" s="91" t="s">
        <v>968</v>
      </c>
      <c r="R4" s="91" t="s">
        <v>967</v>
      </c>
      <c r="S4" s="124">
        <v>20</v>
      </c>
      <c r="T4" s="125" t="s">
        <v>969</v>
      </c>
      <c r="U4" s="125" t="s">
        <v>949</v>
      </c>
      <c r="V4" s="126"/>
      <c r="W4" s="95">
        <f>ROUND(F5*ROUND(E5+G5+H5+I5+J5+K5+L5+M5+N5+O5+P5+Q5+R5+U5+T5+1,3)*V5,0)</f>
        <v>326</v>
      </c>
      <c r="X4" s="127">
        <f>ROUND(L60/S4,0)</f>
        <v>0</v>
      </c>
      <c r="Y4" s="127">
        <f>W4+X4</f>
        <v>326</v>
      </c>
      <c r="Z4" s="143">
        <f>ROUND(Y4*S4,0)</f>
        <v>6520</v>
      </c>
      <c r="AA4" s="144">
        <f>IF(Q4="无",0,IF(Q4="地暖",0,S4))</f>
        <v>20</v>
      </c>
      <c r="AB4" s="144">
        <f>IF(Q4="无",0,IF(Q4="暖气片",0,S4))</f>
        <v>0</v>
      </c>
      <c r="AC4" s="95" t="str">
        <f>H4</f>
        <v>普通木门窗</v>
      </c>
      <c r="AD4" s="125" t="s">
        <v>966</v>
      </c>
      <c r="AE4" s="145">
        <v>1</v>
      </c>
      <c r="AF4" s="146" t="e">
        <f>VLOOKUP(F4,系数区域,LOOKUP(V4,$CV$16:$DE$16,{68,69,70,71,72,73,74,75,76,77}),0)</f>
        <v>#N/A</v>
      </c>
      <c r="AG4" s="145" t="s">
        <v>966</v>
      </c>
      <c r="AH4" s="160"/>
      <c r="AI4" s="160"/>
      <c r="AJ4" s="160" t="s">
        <v>970</v>
      </c>
      <c r="AK4" s="160" t="s">
        <v>971</v>
      </c>
      <c r="AL4" s="160">
        <v>37</v>
      </c>
      <c r="AM4" s="160">
        <v>24</v>
      </c>
      <c r="AN4" s="160" t="s">
        <v>963</v>
      </c>
      <c r="AO4" s="160" t="s">
        <v>972</v>
      </c>
      <c r="AP4" s="160">
        <v>0</v>
      </c>
      <c r="AQ4" s="195">
        <v>0.25</v>
      </c>
      <c r="AR4" s="195">
        <v>0.333333333333333</v>
      </c>
      <c r="AS4" s="195">
        <v>0.5</v>
      </c>
      <c r="AT4" s="195">
        <v>0.666666666666667</v>
      </c>
      <c r="AU4" s="196">
        <v>0.75</v>
      </c>
      <c r="AV4" s="195">
        <v>1</v>
      </c>
      <c r="AW4" s="160" t="s">
        <v>969</v>
      </c>
      <c r="AX4" s="162" t="s">
        <v>973</v>
      </c>
      <c r="AY4" s="160" t="s">
        <v>974</v>
      </c>
      <c r="AZ4" s="160" t="s">
        <v>237</v>
      </c>
      <c r="BA4" s="206" t="s">
        <v>965</v>
      </c>
      <c r="BB4" s="206"/>
      <c r="BC4" s="160" t="s">
        <v>973</v>
      </c>
      <c r="BD4" s="160" t="s">
        <v>969</v>
      </c>
      <c r="BE4" s="174"/>
      <c r="BF4" s="160" t="s">
        <v>970</v>
      </c>
      <c r="BG4" s="160" t="s">
        <v>971</v>
      </c>
      <c r="BH4" s="160" t="s">
        <v>970</v>
      </c>
      <c r="BI4" s="160" t="s">
        <v>971</v>
      </c>
      <c r="BJ4" s="160" t="s">
        <v>975</v>
      </c>
      <c r="BK4" s="160" t="s">
        <v>976</v>
      </c>
      <c r="BL4" s="161" t="s">
        <v>963</v>
      </c>
      <c r="BM4" s="161" t="s">
        <v>972</v>
      </c>
      <c r="BN4" s="161" t="s">
        <v>977</v>
      </c>
      <c r="BO4" s="161" t="s">
        <v>966</v>
      </c>
      <c r="BP4" s="161" t="s">
        <v>968</v>
      </c>
      <c r="BQ4" s="161" t="s">
        <v>978</v>
      </c>
      <c r="BR4" s="161" t="s">
        <v>979</v>
      </c>
      <c r="BS4" s="161" t="s">
        <v>967</v>
      </c>
      <c r="BT4" s="223" t="s">
        <v>966</v>
      </c>
      <c r="BU4" s="161" t="s">
        <v>967</v>
      </c>
      <c r="BV4" s="161" t="s">
        <v>966</v>
      </c>
      <c r="BW4" s="161" t="s">
        <v>967</v>
      </c>
      <c r="BX4" s="161" t="s">
        <v>966</v>
      </c>
      <c r="BY4" s="160" t="s">
        <v>970</v>
      </c>
      <c r="BZ4" s="160" t="s">
        <v>971</v>
      </c>
      <c r="CA4" s="160" t="s">
        <v>970</v>
      </c>
      <c r="CB4" s="160" t="s">
        <v>966</v>
      </c>
      <c r="CC4" s="160" t="s">
        <v>980</v>
      </c>
      <c r="CD4" s="160" t="s">
        <v>981</v>
      </c>
      <c r="CE4" s="160" t="s">
        <v>964</v>
      </c>
      <c r="CF4" s="160" t="s">
        <v>982</v>
      </c>
      <c r="CG4" s="160" t="s">
        <v>983</v>
      </c>
      <c r="CH4" s="231" t="s">
        <v>984</v>
      </c>
      <c r="CI4" s="160" t="s">
        <v>985</v>
      </c>
      <c r="CJ4" s="160" t="s">
        <v>986</v>
      </c>
      <c r="CK4" s="160" t="s">
        <v>987</v>
      </c>
      <c r="CL4" s="161" t="s">
        <v>979</v>
      </c>
      <c r="CM4" s="160" t="s">
        <v>970</v>
      </c>
      <c r="CN4" s="161" t="s">
        <v>971</v>
      </c>
      <c r="CO4" s="160" t="s">
        <v>970</v>
      </c>
      <c r="CP4" s="161" t="s">
        <v>971</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0.04</v>
      </c>
      <c r="F5" s="95">
        <f>VLOOKUP(F4,系数区域,2,0)</f>
        <v>450</v>
      </c>
      <c r="G5" s="96">
        <f>IF(G4="其他不作修正",0,VLOOKUP(F4,系数区域,VLOOKUP(G4,屋顶列数,2,0),0))</f>
        <v>0</v>
      </c>
      <c r="H5" s="94">
        <f>AC5*VLOOKUP(F4,系数区域,VLOOKUP(H4,门窗列数,2,0),0)+(AD5*VLOOKUP(F4,系数区域,VLOOKUP(AD4,门窗列数,2,0),0))+VLOOKUP(F4,系数区域,57,0)</f>
        <v>0.02</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0.02</v>
      </c>
      <c r="P5" s="96">
        <f>VLOOKUP(F4,系数区域,VLOOKUP(P4,下水列数,2,0),0)</f>
        <v>0.02</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8">
        <f>EO5</f>
        <v>-0.2</v>
      </c>
      <c r="V5" s="96">
        <v>0.78</v>
      </c>
      <c r="W5" s="95"/>
      <c r="X5" s="127"/>
      <c r="Y5" s="95"/>
      <c r="Z5" s="107"/>
      <c r="AA5" s="147">
        <f>AA4/S4</f>
        <v>1</v>
      </c>
      <c r="AB5" s="147">
        <f>AB4/S4</f>
        <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966</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-0.2</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-0.2</v>
      </c>
    </row>
    <row r="6" s="79" customFormat="1" ht="19.15" customHeight="1" spans="1:145">
      <c r="A6" s="88"/>
      <c r="B6" s="90">
        <v>2</v>
      </c>
      <c r="C6" s="92" t="s">
        <v>1006</v>
      </c>
      <c r="D6" s="92">
        <v>3</v>
      </c>
      <c r="E6" s="91">
        <v>2.2</v>
      </c>
      <c r="F6" s="91" t="s">
        <v>962</v>
      </c>
      <c r="G6" s="91" t="s">
        <v>963</v>
      </c>
      <c r="H6" s="91" t="s">
        <v>966</v>
      </c>
      <c r="I6" s="91" t="s">
        <v>963</v>
      </c>
      <c r="J6" s="91">
        <v>2</v>
      </c>
      <c r="K6" s="91" t="s">
        <v>965</v>
      </c>
      <c r="L6" s="91" t="s">
        <v>966</v>
      </c>
      <c r="M6" s="91"/>
      <c r="N6" s="91"/>
      <c r="O6" s="91" t="s">
        <v>967</v>
      </c>
      <c r="P6" s="91" t="s">
        <v>966</v>
      </c>
      <c r="Q6" s="91" t="s">
        <v>966</v>
      </c>
      <c r="R6" s="91" t="s">
        <v>967</v>
      </c>
      <c r="S6" s="124">
        <v>20</v>
      </c>
      <c r="T6" s="125" t="s">
        <v>969</v>
      </c>
      <c r="U6" s="125" t="s">
        <v>949</v>
      </c>
      <c r="V6" s="126"/>
      <c r="W6" s="129">
        <f>ROUND(F7*ROUND(E7+G7+H7+I7+J7+K7+L7+M7+N7+O7+P7+Q7+R7+U7+T7+1,3)*V7,0)</f>
        <v>243</v>
      </c>
      <c r="X6" s="130">
        <f>ROUND(X60/S6,0)</f>
        <v>0</v>
      </c>
      <c r="Y6" s="127">
        <f t="shared" ref="Y6" si="3">W6+X6</f>
        <v>243</v>
      </c>
      <c r="Z6" s="143">
        <f t="shared" ref="Z6" si="4">ROUND(Y6*S6,0)</f>
        <v>4860</v>
      </c>
      <c r="AA6" s="144">
        <f>IF(Q6="无",0,IF(Q6="地暖",0,S6))</f>
        <v>0</v>
      </c>
      <c r="AB6" s="144">
        <f>IF(Q6="无",0,IF(Q6="暖气片",0,S6))</f>
        <v>0</v>
      </c>
      <c r="AC6" s="95" t="str">
        <f>H6</f>
        <v>无</v>
      </c>
      <c r="AD6" s="125" t="s">
        <v>966</v>
      </c>
      <c r="AE6" s="145">
        <v>1</v>
      </c>
      <c r="AF6" s="146" t="e">
        <f>VLOOKUP(F6,系数区域,LOOKUP(V6,$CV$16:$DE$16,{68,69,70,71,72,73,74,75,76,77}),0)</f>
        <v>#N/A</v>
      </c>
      <c r="AG6" s="145" t="s">
        <v>966</v>
      </c>
      <c r="AH6" s="166" t="s">
        <v>1007</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-0.04</v>
      </c>
      <c r="F7" s="95">
        <f>VLOOKUP(F6,系数区域,2,0)</f>
        <v>450</v>
      </c>
      <c r="G7" s="96">
        <f>IF(G6="其他不作修正",0,VLOOKUP(F6,系数区域,VLOOKUP(G6,屋顶列数,2,0),0))</f>
        <v>0</v>
      </c>
      <c r="H7" s="94">
        <f>AC7*VLOOKUP(F6,系数区域,VLOOKUP(H6,门窗列数,2,0),0)+(AD7*VLOOKUP(F6,系数区域,VLOOKUP(AD6,门窗列数,2,0),0))+VLOOKUP(F6,系数区域,57,0)</f>
        <v>-0.06</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v>
      </c>
      <c r="N7" s="94">
        <f>IFERROR(ROUND((N6-VLOOKUP(F6,系数区域,44,0))*0.1,4)*AE7,0)</f>
        <v>0</v>
      </c>
      <c r="O7" s="96">
        <f>VLOOKUP(F6,系数区域,VLOOKUP(O6,上水列数,2,0),0)</f>
        <v>0.02</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8">
        <f>EO7</f>
        <v>-0.2</v>
      </c>
      <c r="V7" s="96">
        <v>0.75</v>
      </c>
      <c r="W7" s="131"/>
      <c r="X7" s="132"/>
      <c r="Y7" s="95"/>
      <c r="Z7" s="107"/>
      <c r="AA7" s="147">
        <f>AA6/S6</f>
        <v>0</v>
      </c>
      <c r="AB7" s="147">
        <f>AB6/S6</f>
        <v>0</v>
      </c>
      <c r="AC7" s="148">
        <v>1</v>
      </c>
      <c r="AD7" s="147">
        <f>IF(AD6="","",1-AC7)</f>
        <v>0</v>
      </c>
      <c r="AE7" s="147">
        <f>1/AE6</f>
        <v>1</v>
      </c>
      <c r="AF7" s="149"/>
      <c r="AG7" s="165">
        <f>IF(AG6="有",0.5,1)</f>
        <v>1</v>
      </c>
      <c r="AH7" s="166" t="s">
        <v>1009</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-0.2</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-0.2</v>
      </c>
    </row>
    <row r="8" ht="19.15" customHeight="1" spans="1:145">
      <c r="A8" s="88"/>
      <c r="B8" s="90">
        <v>3</v>
      </c>
      <c r="C8" s="91" t="s">
        <v>1014</v>
      </c>
      <c r="D8" s="92">
        <v>1</v>
      </c>
      <c r="E8" s="91">
        <v>2.3</v>
      </c>
      <c r="F8" s="91" t="s">
        <v>962</v>
      </c>
      <c r="G8" s="91" t="s">
        <v>963</v>
      </c>
      <c r="H8" s="91" t="s">
        <v>966</v>
      </c>
      <c r="I8" s="91" t="s">
        <v>963</v>
      </c>
      <c r="J8" s="91"/>
      <c r="K8" s="91"/>
      <c r="L8" s="91" t="s">
        <v>966</v>
      </c>
      <c r="M8" s="91"/>
      <c r="N8" s="91"/>
      <c r="O8" s="91" t="s">
        <v>966</v>
      </c>
      <c r="P8" s="91" t="s">
        <v>966</v>
      </c>
      <c r="Q8" s="91" t="s">
        <v>966</v>
      </c>
      <c r="R8" s="91" t="s">
        <v>966</v>
      </c>
      <c r="S8" s="124">
        <v>20</v>
      </c>
      <c r="T8" s="125" t="s">
        <v>969</v>
      </c>
      <c r="U8" s="125" t="s">
        <v>949</v>
      </c>
      <c r="V8" s="126"/>
      <c r="W8" s="129">
        <f>ROUND(F9*ROUND(E9+G9+H9+I9+J9+K9+L9+M9+N9+O9+P9+Q9+R9+U9+T9+1,3)*V9,0)</f>
        <v>236</v>
      </c>
      <c r="X8" s="130">
        <f>ROUND(L92/S8,0)</f>
        <v>0</v>
      </c>
      <c r="Y8" s="127">
        <f t="shared" ref="Y8" si="7">W8+X8</f>
        <v>236</v>
      </c>
      <c r="Z8" s="143">
        <f t="shared" ref="Z8" si="8">ROUND(Y8*S8,0)</f>
        <v>4720</v>
      </c>
      <c r="AA8" s="144">
        <f>IF(Q8="无",0,IF(Q8="地暖",0,S8))</f>
        <v>0</v>
      </c>
      <c r="AB8" s="144">
        <f>IF(Q8="无",0,IF(Q8="暖气片",0,S8))</f>
        <v>0</v>
      </c>
      <c r="AC8" s="95" t="str">
        <f>H8</f>
        <v>无</v>
      </c>
      <c r="AD8" s="125" t="s">
        <v>966</v>
      </c>
      <c r="AE8" s="145">
        <v>1</v>
      </c>
      <c r="AF8" s="146" t="e">
        <f>VLOOKUP(F8,系数区域,LOOKUP(V8,$CV$16:$DE$16,{68,69,70,71,72,73,74,75,76,77}),0)</f>
        <v>#N/A</v>
      </c>
      <c r="AG8" s="145" t="s">
        <v>966</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964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-0.02</v>
      </c>
      <c r="F9" s="95">
        <f>VLOOKUP(F8,系数区域,2,0)</f>
        <v>450</v>
      </c>
      <c r="G9" s="96">
        <f>IF(G8="其他不作修正",0,VLOOKUP(F8,系数区域,VLOOKUP(G8,屋顶列数,2,0),0))</f>
        <v>0</v>
      </c>
      <c r="H9" s="94">
        <f>AC9*VLOOKUP(F8,系数区域,VLOOKUP(H8,门窗列数,2,0),0)+(AD9*VLOOKUP(F8,系数区域,VLOOKUP(AD8,门窗列数,2,0),0))+VLOOKUP(F8,系数区域,57,0)</f>
        <v>-0.06</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-0.02</v>
      </c>
      <c r="S9" s="124"/>
      <c r="T9" s="96">
        <f>VLOOKUP(F8,系数区域,VLOOKUP(T8,顶棚面列数,2,0),0)</f>
        <v>0</v>
      </c>
      <c r="U9" s="128">
        <f>EO9</f>
        <v>-0.2</v>
      </c>
      <c r="V9" s="96">
        <v>0.75</v>
      </c>
      <c r="W9" s="131"/>
      <c r="X9" s="132"/>
      <c r="Y9" s="95"/>
      <c r="Z9" s="107"/>
      <c r="AA9" s="147">
        <f>AA8/S8</f>
        <v>0</v>
      </c>
      <c r="AB9" s="147">
        <f>AB8/S8</f>
        <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966</v>
      </c>
      <c r="BG9" s="169"/>
      <c r="BH9" s="197" t="s">
        <v>1018</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966</v>
      </c>
      <c r="BZ9" s="234"/>
      <c r="CA9" s="213" t="s">
        <v>964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-0.2</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-0.2</v>
      </c>
    </row>
    <row r="10" ht="19.15" customHeight="1" spans="1:145">
      <c r="A10" s="88"/>
      <c r="B10" s="90">
        <v>4</v>
      </c>
      <c r="C10" s="91" t="s">
        <v>1020</v>
      </c>
      <c r="D10" s="92">
        <v>1</v>
      </c>
      <c r="E10" s="91">
        <v>2.3</v>
      </c>
      <c r="F10" s="91" t="s">
        <v>962</v>
      </c>
      <c r="G10" s="91" t="s">
        <v>963</v>
      </c>
      <c r="H10" s="91" t="s">
        <v>966</v>
      </c>
      <c r="I10" s="91" t="s">
        <v>963</v>
      </c>
      <c r="J10" s="91"/>
      <c r="K10" s="91"/>
      <c r="L10" s="91" t="s">
        <v>966</v>
      </c>
      <c r="M10" s="91"/>
      <c r="N10" s="91"/>
      <c r="O10" s="91" t="s">
        <v>966</v>
      </c>
      <c r="P10" s="91" t="s">
        <v>966</v>
      </c>
      <c r="Q10" s="91" t="s">
        <v>966</v>
      </c>
      <c r="R10" s="91" t="s">
        <v>966</v>
      </c>
      <c r="S10" s="124">
        <v>20</v>
      </c>
      <c r="T10" s="125" t="s">
        <v>969</v>
      </c>
      <c r="U10" s="125" t="s">
        <v>949</v>
      </c>
      <c r="V10" s="126"/>
      <c r="W10" s="129">
        <f>ROUND(F11*ROUND(E11+G11+H11+I11+J11+K11+L11+M11+N11+O11+P11+Q11+R11+U11+T11+1,3)*V11,0)</f>
        <v>236</v>
      </c>
      <c r="X10" s="130">
        <f>ROUND(X92/S10,0)</f>
        <v>0</v>
      </c>
      <c r="Y10" s="127">
        <f t="shared" ref="Y10" si="11">W10+X10</f>
        <v>236</v>
      </c>
      <c r="Z10" s="143">
        <f t="shared" ref="Z10" si="12">ROUND(Y10*S10,0)</f>
        <v>4720</v>
      </c>
      <c r="AA10" s="144">
        <f>IF(Q10="无",0,IF(Q10="地暖",0,S10))</f>
        <v>0</v>
      </c>
      <c r="AB10" s="144">
        <f>IF(Q10="无",0,IF(Q10="暖气片",0,S10))</f>
        <v>0</v>
      </c>
      <c r="AC10" s="95" t="str">
        <f>H10</f>
        <v>无</v>
      </c>
      <c r="AD10" s="125" t="s">
        <v>966</v>
      </c>
      <c r="AE10" s="145">
        <v>1</v>
      </c>
      <c r="AF10" s="146" t="e">
        <f>VLOOKUP(F10,系数区域,LOOKUP(V10,$CV$16:$DE$16,{68,69,70,71,72,73,74,75,76,77}),0)</f>
        <v>#N/A</v>
      </c>
      <c r="AG10" s="145" t="s">
        <v>966</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-0.02</v>
      </c>
      <c r="F11" s="95">
        <f>VLOOKUP(F10,系数区域,2,0)</f>
        <v>450</v>
      </c>
      <c r="G11" s="96">
        <f>IF(G10="其他不作修正",0,VLOOKUP(F10,系数区域,VLOOKUP(G10,屋顶列数,2,0),0))</f>
        <v>0</v>
      </c>
      <c r="H11" s="94">
        <f>AC11*VLOOKUP(F10,系数区域,VLOOKUP(H10,门窗列数,2,0),0)+(AD11*VLOOKUP(F10,系数区域,VLOOKUP(AD10,门窗列数,2,0),0))+VLOOKUP(F10,系数区域,57,0)</f>
        <v>-0.06</v>
      </c>
      <c r="I11" s="96">
        <f>VLOOKUP(F10,系数区域,VLOOKUP(I10,外墙体列数,2,0),0)</f>
        <v>0</v>
      </c>
      <c r="J11" s="94">
        <f t="array" ref="J11">IF($D10=1,0,VLOOKUP(F10,系数区域,VLOOKUP(INDEX($AQ$15:$AQ$21,MATCH(MIN(ABS($AQ$15:$AQ$21--(J10-(D10-1))/(D10-1))),ABS($AQ$15:$AQ$21--(J10-(D10-1))/(D10-1)),0)),隔墙列数,2,0),0))</f>
        <v>0</v>
      </c>
      <c r="K11" s="96">
        <f>VLOOKUP(F10,系数区域,VLOOKUP(K10,内墙面列数,2,0),0)</f>
        <v>0</v>
      </c>
      <c r="L11" s="96">
        <f>VLOOKUP(L10,$BH$3:$BI$14,2,0)</f>
        <v>0</v>
      </c>
      <c r="M11" s="94">
        <f>IFERROR(ROUND(((M10-VLOOKUP(F10,系数区域,25,0))*AG11)*0.1,4)*AE11,0)</f>
        <v>0</v>
      </c>
      <c r="N11" s="94">
        <f>IFERROR(ROUND((N10-VLOOKUP(F10,系数区域,44,0))*0.1,4)*AE11,0)</f>
        <v>0</v>
      </c>
      <c r="O11" s="96">
        <f>VLOOKUP(F10,系数区域,VLOOKUP(O10,上水列数,2,0),0)</f>
        <v>0</v>
      </c>
      <c r="P11" s="96">
        <f>VLOOKUP(F10,系数区域,VLOOKUP(P10,下水列数,2,0),0)</f>
        <v>0</v>
      </c>
      <c r="Q11" s="94">
        <f>AA11*VLOOKUP(F10,系数区域,VLOOKUP("暖气片",供暖列数,2,0),0)+AB11*VLOOKUP(F10,系数区域,VLOOKUP("地暖",供暖列数,2,0),0)+VLOOKUP(F10,系数区域,37,0)</f>
        <v>0</v>
      </c>
      <c r="R11" s="96">
        <f>VLOOKUP(F10,系数区域,VLOOKUP(R10,供电列数,2,0),0)</f>
        <v>-0.02</v>
      </c>
      <c r="S11" s="124"/>
      <c r="T11" s="96">
        <f>VLOOKUP(F10,系数区域,VLOOKUP(T10,顶棚面列数,2,0),0)</f>
        <v>0</v>
      </c>
      <c r="U11" s="128">
        <f>EO11</f>
        <v>-0.2</v>
      </c>
      <c r="V11" s="96">
        <v>0.75</v>
      </c>
      <c r="W11" s="131"/>
      <c r="X11" s="132"/>
      <c r="Y11" s="95"/>
      <c r="Z11" s="107"/>
      <c r="AA11" s="147">
        <f>AA10/S10</f>
        <v>0</v>
      </c>
      <c r="AB11" s="147">
        <f>AB10/S10</f>
        <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-0.2</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-0.2</v>
      </c>
    </row>
    <row r="12" ht="19.15" customHeight="1" spans="1:145">
      <c r="A12" s="88"/>
      <c r="B12" s="90">
        <v>5</v>
      </c>
      <c r="C12" s="91" t="s">
        <v>1025</v>
      </c>
      <c r="D12" s="92">
        <v>2</v>
      </c>
      <c r="E12" s="91">
        <v>2.2</v>
      </c>
      <c r="F12" s="91" t="s">
        <v>962</v>
      </c>
      <c r="G12" s="91" t="s">
        <v>963</v>
      </c>
      <c r="H12" s="91" t="s">
        <v>964</v>
      </c>
      <c r="I12" s="91" t="s">
        <v>963</v>
      </c>
      <c r="J12" s="91">
        <v>2</v>
      </c>
      <c r="K12" s="91"/>
      <c r="L12" s="91" t="s">
        <v>966</v>
      </c>
      <c r="M12" s="91"/>
      <c r="N12" s="91"/>
      <c r="O12" s="91" t="s">
        <v>966</v>
      </c>
      <c r="P12" s="91" t="s">
        <v>966</v>
      </c>
      <c r="Q12" s="91" t="s">
        <v>966</v>
      </c>
      <c r="R12" s="91" t="s">
        <v>966</v>
      </c>
      <c r="S12" s="124">
        <v>20</v>
      </c>
      <c r="T12" s="125" t="s">
        <v>969</v>
      </c>
      <c r="U12" s="125" t="s">
        <v>949</v>
      </c>
      <c r="V12" s="126"/>
      <c r="W12" s="129">
        <f>ROUND(F13*ROUND(E13+G13+H13+I13+J13+K13+L13+M13+N13+O13+P13+Q13+R13+U13+T13+1,3)*V13,0)</f>
        <v>257</v>
      </c>
      <c r="X12" s="130">
        <f>ROUND(L115/S12,0)</f>
        <v>0</v>
      </c>
      <c r="Y12" s="127">
        <f t="shared" ref="Y12" si="16">W12+X12</f>
        <v>257</v>
      </c>
      <c r="Z12" s="143">
        <f t="shared" ref="Z12" si="17">ROUND(Y12*S12,0)</f>
        <v>5140</v>
      </c>
      <c r="AA12" s="144">
        <f>IF(Q12="无",0,IF(Q12="地暖",0,S12))</f>
        <v>0</v>
      </c>
      <c r="AB12" s="144">
        <f>IF(Q12="无",0,IF(Q12="暖气片",0,S12))</f>
        <v>0</v>
      </c>
      <c r="AC12" s="95" t="str">
        <f>H12</f>
        <v>普通木门窗</v>
      </c>
      <c r="AD12" s="125" t="s">
        <v>966</v>
      </c>
      <c r="AE12" s="145">
        <v>1</v>
      </c>
      <c r="AF12" s="146" t="e">
        <f>VLOOKUP(F12,系数区域,LOOKUP(V12,$CV$16:$DE$16,{68,69,70,71,72,73,74,75,76,77}),0)</f>
        <v>#N/A</v>
      </c>
      <c r="AG12" s="145" t="s">
        <v>966</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966</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966</v>
      </c>
      <c r="BZ12" s="234"/>
      <c r="CA12" s="213" t="s">
        <v>964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8"/>
      <c r="B13" s="90"/>
      <c r="C13" s="91"/>
      <c r="D13" s="93"/>
      <c r="E13" s="94">
        <f>IF(F12="简易房屋",(E12-$AJ$14)*0.2,IF(F12="钢结构",(E12-$AJ$13)*0.05,IF(OR(F12="框架一等",F12="框架二等"),(E12-$AJ$6)*0.1,IF(OR(F12="砖混一等",F12="砖木一等"),(E12-$AJ$7)*0.1,IF(OR(F12="砖混二等",F12="砖木二等"),(E12-$AJ$8)*0.1,IF(OR(F12="砖混三等",F12="砖木三等"),(E12-$AJ$9)*0.1))))))</f>
        <v>-0.04</v>
      </c>
      <c r="F13" s="95">
        <f>VLOOKUP(F12,系数区域,2,0)</f>
        <v>450</v>
      </c>
      <c r="G13" s="96">
        <f>IF(G12="其他不作修正",0,VLOOKUP(F12,系数区域,VLOOKUP(G12,屋顶列数,2,0),0))</f>
        <v>0</v>
      </c>
      <c r="H13" s="94">
        <f>AC13*VLOOKUP(F12,系数区域,VLOOKUP(H12,门窗列数,2,0),0)+(AD13*VLOOKUP(F12,系数区域,VLOOKUP(AD12,门窗列数,2,0),0))+VLOOKUP(F12,系数区域,57,0)</f>
        <v>0.02</v>
      </c>
      <c r="I13" s="96">
        <f>VLOOKUP(F12,系数区域,VLOOKUP(I12,外墙体列数,2,0),0)</f>
        <v>0</v>
      </c>
      <c r="J13" s="94">
        <f t="array" ref="J13">IF($D12=1,0,VLOOKUP(F12,系数区域,VLOOKUP(INDEX($AQ$15:$AQ$21,MATCH(MIN(ABS($AQ$15:$AQ$21--(J12-(D12-1))/(D12-1))),ABS($AQ$15:$AQ$21--(J12-(D12-1))/(D12-1)),0)),隔墙列数,2,0),0))</f>
        <v>0</v>
      </c>
      <c r="K13" s="96">
        <f>VLOOKUP(F12,系数区域,VLOOKUP(K12,内墙面列数,2,0),0)</f>
        <v>0</v>
      </c>
      <c r="L13" s="96">
        <f>VLOOKUP(L12,$BH$3:$BI$14,2,0)</f>
        <v>0</v>
      </c>
      <c r="M13" s="94">
        <f>IFERROR(ROUND(((M12-VLOOKUP(F12,系数区域,25,0))*AG13)*0.1,4)*AE13,0)</f>
        <v>0</v>
      </c>
      <c r="N13" s="94">
        <f>IFERROR(ROUND((N12-VLOOKUP(F12,系数区域,44,0))*0.1,4)*AE13,0)</f>
        <v>0</v>
      </c>
      <c r="O13" s="96">
        <f>VLOOKUP(F12,系数区域,VLOOKUP(O12,上水列数,2,0),0)</f>
        <v>0</v>
      </c>
      <c r="P13" s="96">
        <f>VLOOKUP(F12,系数区域,VLOOKUP(P12,下水列数,2,0),0)</f>
        <v>0</v>
      </c>
      <c r="Q13" s="94">
        <f>AA13*VLOOKUP(F12,系数区域,VLOOKUP("暖气片",供暖列数,2,0),0)+AB13*VLOOKUP(F12,系数区域,VLOOKUP("地暖",供暖列数,2,0),0)+VLOOKUP(F12,系数区域,37,0)</f>
        <v>0</v>
      </c>
      <c r="R13" s="96">
        <f>VLOOKUP(F12,系数区域,VLOOKUP(R12,供电列数,2,0),0)</f>
        <v>-0.02</v>
      </c>
      <c r="S13" s="124"/>
      <c r="T13" s="96">
        <f>VLOOKUP(F12,系数区域,VLOOKUP(T12,顶棚面列数,2,0),0)</f>
        <v>0</v>
      </c>
      <c r="U13" s="128">
        <f>EO13</f>
        <v>-0.2</v>
      </c>
      <c r="V13" s="96">
        <v>0.75</v>
      </c>
      <c r="W13" s="131"/>
      <c r="X13" s="132"/>
      <c r="Y13" s="95"/>
      <c r="Z13" s="107"/>
      <c r="AA13" s="147">
        <f>AA12/S12</f>
        <v>0</v>
      </c>
      <c r="AB13" s="147">
        <f>AB12/S12</f>
        <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966</v>
      </c>
      <c r="BZ13" s="234"/>
      <c r="CA13" s="213" t="s">
        <v>964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-0.2</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-0.2</v>
      </c>
    </row>
    <row r="14" ht="19.15" customHeight="1" spans="1:157">
      <c r="A14" s="88"/>
      <c r="B14" s="90">
        <v>6</v>
      </c>
      <c r="C14" s="91"/>
      <c r="D14" s="92"/>
      <c r="E14" s="91"/>
      <c r="F14" s="91"/>
      <c r="G14" s="91"/>
      <c r="H14" s="91"/>
      <c r="I14" s="91"/>
      <c r="J14" s="91"/>
      <c r="K14" s="91"/>
      <c r="L14" s="91"/>
      <c r="M14" s="91"/>
      <c r="N14" s="91"/>
      <c r="O14" s="91"/>
      <c r="P14" s="91"/>
      <c r="Q14" s="91"/>
      <c r="R14" s="91"/>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5">
        <f>H14</f>
        <v>0</v>
      </c>
      <c r="AD14" s="125" t="s">
        <v>966</v>
      </c>
      <c r="AE14" s="145">
        <v>1</v>
      </c>
      <c r="AF14" s="146" t="e">
        <f>VLOOKUP(F14,系数区域,LOOKUP(V14,$CV$16:$DE$16,{68,69,70,71,72,73,74,75,76,77}),0)</f>
        <v>#N/A</v>
      </c>
      <c r="AG14" s="145" t="s">
        <v>966</v>
      </c>
      <c r="AH14" s="166" t="s">
        <v>962</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966</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966</v>
      </c>
      <c r="BZ14" s="234"/>
      <c r="CA14" s="214" t="s">
        <v>980</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5"/>
      <c r="T15" s="96" t="e">
        <f>VLOOKUP(F14,系数区域,VLOOKUP(T14,顶棚面列数,2,0),0)</f>
        <v>#N/A</v>
      </c>
      <c r="U15" s="128">
        <f>EO15</f>
        <v>0</v>
      </c>
      <c r="V15" s="96" t="e">
        <f>(VLOOKUP(F14,系数区域,LOOKUP(V14,$CV$16:$DE$16,{68,69,70,71,72,73,74,75,76,77}),0)+AF14)/2</f>
        <v>#N/A</v>
      </c>
      <c r="W15" s="131"/>
      <c r="X15" s="132"/>
      <c r="Y15" s="95"/>
      <c r="Z15" s="107"/>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8"/>
      <c r="B16" s="90">
        <v>7</v>
      </c>
      <c r="C16" s="91"/>
      <c r="D16" s="92"/>
      <c r="E16" s="91"/>
      <c r="F16" s="91"/>
      <c r="G16" s="91"/>
      <c r="H16" s="91"/>
      <c r="I16" s="91"/>
      <c r="J16" s="91"/>
      <c r="K16" s="91"/>
      <c r="L16" s="91"/>
      <c r="M16" s="91"/>
      <c r="N16" s="91"/>
      <c r="O16" s="91"/>
      <c r="P16" s="91"/>
      <c r="Q16" s="91"/>
      <c r="R16" s="91"/>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5">
        <f>H16</f>
        <v>0</v>
      </c>
      <c r="AD16" s="125" t="s">
        <v>966</v>
      </c>
      <c r="AE16" s="145">
        <v>1</v>
      </c>
      <c r="AF16" s="146" t="e">
        <f>VLOOKUP(F16,系数区域,LOOKUP(V16,$CV$16:$DE$16,{68,69,70,71,72,73,74,75,76,77}),0)</f>
        <v>#N/A</v>
      </c>
      <c r="AG16" s="145" t="s">
        <v>966</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5"/>
      <c r="T17" s="96" t="e">
        <f>VLOOKUP(F16,系数区域,VLOOKUP(T16,顶棚面列数,2,0),0)</f>
        <v>#N/A</v>
      </c>
      <c r="U17" s="128">
        <f>EO17</f>
        <v>0</v>
      </c>
      <c r="V17" s="96" t="e">
        <f>(VLOOKUP(F16,系数区域,LOOKUP(V16,$CV$16:$DE$16,{68,69,70,71,72,73,74,75,76,77}),0)+AF16)/2</f>
        <v>#N/A</v>
      </c>
      <c r="W17" s="131"/>
      <c r="X17" s="132"/>
      <c r="Y17" s="95"/>
      <c r="Z17" s="107"/>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8"/>
      <c r="B18" s="90">
        <v>8</v>
      </c>
      <c r="C18" s="91"/>
      <c r="D18" s="92"/>
      <c r="E18" s="91"/>
      <c r="F18" s="91"/>
      <c r="G18" s="91"/>
      <c r="H18" s="91"/>
      <c r="I18" s="91"/>
      <c r="J18" s="91"/>
      <c r="K18" s="91"/>
      <c r="L18" s="91"/>
      <c r="M18" s="91"/>
      <c r="N18" s="91"/>
      <c r="O18" s="91"/>
      <c r="P18" s="91"/>
      <c r="Q18" s="91"/>
      <c r="R18" s="91"/>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5">
        <f>H18</f>
        <v>0</v>
      </c>
      <c r="AD18" s="125" t="s">
        <v>966</v>
      </c>
      <c r="AE18" s="145">
        <v>1</v>
      </c>
      <c r="AF18" s="146" t="e">
        <f>VLOOKUP(F18,系数区域,LOOKUP(V18,$CV$16:$DE$16,{68,69,70,71,72,73,74,75,76,77}),0)</f>
        <v>#N/A</v>
      </c>
      <c r="AG18" s="145" t="s">
        <v>966</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5"/>
      <c r="T19" s="96" t="e">
        <f>VLOOKUP(F18,系数区域,VLOOKUP(T18,顶棚面列数,2,0),0)</f>
        <v>#N/A</v>
      </c>
      <c r="U19" s="128">
        <f>EO19</f>
        <v>0</v>
      </c>
      <c r="V19" s="96" t="e">
        <f>(VLOOKUP(F18,系数区域,LOOKUP(V18,$CV$16:$DE$16,{68,69,70,71,72,73,74,75,76,77}),0)+AF18)/2</f>
        <v>#N/A</v>
      </c>
      <c r="W19" s="131"/>
      <c r="X19" s="132"/>
      <c r="Y19" s="95"/>
      <c r="Z19" s="107"/>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5">
        <f>H20</f>
        <v>0</v>
      </c>
      <c r="AD20" s="125" t="s">
        <v>966</v>
      </c>
      <c r="AE20" s="145">
        <v>1</v>
      </c>
      <c r="AF20" s="146" t="e">
        <f>VLOOKUP(F20,系数区域,LOOKUP(V20,$CV$16:$DE$16,{68,69,70,71,72,73,74,75,76,77}),0)</f>
        <v>#N/A</v>
      </c>
      <c r="AG20" s="145" t="s">
        <v>966</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8">
        <f>EO21</f>
        <v>0</v>
      </c>
      <c r="V21" s="96" t="e">
        <f>(VLOOKUP(F20,系数区域,LOOKUP(V20,$CV$16:$DE$16,{68,69,70,71,72,73,74,75,76,77}),0)+AF20)/2</f>
        <v>#N/A</v>
      </c>
      <c r="W21" s="131"/>
      <c r="X21" s="132"/>
      <c r="Y21" s="95"/>
      <c r="Z21" s="107"/>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5">
        <f>H22</f>
        <v>0</v>
      </c>
      <c r="AD22" s="125" t="s">
        <v>966</v>
      </c>
      <c r="AE22" s="145">
        <v>1</v>
      </c>
      <c r="AF22" s="146" t="e">
        <f>VLOOKUP(F22,系数区域,LOOKUP(V22,$CV$16:$DE$16,{68,69,70,71,72,73,74,75,76,77}),0)</f>
        <v>#N/A</v>
      </c>
      <c r="AG22" s="145" t="s">
        <v>966</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8">
        <f>EO23</f>
        <v>0</v>
      </c>
      <c r="V23" s="96" t="e">
        <f>(VLOOKUP(F22,系数区域,LOOKUP(V22,$CV$16:$DE$16,{68,69,70,71,72,73,74,75,76,77}),0)+AF22)/2</f>
        <v>#N/A</v>
      </c>
      <c r="W23" s="131"/>
      <c r="X23" s="132"/>
      <c r="Y23" s="95"/>
      <c r="Z23" s="107"/>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5">
        <f>H24</f>
        <v>0</v>
      </c>
      <c r="AD24" s="125" t="s">
        <v>966</v>
      </c>
      <c r="AE24" s="145">
        <v>1</v>
      </c>
      <c r="AF24" s="146" t="e">
        <f>VLOOKUP(F24,系数区域,LOOKUP(V24,$CV$16:$DE$16,{68,69,70,71,72,73,74,75,76,77}),0)</f>
        <v>#N/A</v>
      </c>
      <c r="AG24" s="145" t="s">
        <v>966</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8">
        <f>EO25</f>
        <v>0</v>
      </c>
      <c r="V25" s="96" t="e">
        <f>(VLOOKUP(F24,系数区域,LOOKUP(V24,$CV$16:$DE$16,{68,69,70,71,72,73,74,75,76,77}),0)+AF24)/2</f>
        <v>#N/A</v>
      </c>
      <c r="W25" s="131"/>
      <c r="X25" s="132"/>
      <c r="Y25" s="95"/>
      <c r="Z25" s="107"/>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5">
        <f>H26</f>
        <v>0</v>
      </c>
      <c r="AD26" s="125" t="s">
        <v>966</v>
      </c>
      <c r="AE26" s="145">
        <v>1</v>
      </c>
      <c r="AF26" s="146" t="e">
        <f>VLOOKUP(F26,系数区域,LOOKUP(V26,$CV$16:$DE$16,{68,69,70,71,72,73,74,75,76,77}),0)</f>
        <v>#N/A</v>
      </c>
      <c r="AG26" s="145" t="s">
        <v>966</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8">
        <f>EO27</f>
        <v>0</v>
      </c>
      <c r="V27" s="96" t="e">
        <f>(VLOOKUP(F26,系数区域,LOOKUP(V26,$CV$16:$DE$16,{68,69,70,71,72,73,74,75,76,77}),0)+AF26)/2</f>
        <v>#N/A</v>
      </c>
      <c r="W27" s="131"/>
      <c r="X27" s="132"/>
      <c r="Y27" s="95"/>
      <c r="Z27" s="107"/>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8"/>
      <c r="B28" s="433"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2" t="str">
        <f>C4&amp;"装饰装修"</f>
        <v>Y1装饰装修</v>
      </c>
      <c r="B29" s="103" t="s">
        <v>3</v>
      </c>
      <c r="C29" s="103" t="s">
        <v>2</v>
      </c>
      <c r="D29" s="103" t="s">
        <v>1039</v>
      </c>
      <c r="E29" s="103"/>
      <c r="F29" s="90" t="s">
        <v>435</v>
      </c>
      <c r="G29" s="90" t="s">
        <v>1040</v>
      </c>
      <c r="H29" s="90"/>
      <c r="I29" s="90" t="s">
        <v>6</v>
      </c>
      <c r="J29" s="90" t="s">
        <v>9</v>
      </c>
      <c r="K29" s="116" t="s">
        <v>1041</v>
      </c>
      <c r="L29" s="90" t="s">
        <v>1042</v>
      </c>
      <c r="M29" s="112" t="str">
        <f>C6&amp;"装饰装修"</f>
        <v>Y2装饰装修</v>
      </c>
      <c r="N29" s="103" t="s">
        <v>3</v>
      </c>
      <c r="O29" s="103" t="s">
        <v>2</v>
      </c>
      <c r="P29" s="117" t="s">
        <v>1039</v>
      </c>
      <c r="Q29" s="134"/>
      <c r="R29" s="90" t="s">
        <v>435</v>
      </c>
      <c r="S29" s="90"/>
      <c r="T29" s="90" t="s">
        <v>1040</v>
      </c>
      <c r="U29" s="90" t="s">
        <v>6</v>
      </c>
      <c r="V29" s="90" t="s">
        <v>9</v>
      </c>
      <c r="W29" s="116" t="s">
        <v>1041</v>
      </c>
      <c r="X29" s="90" t="s">
        <v>1042</v>
      </c>
      <c r="Y29" s="151"/>
      <c r="Z29" s="151"/>
      <c r="AA29" s="151"/>
      <c r="EV29" s="34" t="s">
        <v>1043</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f>$V$5</f>
        <v>0.78</v>
      </c>
      <c r="L30" s="107">
        <f>ROUND(IFERROR(ROUND(G30,2)*J30*K30,),0)</f>
        <v>0</v>
      </c>
      <c r="M30" s="113"/>
      <c r="N30" s="105">
        <v>1</v>
      </c>
      <c r="O30" s="106"/>
      <c r="P30" s="106"/>
      <c r="Q30" s="106"/>
      <c r="R30" s="135">
        <f>+P30</f>
        <v>0</v>
      </c>
      <c r="S30" s="136"/>
      <c r="T30" s="108"/>
      <c r="U30" s="95" t="e">
        <f t="shared" ref="U30:U59" si="50">VLOOKUP(R30,价格表,2,0)</f>
        <v>#N/A</v>
      </c>
      <c r="V30" s="107" t="e">
        <f t="shared" ref="V30:V59" si="51">VLOOKUP(R30,价格表,5,0)</f>
        <v>#N/A</v>
      </c>
      <c r="W30" s="118">
        <f>$V$7</f>
        <v>0.75</v>
      </c>
      <c r="X30" s="107">
        <f>ROUND(IFERROR(ROUND(T30,2)*V30*W30,),0)</f>
        <v>0</v>
      </c>
      <c r="Y30" s="151"/>
      <c r="Z30" s="151"/>
      <c r="AA30" s="151"/>
      <c r="AJ30" s="179"/>
      <c r="AK30" s="179"/>
      <c r="AL30" s="179"/>
      <c r="AM30" s="179"/>
      <c r="AN30" s="179"/>
      <c r="AO30" s="179"/>
      <c r="AP30" s="179"/>
      <c r="AQ30" s="179"/>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f t="shared" ref="K31:K59" si="53">$V$5</f>
        <v>0.78</v>
      </c>
      <c r="L31" s="107">
        <f t="shared" ref="L31:L59" si="54">ROUND(IFERROR(ROUND(G31,2)*J31*K31,),0)</f>
        <v>0</v>
      </c>
      <c r="M31" s="113"/>
      <c r="N31" s="105">
        <v>2</v>
      </c>
      <c r="O31" s="106"/>
      <c r="P31" s="106"/>
      <c r="Q31" s="106"/>
      <c r="R31" s="135">
        <f t="shared" ref="R31:R50" si="55">+P31</f>
        <v>0</v>
      </c>
      <c r="S31" s="136"/>
      <c r="T31" s="108"/>
      <c r="U31" s="95" t="e">
        <f t="shared" si="50"/>
        <v>#N/A</v>
      </c>
      <c r="V31" s="107" t="e">
        <f t="shared" si="51"/>
        <v>#N/A</v>
      </c>
      <c r="W31" s="118">
        <f t="shared" ref="W31:W59" si="56">$V$7</f>
        <v>0.75</v>
      </c>
      <c r="X31" s="107">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报告编号：康正（雄县）2024评字第3号-孤庄头村-1-1</v>
      </c>
      <c r="EZ31" s="262"/>
      <c r="FA31" s="262"/>
      <c r="FB31" s="262"/>
      <c r="FC31" s="262"/>
    </row>
    <row r="32" ht="22.15" customHeight="1" spans="1:159">
      <c r="A32" s="104"/>
      <c r="B32" s="105">
        <v>3</v>
      </c>
      <c r="C32" s="106"/>
      <c r="D32" s="106"/>
      <c r="E32" s="106"/>
      <c r="F32" s="107">
        <f t="shared" si="52"/>
        <v>0</v>
      </c>
      <c r="G32" s="108"/>
      <c r="H32" s="108"/>
      <c r="I32" s="95" t="e">
        <f t="shared" si="48"/>
        <v>#N/A</v>
      </c>
      <c r="J32" s="107" t="e">
        <f t="shared" si="49"/>
        <v>#N/A</v>
      </c>
      <c r="K32" s="118">
        <f t="shared" si="53"/>
        <v>0.78</v>
      </c>
      <c r="L32" s="107">
        <f t="shared" si="54"/>
        <v>0</v>
      </c>
      <c r="M32" s="113"/>
      <c r="N32" s="105">
        <v>3</v>
      </c>
      <c r="O32" s="106"/>
      <c r="P32" s="106"/>
      <c r="Q32" s="106"/>
      <c r="R32" s="135">
        <f t="shared" si="55"/>
        <v>0</v>
      </c>
      <c r="S32" s="136"/>
      <c r="T32" s="108"/>
      <c r="U32" s="95" t="e">
        <f t="shared" si="50"/>
        <v>#N/A</v>
      </c>
      <c r="V32" s="107" t="e">
        <f t="shared" si="51"/>
        <v>#N/A</v>
      </c>
      <c r="W32" s="118">
        <f t="shared" si="56"/>
        <v>0.75</v>
      </c>
      <c r="X32" s="107">
        <f t="shared" si="57"/>
        <v>0</v>
      </c>
      <c r="Y32" s="154"/>
      <c r="Z32" s="155"/>
      <c r="AA32" s="155"/>
      <c r="AB32" s="155"/>
      <c r="AC32" s="155"/>
      <c r="AD32" s="155"/>
      <c r="AJ32" s="180"/>
      <c r="AK32" s="180"/>
      <c r="AL32" s="180"/>
      <c r="AM32" s="180"/>
      <c r="AN32" s="180"/>
      <c r="AO32" s="180"/>
      <c r="AP32" s="180"/>
      <c r="AQ32" s="180"/>
      <c r="EV32" s="37" t="s">
        <v>1044</v>
      </c>
      <c r="EW32" s="38">
        <f>D2</f>
        <v>0</v>
      </c>
      <c r="EX32" s="39"/>
      <c r="EY32" s="40" t="s">
        <v>1045</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0.78</v>
      </c>
      <c r="L33" s="107">
        <f t="shared" si="54"/>
        <v>0</v>
      </c>
      <c r="M33" s="113"/>
      <c r="N33" s="105">
        <v>4</v>
      </c>
      <c r="O33" s="106"/>
      <c r="P33" s="106"/>
      <c r="Q33" s="106"/>
      <c r="R33" s="135">
        <f t="shared" si="55"/>
        <v>0</v>
      </c>
      <c r="S33" s="136"/>
      <c r="T33" s="108"/>
      <c r="U33" s="95" t="e">
        <f t="shared" si="50"/>
        <v>#N/A</v>
      </c>
      <c r="V33" s="107" t="e">
        <f t="shared" si="51"/>
        <v>#N/A</v>
      </c>
      <c r="W33" s="118">
        <f t="shared" si="56"/>
        <v>0.75</v>
      </c>
      <c r="X33" s="107">
        <f t="shared" si="57"/>
        <v>0</v>
      </c>
      <c r="Y33" s="154"/>
      <c r="Z33" s="155"/>
      <c r="AA33" s="155"/>
      <c r="AB33" s="155"/>
      <c r="AC33" s="155"/>
      <c r="AD33" s="155"/>
      <c r="AJ33" s="181"/>
      <c r="AK33" s="182"/>
      <c r="AL33" s="182"/>
      <c r="AM33" s="183"/>
      <c r="AN33" s="183"/>
      <c r="AO33" s="182"/>
      <c r="AP33" s="182"/>
      <c r="AQ33" s="182"/>
      <c r="EV33" s="43" t="s">
        <v>1046</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0.78</v>
      </c>
      <c r="L34" s="107">
        <f t="shared" si="54"/>
        <v>0</v>
      </c>
      <c r="M34" s="113"/>
      <c r="N34" s="105">
        <v>5</v>
      </c>
      <c r="O34" s="106"/>
      <c r="P34" s="106"/>
      <c r="Q34" s="106"/>
      <c r="R34" s="135">
        <f t="shared" si="55"/>
        <v>0</v>
      </c>
      <c r="S34" s="136"/>
      <c r="T34" s="108"/>
      <c r="U34" s="95" t="e">
        <f t="shared" si="50"/>
        <v>#N/A</v>
      </c>
      <c r="V34" s="107" t="e">
        <f t="shared" si="51"/>
        <v>#N/A</v>
      </c>
      <c r="W34" s="118">
        <f t="shared" si="56"/>
        <v>0.75</v>
      </c>
      <c r="X34" s="107">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6" t="s">
        <v>1047</v>
      </c>
      <c r="EW34" s="47" t="s">
        <v>1048</v>
      </c>
      <c r="EX34" s="48" t="s">
        <v>1049</v>
      </c>
      <c r="EY34" s="48" t="s">
        <v>1050</v>
      </c>
      <c r="EZ34" s="46" t="s">
        <v>1047</v>
      </c>
      <c r="FA34" s="47" t="s">
        <v>1048</v>
      </c>
      <c r="FB34" s="48" t="s">
        <v>1049</v>
      </c>
      <c r="FC34" s="48" t="s">
        <v>1050</v>
      </c>
    </row>
    <row r="35" ht="21.6" customHeight="1" spans="1:159">
      <c r="A35" s="104"/>
      <c r="B35" s="105">
        <v>6</v>
      </c>
      <c r="C35" s="106"/>
      <c r="D35" s="106"/>
      <c r="E35" s="106"/>
      <c r="F35" s="107">
        <f t="shared" si="52"/>
        <v>0</v>
      </c>
      <c r="G35" s="108"/>
      <c r="H35" s="108"/>
      <c r="I35" s="95" t="e">
        <f t="shared" si="48"/>
        <v>#N/A</v>
      </c>
      <c r="J35" s="107" t="e">
        <f t="shared" si="49"/>
        <v>#N/A</v>
      </c>
      <c r="K35" s="118">
        <f t="shared" si="53"/>
        <v>0.78</v>
      </c>
      <c r="L35" s="107">
        <f t="shared" si="54"/>
        <v>0</v>
      </c>
      <c r="M35" s="113"/>
      <c r="N35" s="105">
        <v>6</v>
      </c>
      <c r="O35" s="106"/>
      <c r="P35" s="106"/>
      <c r="Q35" s="106"/>
      <c r="R35" s="135">
        <f t="shared" si="55"/>
        <v>0</v>
      </c>
      <c r="S35" s="136"/>
      <c r="T35" s="108"/>
      <c r="U35" s="95" t="e">
        <f t="shared" si="50"/>
        <v>#N/A</v>
      </c>
      <c r="V35" s="107" t="e">
        <f t="shared" si="51"/>
        <v>#N/A</v>
      </c>
      <c r="W35" s="118">
        <f t="shared" si="56"/>
        <v>0.75</v>
      </c>
      <c r="X35" s="107">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49" t="str">
        <f>IF(AU38&lt;&gt;0,AU38,IF(AV38&lt;&gt;0,AV38,IF(AW38&lt;&gt;0,AW38,"")))</f>
        <v/>
      </c>
      <c r="EW35" s="50" t="str">
        <f t="shared" ref="EW35:EW42" si="58">IF(AX38&lt;&gt;0,AX38,IF(AY38&lt;&gt;0,AY38,IF(AZ38&lt;&gt;0,AZ38,"")))</f>
        <v/>
      </c>
      <c r="EX35" s="263" t="str">
        <f>IFERROR(ROUND(EY35/EW35,FA14),"")</f>
        <v/>
      </c>
      <c r="EY35" s="263" t="str">
        <f>IF(BA38&lt;&gt;0,BA38,IF(BB38&lt;&gt;0,BB38,IF(BC38&lt;&gt;0,BC38,"")))</f>
        <v/>
      </c>
      <c r="EZ35" s="49" t="str">
        <f t="shared" ref="EZ35:EZ39" si="59">IF(AU46&lt;&gt;0,AU46,IF(AV46&lt;&gt;0,AV46,IF(AW46&lt;&gt;0,AW46,"")))</f>
        <v/>
      </c>
      <c r="FA35" s="50" t="str">
        <f t="shared" ref="FA35:FA39" si="60">IF(AX46&lt;&gt;0,AX46,IF(AY46&lt;&gt;0,AY46,IF(AZ46&lt;&gt;0,AZ46,"")))</f>
        <v/>
      </c>
      <c r="FB35" s="264" t="str">
        <f>IFERROR(ROUND(FC35/FA35,FA14),"")</f>
        <v/>
      </c>
      <c r="FC35" s="265"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0.78</v>
      </c>
      <c r="L36" s="107">
        <f t="shared" si="54"/>
        <v>0</v>
      </c>
      <c r="M36" s="113"/>
      <c r="N36" s="105">
        <v>7</v>
      </c>
      <c r="O36" s="106"/>
      <c r="P36" s="106"/>
      <c r="Q36" s="106"/>
      <c r="R36" s="135">
        <f t="shared" si="55"/>
        <v>0</v>
      </c>
      <c r="S36" s="136"/>
      <c r="T36" s="108"/>
      <c r="U36" s="95" t="e">
        <f t="shared" si="50"/>
        <v>#N/A</v>
      </c>
      <c r="V36" s="107" t="e">
        <f t="shared" si="51"/>
        <v>#N/A</v>
      </c>
      <c r="W36" s="118">
        <f t="shared" si="56"/>
        <v>0.75</v>
      </c>
      <c r="X36" s="107">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49" t="str">
        <f t="shared" ref="EV36:EV42" si="62">IF(AU39&lt;&gt;0,AU39,IF(AV39&lt;&gt;0,AV39,IF(AW39&lt;&gt;0,AW39,"")))</f>
        <v/>
      </c>
      <c r="EW36" s="50" t="str">
        <f t="shared" si="58"/>
        <v/>
      </c>
      <c r="EX36" s="263" t="str">
        <f>IFERROR(ROUND(EY36/EW36,FA15),"")</f>
        <v/>
      </c>
      <c r="EY36" s="263" t="str">
        <f t="shared" ref="EY36:EY42" si="63">IF(BA39&lt;&gt;0,BA39,IF(BB39&lt;&gt;0,BB39,IF(BC39&lt;&gt;0,BC39,"")))</f>
        <v/>
      </c>
      <c r="EZ36" s="49" t="str">
        <f t="shared" si="59"/>
        <v/>
      </c>
      <c r="FA36" s="50" t="str">
        <f t="shared" si="60"/>
        <v/>
      </c>
      <c r="FB36" s="264" t="str">
        <f>IFERROR(ROUND(FC36/FA36,FA15),"")</f>
        <v/>
      </c>
      <c r="FC36" s="265"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0.78</v>
      </c>
      <c r="L37" s="107">
        <f t="shared" si="54"/>
        <v>0</v>
      </c>
      <c r="M37" s="113"/>
      <c r="N37" s="105">
        <v>8</v>
      </c>
      <c r="O37" s="106"/>
      <c r="P37" s="106"/>
      <c r="Q37" s="106"/>
      <c r="R37" s="135">
        <f t="shared" si="55"/>
        <v>0</v>
      </c>
      <c r="S37" s="136"/>
      <c r="T37" s="108"/>
      <c r="U37" s="95" t="e">
        <f t="shared" si="50"/>
        <v>#N/A</v>
      </c>
      <c r="V37" s="107" t="e">
        <f t="shared" si="51"/>
        <v>#N/A</v>
      </c>
      <c r="W37" s="118">
        <f t="shared" si="56"/>
        <v>0.75</v>
      </c>
      <c r="X37" s="107">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49" t="str">
        <f t="shared" si="62"/>
        <v/>
      </c>
      <c r="EW37" s="50" t="str">
        <f t="shared" si="58"/>
        <v/>
      </c>
      <c r="EX37" s="263" t="str">
        <f t="shared" ref="EX37:EX42" si="64">IFERROR(ROUND(EY37/EW37,EY16),"")</f>
        <v/>
      </c>
      <c r="EY37" s="263" t="str">
        <f t="shared" si="63"/>
        <v/>
      </c>
      <c r="EZ37" s="49" t="str">
        <f t="shared" si="59"/>
        <v/>
      </c>
      <c r="FA37" s="50" t="str">
        <f t="shared" si="60"/>
        <v/>
      </c>
      <c r="FB37" s="264" t="str">
        <f t="shared" ref="FB37:FB42" si="65">IFERROR(ROUND(FC37/FA37,EY16),"")</f>
        <v/>
      </c>
      <c r="FC37" s="265"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0.78</v>
      </c>
      <c r="L38" s="107">
        <f t="shared" si="54"/>
        <v>0</v>
      </c>
      <c r="M38" s="113"/>
      <c r="N38" s="105">
        <v>9</v>
      </c>
      <c r="O38" s="106"/>
      <c r="P38" s="106"/>
      <c r="Q38" s="106"/>
      <c r="R38" s="135">
        <f t="shared" si="55"/>
        <v>0</v>
      </c>
      <c r="S38" s="136"/>
      <c r="T38" s="108"/>
      <c r="U38" s="95" t="e">
        <f t="shared" si="50"/>
        <v>#N/A</v>
      </c>
      <c r="V38" s="107" t="e">
        <f t="shared" si="51"/>
        <v>#N/A</v>
      </c>
      <c r="W38" s="118">
        <f t="shared" si="56"/>
        <v>0.75</v>
      </c>
      <c r="X38" s="107">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f t="shared" ref="BG38:BG51" si="66">F186</f>
        <v>0</v>
      </c>
      <c r="BH38" s="219">
        <f>ROUND(G186,2)</f>
        <v>0</v>
      </c>
      <c r="BI38" s="171" t="str">
        <f t="shared" ref="BI38:BI51" si="67">I186</f>
        <v/>
      </c>
      <c r="BJ38" s="171">
        <f ca="1" t="shared" ref="BJ38:BJ51" si="68">L186</f>
        <v>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49" t="str">
        <f t="shared" si="62"/>
        <v/>
      </c>
      <c r="EW38" s="50" t="str">
        <f t="shared" si="58"/>
        <v/>
      </c>
      <c r="EX38" s="263" t="str">
        <f t="shared" si="64"/>
        <v/>
      </c>
      <c r="EY38" s="263" t="str">
        <f t="shared" si="63"/>
        <v/>
      </c>
      <c r="EZ38" s="49" t="str">
        <f t="shared" si="59"/>
        <v/>
      </c>
      <c r="FA38" s="50" t="str">
        <f t="shared" si="60"/>
        <v/>
      </c>
      <c r="FB38" s="264" t="str">
        <f t="shared" si="65"/>
        <v/>
      </c>
      <c r="FC38" s="265"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0.78</v>
      </c>
      <c r="L39" s="107">
        <f t="shared" si="54"/>
        <v>0</v>
      </c>
      <c r="M39" s="113"/>
      <c r="N39" s="105">
        <v>10</v>
      </c>
      <c r="O39" s="106"/>
      <c r="P39" s="106"/>
      <c r="Q39" s="106"/>
      <c r="R39" s="135">
        <f t="shared" si="55"/>
        <v>0</v>
      </c>
      <c r="S39" s="136"/>
      <c r="T39" s="108"/>
      <c r="U39" s="95" t="e">
        <f t="shared" si="50"/>
        <v>#N/A</v>
      </c>
      <c r="V39" s="107" t="e">
        <f t="shared" si="51"/>
        <v>#N/A</v>
      </c>
      <c r="W39" s="118">
        <f t="shared" si="56"/>
        <v>0.75</v>
      </c>
      <c r="X39" s="107">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49" t="str">
        <f t="shared" si="62"/>
        <v/>
      </c>
      <c r="EW39" s="50" t="str">
        <f t="shared" si="58"/>
        <v/>
      </c>
      <c r="EX39" s="263" t="str">
        <f t="shared" si="64"/>
        <v/>
      </c>
      <c r="EY39" s="263" t="str">
        <f t="shared" si="63"/>
        <v/>
      </c>
      <c r="EZ39" s="49" t="str">
        <f t="shared" si="59"/>
        <v/>
      </c>
      <c r="FA39" s="50" t="str">
        <f t="shared" si="60"/>
        <v/>
      </c>
      <c r="FB39" s="264" t="str">
        <f t="shared" si="65"/>
        <v/>
      </c>
      <c r="FC39" s="265"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0.78</v>
      </c>
      <c r="L40" s="107">
        <f t="shared" si="54"/>
        <v>0</v>
      </c>
      <c r="M40" s="113"/>
      <c r="N40" s="105">
        <v>11</v>
      </c>
      <c r="O40" s="106"/>
      <c r="P40" s="106"/>
      <c r="Q40" s="106"/>
      <c r="R40" s="135">
        <f t="shared" si="55"/>
        <v>0</v>
      </c>
      <c r="S40" s="136"/>
      <c r="T40" s="108"/>
      <c r="U40" s="95" t="e">
        <f t="shared" si="50"/>
        <v>#N/A</v>
      </c>
      <c r="V40" s="107" t="e">
        <f t="shared" si="51"/>
        <v>#N/A</v>
      </c>
      <c r="W40" s="118">
        <f t="shared" si="56"/>
        <v>0.75</v>
      </c>
      <c r="X40" s="107">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49" t="str">
        <f t="shared" si="62"/>
        <v/>
      </c>
      <c r="EW40" s="50" t="str">
        <f t="shared" si="58"/>
        <v/>
      </c>
      <c r="EX40" s="263" t="str">
        <f t="shared" si="64"/>
        <v/>
      </c>
      <c r="EY40" s="263" t="str">
        <f t="shared" si="63"/>
        <v/>
      </c>
      <c r="EZ40" s="49" t="str">
        <f>IF(AU60&lt;&gt;0,AU60,IF(AV60&lt;&gt;0,AV60,IF(AW60&lt;&gt;0,AW60,"")))</f>
        <v/>
      </c>
      <c r="FA40" s="50" t="str">
        <f>IF(AX60&lt;&gt;0,AX60,IF(AY60&lt;&gt;0,AY60,IF(AZ60&lt;&gt;0,AZ60,"")))</f>
        <v/>
      </c>
      <c r="FB40" s="264" t="str">
        <f t="shared" si="65"/>
        <v/>
      </c>
      <c r="FC40" s="265"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0.78</v>
      </c>
      <c r="L41" s="107">
        <f t="shared" si="54"/>
        <v>0</v>
      </c>
      <c r="M41" s="113"/>
      <c r="N41" s="105">
        <v>12</v>
      </c>
      <c r="O41" s="106"/>
      <c r="P41" s="106"/>
      <c r="Q41" s="106"/>
      <c r="R41" s="135">
        <f t="shared" si="55"/>
        <v>0</v>
      </c>
      <c r="S41" s="136"/>
      <c r="T41" s="108"/>
      <c r="U41" s="95" t="e">
        <f t="shared" si="50"/>
        <v>#N/A</v>
      </c>
      <c r="V41" s="107" t="e">
        <f t="shared" si="51"/>
        <v>#N/A</v>
      </c>
      <c r="W41" s="118">
        <f t="shared" si="56"/>
        <v>0.75</v>
      </c>
      <c r="X41" s="107">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49" t="str">
        <f t="shared" si="62"/>
        <v/>
      </c>
      <c r="EW41" s="50" t="str">
        <f t="shared" si="58"/>
        <v/>
      </c>
      <c r="EX41" s="263" t="str">
        <f t="shared" si="64"/>
        <v/>
      </c>
      <c r="EY41" s="263" t="str">
        <f t="shared" si="63"/>
        <v/>
      </c>
      <c r="EZ41" s="49" t="str">
        <f>IF(AU61&lt;&gt;0,AU61,IF(AV61&lt;&gt;0,AV61,IF(AW61&lt;&gt;0,AW61,"")))</f>
        <v/>
      </c>
      <c r="FA41" s="50" t="str">
        <f>IF(AX61&lt;&gt;0,AX61,IF(AY61&lt;&gt;0,AY61,IF(AZ61&lt;&gt;0,AZ61,"")))</f>
        <v/>
      </c>
      <c r="FB41" s="264" t="str">
        <f t="shared" si="65"/>
        <v/>
      </c>
      <c r="FC41" s="265"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0.78</v>
      </c>
      <c r="L42" s="107">
        <f t="shared" si="54"/>
        <v>0</v>
      </c>
      <c r="M42" s="113"/>
      <c r="N42" s="105">
        <v>13</v>
      </c>
      <c r="O42" s="106"/>
      <c r="P42" s="106"/>
      <c r="Q42" s="106"/>
      <c r="R42" s="135">
        <f t="shared" si="55"/>
        <v>0</v>
      </c>
      <c r="S42" s="136"/>
      <c r="T42" s="108"/>
      <c r="U42" s="95" t="e">
        <f t="shared" si="50"/>
        <v>#N/A</v>
      </c>
      <c r="V42" s="107" t="e">
        <f t="shared" si="51"/>
        <v>#N/A</v>
      </c>
      <c r="W42" s="118">
        <f t="shared" si="56"/>
        <v>0.75</v>
      </c>
      <c r="X42" s="107">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49" t="str">
        <f t="shared" si="62"/>
        <v/>
      </c>
      <c r="EW42" s="50" t="str">
        <f t="shared" si="58"/>
        <v/>
      </c>
      <c r="EX42" s="263" t="str">
        <f t="shared" si="64"/>
        <v/>
      </c>
      <c r="EY42" s="263" t="str">
        <f t="shared" si="63"/>
        <v/>
      </c>
      <c r="EZ42" s="49" t="str">
        <f>IF(AU62&lt;&gt;0,AU62,IF(AV62&lt;&gt;0,AV62,IF(AW62&lt;&gt;0,AW62,"")))</f>
        <v/>
      </c>
      <c r="FA42" s="50" t="str">
        <f>IF(AX62&lt;&gt;0,AX62,IF(AY62&lt;&gt;0,AY62,IF(AZ62&lt;&gt;0,AZ62,"")))</f>
        <v/>
      </c>
      <c r="FB42" s="264" t="str">
        <f t="shared" si="65"/>
        <v/>
      </c>
      <c r="FC42" s="265"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0.78</v>
      </c>
      <c r="L43" s="107">
        <f t="shared" si="54"/>
        <v>0</v>
      </c>
      <c r="M43" s="113"/>
      <c r="N43" s="105">
        <v>14</v>
      </c>
      <c r="O43" s="106"/>
      <c r="P43" s="106"/>
      <c r="Q43" s="106"/>
      <c r="R43" s="135">
        <f t="shared" si="55"/>
        <v>0</v>
      </c>
      <c r="S43" s="136"/>
      <c r="T43" s="108"/>
      <c r="U43" s="95" t="e">
        <f t="shared" si="50"/>
        <v>#N/A</v>
      </c>
      <c r="V43" s="107" t="e">
        <f t="shared" si="51"/>
        <v>#N/A</v>
      </c>
      <c r="W43" s="118">
        <f t="shared" si="56"/>
        <v>0.75</v>
      </c>
      <c r="X43" s="107">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1"/>
      <c r="EZ43" s="268" t="s">
        <v>1056</v>
      </c>
      <c r="FA43" s="269"/>
      <c r="FB43" s="270">
        <f>SUM(EY35:EY42)+SUM(FC35:FC42)</f>
        <v>0</v>
      </c>
      <c r="FC43" s="271"/>
    </row>
    <row r="44" ht="21.6" customHeight="1" spans="1:159">
      <c r="A44" s="104"/>
      <c r="B44" s="105">
        <v>15</v>
      </c>
      <c r="C44" s="106"/>
      <c r="D44" s="106"/>
      <c r="E44" s="106"/>
      <c r="F44" s="107">
        <f t="shared" si="52"/>
        <v>0</v>
      </c>
      <c r="G44" s="108"/>
      <c r="H44" s="108"/>
      <c r="I44" s="95" t="e">
        <f t="shared" si="48"/>
        <v>#N/A</v>
      </c>
      <c r="J44" s="107" t="e">
        <f t="shared" si="49"/>
        <v>#N/A</v>
      </c>
      <c r="K44" s="118">
        <f t="shared" si="53"/>
        <v>0.78</v>
      </c>
      <c r="L44" s="107">
        <f t="shared" si="54"/>
        <v>0</v>
      </c>
      <c r="M44" s="113"/>
      <c r="N44" s="105">
        <v>15</v>
      </c>
      <c r="O44" s="106"/>
      <c r="P44" s="106"/>
      <c r="Q44" s="106"/>
      <c r="R44" s="135">
        <f t="shared" si="55"/>
        <v>0</v>
      </c>
      <c r="S44" s="136"/>
      <c r="T44" s="108"/>
      <c r="U44" s="95" t="e">
        <f t="shared" si="50"/>
        <v>#N/A</v>
      </c>
      <c r="V44" s="107" t="e">
        <f t="shared" si="51"/>
        <v>#N/A</v>
      </c>
      <c r="W44" s="118">
        <f t="shared" si="56"/>
        <v>0.75</v>
      </c>
      <c r="X44" s="107">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0.78</v>
      </c>
      <c r="L45" s="107">
        <f t="shared" si="54"/>
        <v>0</v>
      </c>
      <c r="M45" s="113"/>
      <c r="N45" s="105">
        <v>16</v>
      </c>
      <c r="O45" s="106"/>
      <c r="P45" s="106"/>
      <c r="Q45" s="106"/>
      <c r="R45" s="135">
        <f t="shared" si="55"/>
        <v>0</v>
      </c>
      <c r="S45" s="136"/>
      <c r="T45" s="108"/>
      <c r="U45" s="95" t="e">
        <f t="shared" si="50"/>
        <v>#N/A</v>
      </c>
      <c r="V45" s="107" t="e">
        <f t="shared" si="51"/>
        <v>#N/A</v>
      </c>
      <c r="W45" s="118">
        <f t="shared" si="56"/>
        <v>0.75</v>
      </c>
      <c r="X45" s="107">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6" t="s">
        <v>1058</v>
      </c>
      <c r="EW45" s="56" t="s">
        <v>1040</v>
      </c>
      <c r="EX45" s="56" t="s">
        <v>6</v>
      </c>
      <c r="EY45" s="56" t="s">
        <v>1059</v>
      </c>
      <c r="EZ45" s="56" t="s">
        <v>1058</v>
      </c>
      <c r="FA45" s="56" t="s">
        <v>1040</v>
      </c>
      <c r="FB45" s="56" t="s">
        <v>6</v>
      </c>
      <c r="FC45" s="56" t="s">
        <v>1059</v>
      </c>
      <c r="FE45" s="272" t="s">
        <v>1060</v>
      </c>
      <c r="FF45" s="272"/>
    </row>
    <row r="46" ht="20.25" customHeight="1" spans="1:162">
      <c r="A46" s="104"/>
      <c r="B46" s="105">
        <v>17</v>
      </c>
      <c r="C46" s="106"/>
      <c r="D46" s="106"/>
      <c r="E46" s="106"/>
      <c r="F46" s="107">
        <f t="shared" si="52"/>
        <v>0</v>
      </c>
      <c r="G46" s="108"/>
      <c r="H46" s="108"/>
      <c r="I46" s="95" t="e">
        <f t="shared" si="48"/>
        <v>#N/A</v>
      </c>
      <c r="J46" s="107" t="e">
        <f t="shared" si="49"/>
        <v>#N/A</v>
      </c>
      <c r="K46" s="118">
        <f t="shared" si="53"/>
        <v>0.78</v>
      </c>
      <c r="L46" s="107">
        <f t="shared" si="54"/>
        <v>0</v>
      </c>
      <c r="M46" s="113"/>
      <c r="N46" s="105">
        <v>17</v>
      </c>
      <c r="O46" s="106"/>
      <c r="P46" s="106"/>
      <c r="Q46" s="106"/>
      <c r="R46" s="135">
        <f t="shared" si="55"/>
        <v>0</v>
      </c>
      <c r="S46" s="136"/>
      <c r="T46" s="108"/>
      <c r="U46" s="95" t="e">
        <f t="shared" si="50"/>
        <v>#N/A</v>
      </c>
      <c r="V46" s="107" t="e">
        <f t="shared" si="51"/>
        <v>#N/A</v>
      </c>
      <c r="W46" s="118">
        <f t="shared" si="56"/>
        <v>0.75</v>
      </c>
      <c r="X46" s="107">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7" t="str">
        <f ca="1">IFERROR(VLOOKUP(FE46,$BD$38:$BJ$92,4,0),"")</f>
        <v/>
      </c>
      <c r="EW46" s="57" t="str">
        <f ca="1">IF(EV46="","",SUMIF($BG$38:$BG$107,EV46,$BH$38:$BH$107))</f>
        <v/>
      </c>
      <c r="EX46" s="57" t="str">
        <f ca="1">IFERROR(VLOOKUP(FE46,$BD$38:$BJ$92,6,0),"")</f>
        <v/>
      </c>
      <c r="EY46" s="58" t="str">
        <f ca="1">IF(EV46="","",SUMIF($BG$38:$BG$107,EV46,$BJ$38:$BJ$107))</f>
        <v/>
      </c>
      <c r="EZ46" s="58" t="str">
        <f ca="1">IFERROR(VLOOKUP(FF46,$BD$38:$BJ$92,4,0),"")</f>
        <v/>
      </c>
      <c r="FA46" s="57" t="str">
        <f ca="1">IF(EZ46="","",SUMIF($BG$38:$BG$107,EZ46,$BH$38:$BH$107))</f>
        <v/>
      </c>
      <c r="FB46" s="57" t="str">
        <f ca="1">IFERROR(VLOOKUP(FF46,$BD$38:$BJ$92,6,0),"")</f>
        <v/>
      </c>
      <c r="FC46" s="58" t="str">
        <f ca="1">IF(EZ46="","",SUMIF($BG$38:$BG$107,EZ46,$BJ$38:$BJ$107))</f>
        <v/>
      </c>
      <c r="FE46" s="273">
        <v>1</v>
      </c>
      <c r="FF46" s="273">
        <v>2</v>
      </c>
    </row>
    <row r="47" ht="20.25" customHeight="1" spans="1:162">
      <c r="A47" s="104"/>
      <c r="B47" s="105">
        <v>18</v>
      </c>
      <c r="C47" s="106"/>
      <c r="D47" s="106"/>
      <c r="E47" s="106"/>
      <c r="F47" s="107">
        <f t="shared" si="52"/>
        <v>0</v>
      </c>
      <c r="G47" s="108"/>
      <c r="H47" s="108"/>
      <c r="I47" s="95" t="e">
        <f t="shared" si="48"/>
        <v>#N/A</v>
      </c>
      <c r="J47" s="107" t="e">
        <f t="shared" si="49"/>
        <v>#N/A</v>
      </c>
      <c r="K47" s="118">
        <f t="shared" si="53"/>
        <v>0.78</v>
      </c>
      <c r="L47" s="107">
        <f t="shared" si="54"/>
        <v>0</v>
      </c>
      <c r="M47" s="113"/>
      <c r="N47" s="105">
        <v>18</v>
      </c>
      <c r="O47" s="106"/>
      <c r="P47" s="106"/>
      <c r="Q47" s="106"/>
      <c r="R47" s="135">
        <f t="shared" si="55"/>
        <v>0</v>
      </c>
      <c r="S47" s="136"/>
      <c r="T47" s="108"/>
      <c r="U47" s="95" t="e">
        <f t="shared" si="50"/>
        <v>#N/A</v>
      </c>
      <c r="V47" s="107" t="e">
        <f t="shared" si="51"/>
        <v>#N/A</v>
      </c>
      <c r="W47" s="118">
        <f t="shared" si="56"/>
        <v>0.75</v>
      </c>
      <c r="X47" s="107">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3">
        <v>3</v>
      </c>
      <c r="FF47" s="273">
        <v>4</v>
      </c>
    </row>
    <row r="48" ht="20.25" customHeight="1" spans="1:162">
      <c r="A48" s="104"/>
      <c r="B48" s="105">
        <v>19</v>
      </c>
      <c r="C48" s="106"/>
      <c r="D48" s="106"/>
      <c r="E48" s="106"/>
      <c r="F48" s="107">
        <f t="shared" si="52"/>
        <v>0</v>
      </c>
      <c r="G48" s="108"/>
      <c r="H48" s="108"/>
      <c r="I48" s="95" t="e">
        <f t="shared" si="48"/>
        <v>#N/A</v>
      </c>
      <c r="J48" s="107" t="e">
        <f t="shared" si="49"/>
        <v>#N/A</v>
      </c>
      <c r="K48" s="118">
        <f t="shared" si="53"/>
        <v>0.78</v>
      </c>
      <c r="L48" s="107">
        <f t="shared" si="54"/>
        <v>0</v>
      </c>
      <c r="M48" s="113"/>
      <c r="N48" s="105">
        <v>19</v>
      </c>
      <c r="O48" s="106"/>
      <c r="P48" s="106"/>
      <c r="Q48" s="106"/>
      <c r="R48" s="135">
        <f t="shared" si="55"/>
        <v>0</v>
      </c>
      <c r="S48" s="136"/>
      <c r="T48" s="108"/>
      <c r="U48" s="95" t="e">
        <f t="shared" si="50"/>
        <v>#N/A</v>
      </c>
      <c r="V48" s="107" t="e">
        <f t="shared" si="51"/>
        <v>#N/A</v>
      </c>
      <c r="W48" s="118">
        <f t="shared" si="56"/>
        <v>0.75</v>
      </c>
      <c r="X48" s="107">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3">
        <v>5</v>
      </c>
      <c r="FF48" s="273">
        <v>6</v>
      </c>
    </row>
    <row r="49" ht="20.25" customHeight="1" spans="1:162">
      <c r="A49" s="104"/>
      <c r="B49" s="105">
        <v>20</v>
      </c>
      <c r="C49" s="106"/>
      <c r="D49" s="106"/>
      <c r="E49" s="106"/>
      <c r="F49" s="107">
        <f t="shared" si="52"/>
        <v>0</v>
      </c>
      <c r="G49" s="108"/>
      <c r="H49" s="108"/>
      <c r="I49" s="95" t="e">
        <f t="shared" si="48"/>
        <v>#N/A</v>
      </c>
      <c r="J49" s="107" t="e">
        <f t="shared" si="49"/>
        <v>#N/A</v>
      </c>
      <c r="K49" s="118">
        <f t="shared" si="53"/>
        <v>0.78</v>
      </c>
      <c r="L49" s="107">
        <f t="shared" si="54"/>
        <v>0</v>
      </c>
      <c r="M49" s="113"/>
      <c r="N49" s="105">
        <v>20</v>
      </c>
      <c r="O49" s="106"/>
      <c r="P49" s="106"/>
      <c r="Q49" s="106"/>
      <c r="R49" s="135">
        <f t="shared" si="55"/>
        <v>0</v>
      </c>
      <c r="S49" s="136"/>
      <c r="T49" s="108"/>
      <c r="U49" s="95" t="e">
        <f t="shared" si="50"/>
        <v>#N/A</v>
      </c>
      <c r="V49" s="107" t="e">
        <f t="shared" si="51"/>
        <v>#N/A</v>
      </c>
      <c r="W49" s="118">
        <f t="shared" si="56"/>
        <v>0.75</v>
      </c>
      <c r="X49" s="107">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3">
        <v>7</v>
      </c>
      <c r="FF49" s="273">
        <v>8</v>
      </c>
    </row>
    <row r="50" ht="20.25" customHeight="1" spans="1:162">
      <c r="A50" s="104"/>
      <c r="B50" s="105">
        <v>21</v>
      </c>
      <c r="C50" s="106"/>
      <c r="D50" s="106"/>
      <c r="E50" s="106"/>
      <c r="F50" s="107">
        <f t="shared" si="52"/>
        <v>0</v>
      </c>
      <c r="G50" s="108"/>
      <c r="H50" s="108"/>
      <c r="I50" s="95" t="e">
        <f t="shared" si="48"/>
        <v>#N/A</v>
      </c>
      <c r="J50" s="107" t="e">
        <f t="shared" si="49"/>
        <v>#N/A</v>
      </c>
      <c r="K50" s="118">
        <f t="shared" si="53"/>
        <v>0.78</v>
      </c>
      <c r="L50" s="107">
        <f t="shared" si="54"/>
        <v>0</v>
      </c>
      <c r="M50" s="113"/>
      <c r="N50" s="105">
        <v>21</v>
      </c>
      <c r="O50" s="106"/>
      <c r="P50" s="106"/>
      <c r="Q50" s="106"/>
      <c r="R50" s="135">
        <f t="shared" si="55"/>
        <v>0</v>
      </c>
      <c r="S50" s="136"/>
      <c r="T50" s="108"/>
      <c r="U50" s="95" t="e">
        <f t="shared" si="50"/>
        <v>#N/A</v>
      </c>
      <c r="V50" s="107" t="e">
        <f t="shared" si="51"/>
        <v>#N/A</v>
      </c>
      <c r="W50" s="118">
        <f t="shared" si="56"/>
        <v>0.75</v>
      </c>
      <c r="X50" s="107">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3">
        <v>9</v>
      </c>
      <c r="FF50" s="273">
        <v>10</v>
      </c>
    </row>
    <row r="51" ht="20.25" customHeight="1" spans="1:162">
      <c r="A51" s="104"/>
      <c r="B51" s="105">
        <v>22</v>
      </c>
      <c r="C51" s="106"/>
      <c r="D51" s="106"/>
      <c r="E51" s="106"/>
      <c r="F51" s="107">
        <f t="shared" si="52"/>
        <v>0</v>
      </c>
      <c r="G51" s="108"/>
      <c r="H51" s="108"/>
      <c r="I51" s="95" t="e">
        <f t="shared" si="48"/>
        <v>#N/A</v>
      </c>
      <c r="J51" s="107" t="e">
        <f t="shared" si="49"/>
        <v>#N/A</v>
      </c>
      <c r="K51" s="118">
        <f t="shared" si="53"/>
        <v>0.78</v>
      </c>
      <c r="L51" s="107">
        <f t="shared" si="54"/>
        <v>0</v>
      </c>
      <c r="M51" s="113"/>
      <c r="N51" s="105">
        <v>22</v>
      </c>
      <c r="O51" s="106"/>
      <c r="P51" s="106"/>
      <c r="Q51" s="106"/>
      <c r="R51" s="135">
        <f t="shared" ref="R51:R52" si="70">+P51</f>
        <v>0</v>
      </c>
      <c r="S51" s="136"/>
      <c r="T51" s="108"/>
      <c r="U51" s="95" t="e">
        <f t="shared" si="50"/>
        <v>#N/A</v>
      </c>
      <c r="V51" s="107" t="e">
        <f t="shared" si="51"/>
        <v>#N/A</v>
      </c>
      <c r="W51" s="118">
        <f t="shared" si="56"/>
        <v>0.75</v>
      </c>
      <c r="X51" s="107">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7"/>
      <c r="EW51" s="57"/>
      <c r="EX51" s="57"/>
      <c r="EY51" s="58"/>
      <c r="EZ51" s="58"/>
      <c r="FA51" s="57"/>
      <c r="FB51" s="57"/>
      <c r="FC51" s="58"/>
      <c r="FE51" s="273"/>
      <c r="FF51" s="273"/>
    </row>
    <row r="52" ht="20.25" customHeight="1" spans="1:162">
      <c r="A52" s="104"/>
      <c r="B52" s="105">
        <v>23</v>
      </c>
      <c r="C52" s="106"/>
      <c r="D52" s="106"/>
      <c r="E52" s="106"/>
      <c r="F52" s="107">
        <f t="shared" si="52"/>
        <v>0</v>
      </c>
      <c r="G52" s="108"/>
      <c r="H52" s="108"/>
      <c r="I52" s="95" t="e">
        <f t="shared" si="48"/>
        <v>#N/A</v>
      </c>
      <c r="J52" s="107" t="e">
        <f t="shared" si="49"/>
        <v>#N/A</v>
      </c>
      <c r="K52" s="118">
        <f t="shared" si="53"/>
        <v>0.78</v>
      </c>
      <c r="L52" s="107">
        <f t="shared" si="54"/>
        <v>0</v>
      </c>
      <c r="M52" s="113"/>
      <c r="N52" s="105">
        <v>23</v>
      </c>
      <c r="O52" s="106"/>
      <c r="P52" s="106"/>
      <c r="Q52" s="106"/>
      <c r="R52" s="135">
        <f t="shared" si="70"/>
        <v>0</v>
      </c>
      <c r="S52" s="136"/>
      <c r="T52" s="108"/>
      <c r="U52" s="95" t="e">
        <f t="shared" si="50"/>
        <v>#N/A</v>
      </c>
      <c r="V52" s="107" t="e">
        <f t="shared" si="51"/>
        <v>#N/A</v>
      </c>
      <c r="W52" s="118">
        <f t="shared" si="56"/>
        <v>0.75</v>
      </c>
      <c r="X52" s="107">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7"/>
      <c r="EW52" s="57"/>
      <c r="EX52" s="57"/>
      <c r="EY52" s="58"/>
      <c r="EZ52" s="58"/>
      <c r="FA52" s="57"/>
      <c r="FB52" s="57"/>
      <c r="FC52" s="58"/>
      <c r="FE52" s="273"/>
      <c r="FF52" s="273"/>
    </row>
    <row r="53" ht="20.25" customHeight="1" spans="1:162">
      <c r="A53" s="104"/>
      <c r="B53" s="105">
        <v>24</v>
      </c>
      <c r="C53" s="106"/>
      <c r="D53" s="106"/>
      <c r="E53" s="106"/>
      <c r="F53" s="107">
        <f t="shared" si="52"/>
        <v>0</v>
      </c>
      <c r="G53" s="108"/>
      <c r="H53" s="108"/>
      <c r="I53" s="95" t="e">
        <f t="shared" si="48"/>
        <v>#N/A</v>
      </c>
      <c r="J53" s="107" t="e">
        <f t="shared" si="49"/>
        <v>#N/A</v>
      </c>
      <c r="K53" s="118">
        <f t="shared" si="53"/>
        <v>0.78</v>
      </c>
      <c r="L53" s="107">
        <f t="shared" si="54"/>
        <v>0</v>
      </c>
      <c r="M53" s="113"/>
      <c r="N53" s="105">
        <v>24</v>
      </c>
      <c r="O53" s="106"/>
      <c r="P53" s="106"/>
      <c r="Q53" s="106"/>
      <c r="R53" s="135">
        <f t="shared" ref="R53:R59" si="74">+P53</f>
        <v>0</v>
      </c>
      <c r="S53" s="136"/>
      <c r="T53" s="108"/>
      <c r="U53" s="95" t="e">
        <f t="shared" si="50"/>
        <v>#N/A</v>
      </c>
      <c r="V53" s="107" t="e">
        <f t="shared" si="51"/>
        <v>#N/A</v>
      </c>
      <c r="W53" s="118">
        <f t="shared" si="56"/>
        <v>0.75</v>
      </c>
      <c r="X53" s="107">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7"/>
      <c r="EW53" s="57"/>
      <c r="EX53" s="57"/>
      <c r="EY53" s="58"/>
      <c r="EZ53" s="58"/>
      <c r="FA53" s="57"/>
      <c r="FB53" s="57"/>
      <c r="FC53" s="58"/>
      <c r="FE53" s="273"/>
      <c r="FF53" s="273"/>
    </row>
    <row r="54" ht="20.25" customHeight="1" spans="1:162">
      <c r="A54" s="104"/>
      <c r="B54" s="105">
        <v>25</v>
      </c>
      <c r="C54" s="106"/>
      <c r="D54" s="106"/>
      <c r="E54" s="106"/>
      <c r="F54" s="107">
        <f t="shared" si="52"/>
        <v>0</v>
      </c>
      <c r="G54" s="108"/>
      <c r="H54" s="108"/>
      <c r="I54" s="95" t="e">
        <f t="shared" si="48"/>
        <v>#N/A</v>
      </c>
      <c r="J54" s="107" t="e">
        <f t="shared" si="49"/>
        <v>#N/A</v>
      </c>
      <c r="K54" s="118">
        <f t="shared" si="53"/>
        <v>0.78</v>
      </c>
      <c r="L54" s="107">
        <f t="shared" si="54"/>
        <v>0</v>
      </c>
      <c r="M54" s="113"/>
      <c r="N54" s="105">
        <v>25</v>
      </c>
      <c r="O54" s="106"/>
      <c r="P54" s="106"/>
      <c r="Q54" s="106"/>
      <c r="R54" s="135">
        <f t="shared" si="74"/>
        <v>0</v>
      </c>
      <c r="S54" s="136"/>
      <c r="T54" s="108"/>
      <c r="U54" s="95" t="e">
        <f t="shared" si="50"/>
        <v>#N/A</v>
      </c>
      <c r="V54" s="107" t="e">
        <f t="shared" si="51"/>
        <v>#N/A</v>
      </c>
      <c r="W54" s="118">
        <f t="shared" si="56"/>
        <v>0.75</v>
      </c>
      <c r="X54" s="107">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7"/>
      <c r="EW54" s="57"/>
      <c r="EX54" s="57"/>
      <c r="EY54" s="58"/>
      <c r="EZ54" s="58"/>
      <c r="FA54" s="57"/>
      <c r="FB54" s="57"/>
      <c r="FC54" s="58"/>
      <c r="FE54" s="273"/>
      <c r="FF54" s="273"/>
    </row>
    <row r="55" ht="20.25" customHeight="1" spans="1:162">
      <c r="A55" s="104"/>
      <c r="B55" s="105">
        <v>26</v>
      </c>
      <c r="C55" s="106"/>
      <c r="D55" s="106"/>
      <c r="E55" s="106"/>
      <c r="F55" s="107">
        <f t="shared" si="52"/>
        <v>0</v>
      </c>
      <c r="G55" s="108"/>
      <c r="H55" s="108"/>
      <c r="I55" s="95" t="e">
        <f t="shared" si="48"/>
        <v>#N/A</v>
      </c>
      <c r="J55" s="107" t="e">
        <f t="shared" si="49"/>
        <v>#N/A</v>
      </c>
      <c r="K55" s="118">
        <f t="shared" si="53"/>
        <v>0.78</v>
      </c>
      <c r="L55" s="107">
        <f t="shared" si="54"/>
        <v>0</v>
      </c>
      <c r="M55" s="113"/>
      <c r="N55" s="105">
        <v>26</v>
      </c>
      <c r="O55" s="106"/>
      <c r="P55" s="106"/>
      <c r="Q55" s="106"/>
      <c r="R55" s="135">
        <f t="shared" si="74"/>
        <v>0</v>
      </c>
      <c r="S55" s="136"/>
      <c r="T55" s="108"/>
      <c r="U55" s="95" t="e">
        <f t="shared" si="50"/>
        <v>#N/A</v>
      </c>
      <c r="V55" s="107" t="e">
        <f t="shared" si="51"/>
        <v>#N/A</v>
      </c>
      <c r="W55" s="118">
        <f t="shared" si="56"/>
        <v>0.75</v>
      </c>
      <c r="X55" s="107">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7"/>
      <c r="EW55" s="57"/>
      <c r="EX55" s="57"/>
      <c r="EY55" s="58"/>
      <c r="EZ55" s="58"/>
      <c r="FA55" s="57"/>
      <c r="FB55" s="57"/>
      <c r="FC55" s="58"/>
      <c r="FE55" s="273"/>
      <c r="FF55" s="273"/>
    </row>
    <row r="56" ht="20.25" customHeight="1" spans="1:162">
      <c r="A56" s="104"/>
      <c r="B56" s="105">
        <v>27</v>
      </c>
      <c r="C56" s="106"/>
      <c r="D56" s="106"/>
      <c r="E56" s="106"/>
      <c r="F56" s="107">
        <f t="shared" si="52"/>
        <v>0</v>
      </c>
      <c r="G56" s="108"/>
      <c r="H56" s="108"/>
      <c r="I56" s="95" t="e">
        <f t="shared" si="48"/>
        <v>#N/A</v>
      </c>
      <c r="J56" s="107" t="e">
        <f t="shared" si="49"/>
        <v>#N/A</v>
      </c>
      <c r="K56" s="118">
        <f t="shared" si="53"/>
        <v>0.78</v>
      </c>
      <c r="L56" s="107">
        <f t="shared" si="54"/>
        <v>0</v>
      </c>
      <c r="M56" s="113"/>
      <c r="N56" s="105">
        <v>27</v>
      </c>
      <c r="O56" s="106"/>
      <c r="P56" s="106"/>
      <c r="Q56" s="106"/>
      <c r="R56" s="135">
        <f t="shared" si="74"/>
        <v>0</v>
      </c>
      <c r="S56" s="136"/>
      <c r="T56" s="108"/>
      <c r="U56" s="95" t="e">
        <f t="shared" si="50"/>
        <v>#N/A</v>
      </c>
      <c r="V56" s="107" t="e">
        <f t="shared" si="51"/>
        <v>#N/A</v>
      </c>
      <c r="W56" s="118">
        <f t="shared" si="56"/>
        <v>0.75</v>
      </c>
      <c r="X56" s="107">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7"/>
      <c r="EW56" s="57"/>
      <c r="EX56" s="57"/>
      <c r="EY56" s="58"/>
      <c r="EZ56" s="58"/>
      <c r="FA56" s="57"/>
      <c r="FB56" s="57"/>
      <c r="FC56" s="58"/>
      <c r="FE56" s="273"/>
      <c r="FF56" s="273"/>
    </row>
    <row r="57" ht="20.25" customHeight="1" spans="1:162">
      <c r="A57" s="104"/>
      <c r="B57" s="105">
        <v>28</v>
      </c>
      <c r="C57" s="106"/>
      <c r="D57" s="106"/>
      <c r="E57" s="106"/>
      <c r="F57" s="107">
        <f t="shared" si="52"/>
        <v>0</v>
      </c>
      <c r="G57" s="108"/>
      <c r="H57" s="108"/>
      <c r="I57" s="95" t="e">
        <f t="shared" si="48"/>
        <v>#N/A</v>
      </c>
      <c r="J57" s="107" t="e">
        <f t="shared" si="49"/>
        <v>#N/A</v>
      </c>
      <c r="K57" s="118">
        <f t="shared" si="53"/>
        <v>0.78</v>
      </c>
      <c r="L57" s="107">
        <f t="shared" si="54"/>
        <v>0</v>
      </c>
      <c r="M57" s="113"/>
      <c r="N57" s="105">
        <v>28</v>
      </c>
      <c r="O57" s="106"/>
      <c r="P57" s="106"/>
      <c r="Q57" s="106"/>
      <c r="R57" s="135">
        <f t="shared" si="74"/>
        <v>0</v>
      </c>
      <c r="S57" s="136"/>
      <c r="T57" s="108"/>
      <c r="U57" s="95" t="e">
        <f t="shared" si="50"/>
        <v>#N/A</v>
      </c>
      <c r="V57" s="107" t="e">
        <f t="shared" si="51"/>
        <v>#N/A</v>
      </c>
      <c r="W57" s="118">
        <f t="shared" si="56"/>
        <v>0.75</v>
      </c>
      <c r="X57" s="107">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7"/>
      <c r="EW57" s="57"/>
      <c r="EX57" s="57"/>
      <c r="EY57" s="58"/>
      <c r="EZ57" s="58"/>
      <c r="FA57" s="57"/>
      <c r="FB57" s="57"/>
      <c r="FC57" s="58"/>
      <c r="FE57" s="273"/>
      <c r="FF57" s="273"/>
    </row>
    <row r="58" ht="20.25" customHeight="1" spans="1:162">
      <c r="A58" s="104"/>
      <c r="B58" s="105">
        <v>29</v>
      </c>
      <c r="C58" s="106"/>
      <c r="D58" s="106"/>
      <c r="E58" s="106"/>
      <c r="F58" s="107">
        <f t="shared" si="52"/>
        <v>0</v>
      </c>
      <c r="G58" s="108"/>
      <c r="H58" s="108"/>
      <c r="I58" s="95" t="e">
        <f t="shared" si="48"/>
        <v>#N/A</v>
      </c>
      <c r="J58" s="107" t="e">
        <f t="shared" si="49"/>
        <v>#N/A</v>
      </c>
      <c r="K58" s="118">
        <f t="shared" si="53"/>
        <v>0.78</v>
      </c>
      <c r="L58" s="107">
        <f t="shared" si="54"/>
        <v>0</v>
      </c>
      <c r="M58" s="113"/>
      <c r="N58" s="105">
        <v>29</v>
      </c>
      <c r="O58" s="106"/>
      <c r="P58" s="106"/>
      <c r="Q58" s="106"/>
      <c r="R58" s="135">
        <f t="shared" si="74"/>
        <v>0</v>
      </c>
      <c r="S58" s="136"/>
      <c r="T58" s="108"/>
      <c r="U58" s="95" t="e">
        <f t="shared" si="50"/>
        <v>#N/A</v>
      </c>
      <c r="V58" s="107" t="e">
        <f t="shared" si="51"/>
        <v>#N/A</v>
      </c>
      <c r="W58" s="118">
        <f t="shared" si="56"/>
        <v>0.75</v>
      </c>
      <c r="X58" s="107">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7"/>
      <c r="EW58" s="57"/>
      <c r="EX58" s="57"/>
      <c r="EY58" s="58"/>
      <c r="EZ58" s="58"/>
      <c r="FA58" s="57"/>
      <c r="FB58" s="57"/>
      <c r="FC58" s="58"/>
      <c r="FE58" s="273"/>
      <c r="FF58" s="273"/>
    </row>
    <row r="59" ht="20.25" customHeight="1" spans="1:162">
      <c r="A59" s="104"/>
      <c r="B59" s="105">
        <v>30</v>
      </c>
      <c r="C59" s="106"/>
      <c r="D59" s="106"/>
      <c r="E59" s="106"/>
      <c r="F59" s="107">
        <f t="shared" si="52"/>
        <v>0</v>
      </c>
      <c r="G59" s="108"/>
      <c r="H59" s="108"/>
      <c r="I59" s="95" t="e">
        <f t="shared" si="48"/>
        <v>#N/A</v>
      </c>
      <c r="J59" s="107" t="e">
        <f t="shared" si="49"/>
        <v>#N/A</v>
      </c>
      <c r="K59" s="118">
        <f t="shared" si="53"/>
        <v>0.78</v>
      </c>
      <c r="L59" s="107">
        <f t="shared" si="54"/>
        <v>0</v>
      </c>
      <c r="M59" s="113"/>
      <c r="N59" s="105">
        <v>30</v>
      </c>
      <c r="O59" s="106"/>
      <c r="P59" s="106"/>
      <c r="Q59" s="106"/>
      <c r="R59" s="135">
        <f t="shared" si="74"/>
        <v>0</v>
      </c>
      <c r="S59" s="136"/>
      <c r="T59" s="108"/>
      <c r="U59" s="95" t="e">
        <f t="shared" si="50"/>
        <v>#N/A</v>
      </c>
      <c r="V59" s="107" t="e">
        <f t="shared" si="51"/>
        <v>#N/A</v>
      </c>
      <c r="W59" s="118">
        <f t="shared" si="56"/>
        <v>0.75</v>
      </c>
      <c r="X59" s="107">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7"/>
      <c r="EW59" s="57"/>
      <c r="EX59" s="57"/>
      <c r="EY59" s="58"/>
      <c r="EZ59" s="58"/>
      <c r="FA59" s="57"/>
      <c r="FB59" s="57"/>
      <c r="FC59" s="58"/>
      <c r="FE59" s="273"/>
      <c r="FF59" s="273"/>
    </row>
    <row r="60" ht="20.25" customHeight="1" spans="1:162">
      <c r="A60" s="109"/>
      <c r="B60" s="110"/>
      <c r="C60" s="106" t="s">
        <v>1061</v>
      </c>
      <c r="D60" s="106"/>
      <c r="E60" s="106"/>
      <c r="F60" s="111"/>
      <c r="G60" s="108"/>
      <c r="H60" s="108"/>
      <c r="I60" s="91"/>
      <c r="J60" s="119"/>
      <c r="K60" s="119"/>
      <c r="L60" s="95">
        <f>SUM(L30:L59)</f>
        <v>0</v>
      </c>
      <c r="M60" s="120"/>
      <c r="N60" s="110"/>
      <c r="O60" s="106" t="s">
        <v>1061</v>
      </c>
      <c r="P60" s="106"/>
      <c r="Q60" s="106"/>
      <c r="R60" s="111"/>
      <c r="S60" s="111"/>
      <c r="T60" s="108"/>
      <c r="U60" s="91"/>
      <c r="V60" s="119"/>
      <c r="W60" s="119"/>
      <c r="X60" s="95">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3">
        <v>11</v>
      </c>
      <c r="FF60" s="273">
        <v>12</v>
      </c>
    </row>
    <row r="61" ht="20.25" customHeight="1" spans="1:162">
      <c r="A61" s="112" t="str">
        <f>C8&amp;"装饰装修"</f>
        <v>Y3装饰装修</v>
      </c>
      <c r="B61" s="103" t="s">
        <v>3</v>
      </c>
      <c r="C61" s="103" t="s">
        <v>2</v>
      </c>
      <c r="D61" s="103" t="s">
        <v>1039</v>
      </c>
      <c r="E61" s="103"/>
      <c r="F61" s="90" t="s">
        <v>435</v>
      </c>
      <c r="G61" s="90" t="s">
        <v>1040</v>
      </c>
      <c r="H61" s="90"/>
      <c r="I61" s="90" t="s">
        <v>6</v>
      </c>
      <c r="J61" s="90" t="s">
        <v>9</v>
      </c>
      <c r="K61" s="116" t="s">
        <v>1041</v>
      </c>
      <c r="L61" s="90" t="s">
        <v>1042</v>
      </c>
      <c r="M61" s="112" t="str">
        <f>C10&amp;"装饰装修"</f>
        <v>Y4装饰装修</v>
      </c>
      <c r="N61" s="103" t="s">
        <v>3</v>
      </c>
      <c r="O61" s="103" t="s">
        <v>2</v>
      </c>
      <c r="P61" s="117" t="s">
        <v>1039</v>
      </c>
      <c r="Q61" s="134"/>
      <c r="R61" s="90" t="s">
        <v>435</v>
      </c>
      <c r="S61" s="90"/>
      <c r="T61" s="90" t="s">
        <v>1040</v>
      </c>
      <c r="U61" s="90" t="s">
        <v>6</v>
      </c>
      <c r="V61" s="90" t="s">
        <v>9</v>
      </c>
      <c r="W61" s="116" t="s">
        <v>1041</v>
      </c>
      <c r="X61" s="90"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3">
        <v>13</v>
      </c>
      <c r="FF61" s="273">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f>$V$9</f>
        <v>0.75</v>
      </c>
      <c r="L62" s="107">
        <f>ROUND(IFERROR(ROUND(G62,2)*J62*K62,),0)</f>
        <v>0</v>
      </c>
      <c r="M62" s="113"/>
      <c r="N62" s="105">
        <v>1</v>
      </c>
      <c r="O62" s="106"/>
      <c r="P62" s="106"/>
      <c r="Q62" s="106"/>
      <c r="R62" s="135">
        <f>+P62</f>
        <v>0</v>
      </c>
      <c r="S62" s="136"/>
      <c r="T62" s="108"/>
      <c r="U62" s="95" t="e">
        <f t="shared" ref="U62:U81" si="85">VLOOKUP(R62,价格表,2,0)</f>
        <v>#N/A</v>
      </c>
      <c r="V62" s="107" t="e">
        <f t="shared" ref="V62:V81" si="86">VLOOKUP(R62,价格表,5,0)</f>
        <v>#N/A</v>
      </c>
      <c r="W62" s="118">
        <f>$V$11</f>
        <v>0.75</v>
      </c>
      <c r="X62" s="107">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3">
        <v>15</v>
      </c>
      <c r="FF62" s="273">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0.75</v>
      </c>
      <c r="L63" s="107">
        <f t="shared" ref="L63:L91" si="89">ROUND(IFERROR(ROUND(G63,2)*J63*K63,),0)</f>
        <v>0</v>
      </c>
      <c r="M63" s="113"/>
      <c r="N63" s="105">
        <v>2</v>
      </c>
      <c r="O63" s="106"/>
      <c r="P63" s="106"/>
      <c r="Q63" s="106"/>
      <c r="R63" s="135">
        <f t="shared" ref="R63:R82" si="90">+P63</f>
        <v>0</v>
      </c>
      <c r="S63" s="136"/>
      <c r="T63" s="108"/>
      <c r="U63" s="95" t="e">
        <f t="shared" si="85"/>
        <v>#N/A</v>
      </c>
      <c r="V63" s="107" t="e">
        <f t="shared" si="86"/>
        <v>#N/A</v>
      </c>
      <c r="W63" s="118">
        <f t="shared" ref="W63:W91" si="91">$V$11</f>
        <v>0.75</v>
      </c>
      <c r="X63" s="107">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3">
        <v>17</v>
      </c>
      <c r="FF63" s="273">
        <v>18</v>
      </c>
    </row>
    <row r="64" ht="20.25" customHeight="1" spans="1:162">
      <c r="A64" s="113"/>
      <c r="B64" s="105">
        <v>3</v>
      </c>
      <c r="C64" s="106"/>
      <c r="D64" s="106"/>
      <c r="E64" s="106"/>
      <c r="F64" s="107">
        <f t="shared" si="87"/>
        <v>0</v>
      </c>
      <c r="G64" s="108"/>
      <c r="H64" s="108"/>
      <c r="I64" s="95" t="e">
        <f t="shared" si="83"/>
        <v>#N/A</v>
      </c>
      <c r="J64" s="107" t="e">
        <f t="shared" si="84"/>
        <v>#N/A</v>
      </c>
      <c r="K64" s="118">
        <f t="shared" si="88"/>
        <v>0.75</v>
      </c>
      <c r="L64" s="107">
        <f t="shared" si="89"/>
        <v>0</v>
      </c>
      <c r="M64" s="113"/>
      <c r="N64" s="105">
        <v>3</v>
      </c>
      <c r="O64" s="106"/>
      <c r="P64" s="106"/>
      <c r="Q64" s="106"/>
      <c r="R64" s="135">
        <f t="shared" si="90"/>
        <v>0</v>
      </c>
      <c r="S64" s="136"/>
      <c r="T64" s="108"/>
      <c r="U64" s="95" t="e">
        <f t="shared" si="85"/>
        <v>#N/A</v>
      </c>
      <c r="V64" s="107" t="e">
        <f t="shared" si="86"/>
        <v>#N/A</v>
      </c>
      <c r="W64" s="118">
        <f t="shared" si="91"/>
        <v>0.75</v>
      </c>
      <c r="X64" s="107">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3">
        <v>19</v>
      </c>
      <c r="FF64" s="273">
        <v>20</v>
      </c>
    </row>
    <row r="65" ht="20.25" customHeight="1" spans="1:162">
      <c r="A65" s="113"/>
      <c r="B65" s="105">
        <v>4</v>
      </c>
      <c r="C65" s="106"/>
      <c r="D65" s="106"/>
      <c r="E65" s="106"/>
      <c r="F65" s="107">
        <f t="shared" si="87"/>
        <v>0</v>
      </c>
      <c r="G65" s="108"/>
      <c r="H65" s="108"/>
      <c r="I65" s="95" t="e">
        <f t="shared" si="83"/>
        <v>#N/A</v>
      </c>
      <c r="J65" s="107" t="e">
        <f t="shared" si="84"/>
        <v>#N/A</v>
      </c>
      <c r="K65" s="118">
        <f t="shared" si="88"/>
        <v>0.75</v>
      </c>
      <c r="L65" s="107">
        <f t="shared" si="89"/>
        <v>0</v>
      </c>
      <c r="M65" s="113"/>
      <c r="N65" s="105">
        <v>4</v>
      </c>
      <c r="O65" s="106"/>
      <c r="P65" s="106"/>
      <c r="Q65" s="106"/>
      <c r="R65" s="135">
        <f t="shared" si="90"/>
        <v>0</v>
      </c>
      <c r="S65" s="136"/>
      <c r="T65" s="108"/>
      <c r="U65" s="95" t="e">
        <f t="shared" si="85"/>
        <v>#N/A</v>
      </c>
      <c r="V65" s="107" t="e">
        <f t="shared" si="86"/>
        <v>#N/A</v>
      </c>
      <c r="W65" s="118">
        <f t="shared" si="91"/>
        <v>0.75</v>
      </c>
      <c r="X65" s="107">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3">
        <v>21</v>
      </c>
      <c r="FF65" s="273">
        <v>22</v>
      </c>
    </row>
    <row r="66" ht="20.25" customHeight="1" spans="1:162">
      <c r="A66" s="113"/>
      <c r="B66" s="105">
        <v>5</v>
      </c>
      <c r="C66" s="106"/>
      <c r="D66" s="106"/>
      <c r="E66" s="106"/>
      <c r="F66" s="107">
        <f t="shared" si="87"/>
        <v>0</v>
      </c>
      <c r="G66" s="108"/>
      <c r="H66" s="108"/>
      <c r="I66" s="95" t="e">
        <f t="shared" si="83"/>
        <v>#N/A</v>
      </c>
      <c r="J66" s="107" t="e">
        <f t="shared" si="84"/>
        <v>#N/A</v>
      </c>
      <c r="K66" s="118">
        <f t="shared" si="88"/>
        <v>0.75</v>
      </c>
      <c r="L66" s="107">
        <f t="shared" si="89"/>
        <v>0</v>
      </c>
      <c r="M66" s="113"/>
      <c r="N66" s="105">
        <v>5</v>
      </c>
      <c r="O66" s="106"/>
      <c r="P66" s="106"/>
      <c r="Q66" s="106"/>
      <c r="R66" s="135">
        <f t="shared" si="90"/>
        <v>0</v>
      </c>
      <c r="S66" s="136"/>
      <c r="T66" s="108"/>
      <c r="U66" s="95" t="e">
        <f t="shared" si="85"/>
        <v>#N/A</v>
      </c>
      <c r="V66" s="107" t="e">
        <f t="shared" si="86"/>
        <v>#N/A</v>
      </c>
      <c r="W66" s="118">
        <f t="shared" si="91"/>
        <v>0.75</v>
      </c>
      <c r="X66" s="107">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3">
        <v>23</v>
      </c>
      <c r="FF66" s="273">
        <v>24</v>
      </c>
    </row>
    <row r="67" ht="20.25" customHeight="1" spans="1:162">
      <c r="A67" s="113"/>
      <c r="B67" s="105">
        <v>6</v>
      </c>
      <c r="C67" s="106"/>
      <c r="D67" s="106"/>
      <c r="E67" s="106"/>
      <c r="F67" s="107">
        <f t="shared" si="87"/>
        <v>0</v>
      </c>
      <c r="G67" s="108"/>
      <c r="H67" s="108"/>
      <c r="I67" s="95" t="e">
        <f t="shared" si="83"/>
        <v>#N/A</v>
      </c>
      <c r="J67" s="107" t="e">
        <f t="shared" si="84"/>
        <v>#N/A</v>
      </c>
      <c r="K67" s="118">
        <f t="shared" si="88"/>
        <v>0.75</v>
      </c>
      <c r="L67" s="107">
        <f t="shared" si="89"/>
        <v>0</v>
      </c>
      <c r="M67" s="113"/>
      <c r="N67" s="105">
        <v>6</v>
      </c>
      <c r="O67" s="106"/>
      <c r="P67" s="106"/>
      <c r="Q67" s="106"/>
      <c r="R67" s="135">
        <f t="shared" si="90"/>
        <v>0</v>
      </c>
      <c r="S67" s="136"/>
      <c r="T67" s="108"/>
      <c r="U67" s="95" t="e">
        <f t="shared" si="85"/>
        <v>#N/A</v>
      </c>
      <c r="V67" s="107" t="e">
        <f t="shared" si="86"/>
        <v>#N/A</v>
      </c>
      <c r="W67" s="118">
        <f t="shared" si="91"/>
        <v>0.75</v>
      </c>
      <c r="X67" s="107">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3">
        <v>25</v>
      </c>
      <c r="FF67" s="273">
        <v>26</v>
      </c>
    </row>
    <row r="68" ht="20.25" customHeight="1" spans="1:162">
      <c r="A68" s="113"/>
      <c r="B68" s="105">
        <v>7</v>
      </c>
      <c r="C68" s="106"/>
      <c r="D68" s="106"/>
      <c r="E68" s="106"/>
      <c r="F68" s="107">
        <f t="shared" si="87"/>
        <v>0</v>
      </c>
      <c r="G68" s="108"/>
      <c r="H68" s="108"/>
      <c r="I68" s="95" t="e">
        <f t="shared" si="83"/>
        <v>#N/A</v>
      </c>
      <c r="J68" s="107" t="e">
        <f t="shared" si="84"/>
        <v>#N/A</v>
      </c>
      <c r="K68" s="118">
        <f t="shared" si="88"/>
        <v>0.75</v>
      </c>
      <c r="L68" s="107">
        <f t="shared" si="89"/>
        <v>0</v>
      </c>
      <c r="M68" s="113"/>
      <c r="N68" s="105">
        <v>7</v>
      </c>
      <c r="O68" s="106"/>
      <c r="P68" s="106"/>
      <c r="Q68" s="106"/>
      <c r="R68" s="135">
        <f t="shared" si="90"/>
        <v>0</v>
      </c>
      <c r="S68" s="136"/>
      <c r="T68" s="108"/>
      <c r="U68" s="95" t="e">
        <f t="shared" si="85"/>
        <v>#N/A</v>
      </c>
      <c r="V68" s="107" t="e">
        <f t="shared" si="86"/>
        <v>#N/A</v>
      </c>
      <c r="W68" s="118">
        <f t="shared" si="91"/>
        <v>0.75</v>
      </c>
      <c r="X68" s="107">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3">
        <v>27</v>
      </c>
      <c r="FF68" s="273">
        <v>28</v>
      </c>
    </row>
    <row r="69" ht="20.25" customHeight="1" spans="1:162">
      <c r="A69" s="113"/>
      <c r="B69" s="105">
        <v>8</v>
      </c>
      <c r="C69" s="106"/>
      <c r="D69" s="106"/>
      <c r="E69" s="106"/>
      <c r="F69" s="107">
        <f t="shared" si="87"/>
        <v>0</v>
      </c>
      <c r="G69" s="108"/>
      <c r="H69" s="108"/>
      <c r="I69" s="95" t="e">
        <f t="shared" si="83"/>
        <v>#N/A</v>
      </c>
      <c r="J69" s="107" t="e">
        <f t="shared" si="84"/>
        <v>#N/A</v>
      </c>
      <c r="K69" s="118">
        <f t="shared" si="88"/>
        <v>0.75</v>
      </c>
      <c r="L69" s="107">
        <f t="shared" si="89"/>
        <v>0</v>
      </c>
      <c r="M69" s="113"/>
      <c r="N69" s="105">
        <v>8</v>
      </c>
      <c r="O69" s="106"/>
      <c r="P69" s="106"/>
      <c r="Q69" s="106"/>
      <c r="R69" s="135">
        <f t="shared" si="90"/>
        <v>0</v>
      </c>
      <c r="S69" s="136"/>
      <c r="T69" s="108"/>
      <c r="U69" s="95" t="e">
        <f t="shared" si="85"/>
        <v>#N/A</v>
      </c>
      <c r="V69" s="107" t="e">
        <f t="shared" si="86"/>
        <v>#N/A</v>
      </c>
      <c r="W69" s="118">
        <f t="shared" si="91"/>
        <v>0.75</v>
      </c>
      <c r="X69" s="107">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3">
        <v>29</v>
      </c>
      <c r="FF69" s="273">
        <v>30</v>
      </c>
    </row>
    <row r="70" ht="20.25" customHeight="1" spans="1:162">
      <c r="A70" s="113"/>
      <c r="B70" s="105">
        <v>9</v>
      </c>
      <c r="C70" s="106"/>
      <c r="D70" s="106"/>
      <c r="E70" s="106"/>
      <c r="F70" s="107">
        <f t="shared" si="87"/>
        <v>0</v>
      </c>
      <c r="G70" s="108"/>
      <c r="H70" s="108"/>
      <c r="I70" s="95" t="e">
        <f t="shared" si="83"/>
        <v>#N/A</v>
      </c>
      <c r="J70" s="107" t="e">
        <f t="shared" si="84"/>
        <v>#N/A</v>
      </c>
      <c r="K70" s="118">
        <f t="shared" si="88"/>
        <v>0.75</v>
      </c>
      <c r="L70" s="107">
        <f t="shared" si="89"/>
        <v>0</v>
      </c>
      <c r="M70" s="113"/>
      <c r="N70" s="105">
        <v>9</v>
      </c>
      <c r="O70" s="106"/>
      <c r="P70" s="106"/>
      <c r="Q70" s="106"/>
      <c r="R70" s="135">
        <f t="shared" si="90"/>
        <v>0</v>
      </c>
      <c r="S70" s="136"/>
      <c r="T70" s="108"/>
      <c r="U70" s="95" t="e">
        <f t="shared" si="85"/>
        <v>#N/A</v>
      </c>
      <c r="V70" s="107" t="e">
        <f t="shared" si="86"/>
        <v>#N/A</v>
      </c>
      <c r="W70" s="118">
        <f t="shared" si="91"/>
        <v>0.75</v>
      </c>
      <c r="X70" s="107">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3">
        <v>31</v>
      </c>
      <c r="FF70" s="273">
        <v>32</v>
      </c>
    </row>
    <row r="71" ht="20.25" customHeight="1" spans="1:162">
      <c r="A71" s="113"/>
      <c r="B71" s="105">
        <v>10</v>
      </c>
      <c r="C71" s="106"/>
      <c r="D71" s="106"/>
      <c r="E71" s="106"/>
      <c r="F71" s="107">
        <f t="shared" si="87"/>
        <v>0</v>
      </c>
      <c r="G71" s="108"/>
      <c r="H71" s="108"/>
      <c r="I71" s="95" t="e">
        <f t="shared" si="83"/>
        <v>#N/A</v>
      </c>
      <c r="J71" s="107" t="e">
        <f t="shared" si="84"/>
        <v>#N/A</v>
      </c>
      <c r="K71" s="118">
        <f t="shared" si="88"/>
        <v>0.75</v>
      </c>
      <c r="L71" s="107">
        <f t="shared" si="89"/>
        <v>0</v>
      </c>
      <c r="M71" s="113"/>
      <c r="N71" s="105">
        <v>10</v>
      </c>
      <c r="O71" s="106"/>
      <c r="P71" s="106"/>
      <c r="Q71" s="106"/>
      <c r="R71" s="135">
        <f t="shared" si="90"/>
        <v>0</v>
      </c>
      <c r="S71" s="136"/>
      <c r="T71" s="108"/>
      <c r="U71" s="95" t="e">
        <f t="shared" si="85"/>
        <v>#N/A</v>
      </c>
      <c r="V71" s="107" t="e">
        <f t="shared" si="86"/>
        <v>#N/A</v>
      </c>
      <c r="W71" s="118">
        <f t="shared" si="91"/>
        <v>0.75</v>
      </c>
      <c r="X71" s="107">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7" t="str">
        <f ca="1" t="shared" si="75"/>
        <v/>
      </c>
      <c r="EW71" s="57" t="str">
        <f ca="1" t="shared" si="76"/>
        <v/>
      </c>
      <c r="EX71" s="57" t="str">
        <f ca="1" t="shared" si="77"/>
        <v/>
      </c>
      <c r="EY71" s="58" t="str">
        <f ca="1" t="shared" si="78"/>
        <v/>
      </c>
      <c r="EZ71" s="59" t="s">
        <v>1062</v>
      </c>
      <c r="FA71" s="60"/>
      <c r="FB71" s="59">
        <f ca="1">SUM(EY46:EY71)+SUM(FC46:FC70)</f>
        <v>0</v>
      </c>
      <c r="FC71" s="60"/>
      <c r="FE71" s="273">
        <v>33</v>
      </c>
      <c r="FF71" s="273"/>
    </row>
    <row r="72" ht="23.5" customHeight="1" spans="1:159">
      <c r="A72" s="113"/>
      <c r="B72" s="105">
        <v>11</v>
      </c>
      <c r="C72" s="106"/>
      <c r="D72" s="106"/>
      <c r="E72" s="106"/>
      <c r="F72" s="107">
        <f t="shared" si="87"/>
        <v>0</v>
      </c>
      <c r="G72" s="108"/>
      <c r="H72" s="108"/>
      <c r="I72" s="95" t="e">
        <f t="shared" si="83"/>
        <v>#N/A</v>
      </c>
      <c r="J72" s="107" t="e">
        <f t="shared" si="84"/>
        <v>#N/A</v>
      </c>
      <c r="K72" s="118">
        <f t="shared" si="88"/>
        <v>0.75</v>
      </c>
      <c r="L72" s="107">
        <f t="shared" si="89"/>
        <v>0</v>
      </c>
      <c r="M72" s="113"/>
      <c r="N72" s="105">
        <v>11</v>
      </c>
      <c r="O72" s="106"/>
      <c r="P72" s="106"/>
      <c r="Q72" s="106"/>
      <c r="R72" s="135">
        <f t="shared" si="90"/>
        <v>0</v>
      </c>
      <c r="S72" s="136"/>
      <c r="T72" s="108"/>
      <c r="U72" s="95" t="e">
        <f t="shared" si="85"/>
        <v>#N/A</v>
      </c>
      <c r="V72" s="107" t="e">
        <f t="shared" si="86"/>
        <v>#N/A</v>
      </c>
      <c r="W72" s="118">
        <f t="shared" si="91"/>
        <v>0.75</v>
      </c>
      <c r="X72" s="107">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59" t="s">
        <v>1063</v>
      </c>
      <c r="EW72" s="60"/>
      <c r="EX72" s="59">
        <f ca="1">FB71+FB43</f>
        <v>0</v>
      </c>
      <c r="EY72" s="60"/>
      <c r="EZ72" s="62" t="s">
        <v>1064</v>
      </c>
      <c r="FA72" s="63" t="str">
        <f ca="1">TEXT(EX72,"[DBnum2]")&amp;"元整"</f>
        <v>零元整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0.75</v>
      </c>
      <c r="L73" s="107">
        <f t="shared" si="89"/>
        <v>0</v>
      </c>
      <c r="M73" s="113"/>
      <c r="N73" s="105">
        <v>12</v>
      </c>
      <c r="O73" s="106"/>
      <c r="P73" s="106"/>
      <c r="Q73" s="106"/>
      <c r="R73" s="135">
        <f t="shared" si="90"/>
        <v>0</v>
      </c>
      <c r="S73" s="136"/>
      <c r="T73" s="108"/>
      <c r="U73" s="95" t="e">
        <f t="shared" si="85"/>
        <v>#N/A</v>
      </c>
      <c r="V73" s="107" t="e">
        <f t="shared" si="86"/>
        <v>#N/A</v>
      </c>
      <c r="W73" s="118">
        <f t="shared" si="91"/>
        <v>0.75</v>
      </c>
      <c r="X73" s="107">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0.75</v>
      </c>
      <c r="L74" s="107">
        <f t="shared" si="89"/>
        <v>0</v>
      </c>
      <c r="M74" s="113"/>
      <c r="N74" s="105">
        <v>13</v>
      </c>
      <c r="O74" s="106"/>
      <c r="P74" s="106"/>
      <c r="Q74" s="106"/>
      <c r="R74" s="135">
        <f t="shared" si="90"/>
        <v>0</v>
      </c>
      <c r="S74" s="136"/>
      <c r="T74" s="108"/>
      <c r="U74" s="95" t="e">
        <f t="shared" si="85"/>
        <v>#N/A</v>
      </c>
      <c r="V74" s="107" t="e">
        <f t="shared" si="86"/>
        <v>#N/A</v>
      </c>
      <c r="W74" s="118">
        <f t="shared" si="91"/>
        <v>0.75</v>
      </c>
      <c r="X74" s="107">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0.75</v>
      </c>
      <c r="L75" s="107">
        <f t="shared" si="89"/>
        <v>0</v>
      </c>
      <c r="M75" s="113"/>
      <c r="N75" s="105">
        <v>14</v>
      </c>
      <c r="O75" s="106"/>
      <c r="P75" s="106"/>
      <c r="Q75" s="106"/>
      <c r="R75" s="135">
        <f t="shared" si="90"/>
        <v>0</v>
      </c>
      <c r="S75" s="136"/>
      <c r="T75" s="108"/>
      <c r="U75" s="95" t="e">
        <f t="shared" si="85"/>
        <v>#N/A</v>
      </c>
      <c r="V75" s="107" t="e">
        <f t="shared" si="86"/>
        <v>#N/A</v>
      </c>
      <c r="W75" s="118">
        <f t="shared" si="91"/>
        <v>0.75</v>
      </c>
      <c r="X75" s="107">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0.75</v>
      </c>
      <c r="L76" s="107">
        <f t="shared" si="89"/>
        <v>0</v>
      </c>
      <c r="M76" s="113"/>
      <c r="N76" s="105">
        <v>15</v>
      </c>
      <c r="O76" s="106"/>
      <c r="P76" s="106"/>
      <c r="Q76" s="106"/>
      <c r="R76" s="135">
        <f t="shared" si="90"/>
        <v>0</v>
      </c>
      <c r="S76" s="136"/>
      <c r="T76" s="108"/>
      <c r="U76" s="95" t="e">
        <f t="shared" si="85"/>
        <v>#N/A</v>
      </c>
      <c r="V76" s="107" t="e">
        <f t="shared" si="86"/>
        <v>#N/A</v>
      </c>
      <c r="W76" s="118">
        <f t="shared" si="91"/>
        <v>0.75</v>
      </c>
      <c r="X76" s="107">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3"/>
      <c r="B77" s="105">
        <v>16</v>
      </c>
      <c r="C77" s="106"/>
      <c r="D77" s="106"/>
      <c r="E77" s="106"/>
      <c r="F77" s="107">
        <f t="shared" si="87"/>
        <v>0</v>
      </c>
      <c r="G77" s="108"/>
      <c r="H77" s="108"/>
      <c r="I77" s="95" t="e">
        <f t="shared" si="83"/>
        <v>#N/A</v>
      </c>
      <c r="J77" s="107" t="e">
        <f t="shared" si="84"/>
        <v>#N/A</v>
      </c>
      <c r="K77" s="118">
        <f t="shared" si="88"/>
        <v>0.75</v>
      </c>
      <c r="L77" s="107">
        <f t="shared" si="89"/>
        <v>0</v>
      </c>
      <c r="M77" s="113"/>
      <c r="N77" s="105">
        <v>16</v>
      </c>
      <c r="O77" s="106"/>
      <c r="P77" s="106"/>
      <c r="Q77" s="106"/>
      <c r="R77" s="135">
        <f t="shared" si="90"/>
        <v>0</v>
      </c>
      <c r="S77" s="136"/>
      <c r="T77" s="108"/>
      <c r="U77" s="95" t="e">
        <f t="shared" si="85"/>
        <v>#N/A</v>
      </c>
      <c r="V77" s="107" t="e">
        <f t="shared" si="86"/>
        <v>#N/A</v>
      </c>
      <c r="W77" s="118">
        <f t="shared" si="91"/>
        <v>0.75</v>
      </c>
      <c r="X77" s="107">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3"/>
      <c r="B78" s="105">
        <v>17</v>
      </c>
      <c r="C78" s="106"/>
      <c r="D78" s="106"/>
      <c r="E78" s="106"/>
      <c r="F78" s="107">
        <f t="shared" si="87"/>
        <v>0</v>
      </c>
      <c r="G78" s="108"/>
      <c r="H78" s="108"/>
      <c r="I78" s="95" t="e">
        <f t="shared" si="83"/>
        <v>#N/A</v>
      </c>
      <c r="J78" s="107" t="e">
        <f t="shared" si="84"/>
        <v>#N/A</v>
      </c>
      <c r="K78" s="118">
        <f t="shared" si="88"/>
        <v>0.75</v>
      </c>
      <c r="L78" s="107">
        <f t="shared" si="89"/>
        <v>0</v>
      </c>
      <c r="M78" s="113"/>
      <c r="N78" s="105">
        <v>17</v>
      </c>
      <c r="O78" s="106"/>
      <c r="P78" s="106"/>
      <c r="Q78" s="106"/>
      <c r="R78" s="135">
        <f t="shared" si="90"/>
        <v>0</v>
      </c>
      <c r="S78" s="136"/>
      <c r="T78" s="108"/>
      <c r="U78" s="95" t="e">
        <f t="shared" si="85"/>
        <v>#N/A</v>
      </c>
      <c r="V78" s="107" t="e">
        <f t="shared" si="86"/>
        <v>#N/A</v>
      </c>
      <c r="W78" s="118">
        <f t="shared" si="91"/>
        <v>0.75</v>
      </c>
      <c r="X78" s="107">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3"/>
      <c r="B79" s="105">
        <v>18</v>
      </c>
      <c r="C79" s="106"/>
      <c r="D79" s="106"/>
      <c r="E79" s="106"/>
      <c r="F79" s="107">
        <f t="shared" si="87"/>
        <v>0</v>
      </c>
      <c r="G79" s="108"/>
      <c r="H79" s="108"/>
      <c r="I79" s="95" t="e">
        <f t="shared" si="83"/>
        <v>#N/A</v>
      </c>
      <c r="J79" s="107" t="e">
        <f t="shared" si="84"/>
        <v>#N/A</v>
      </c>
      <c r="K79" s="118">
        <f t="shared" si="88"/>
        <v>0.75</v>
      </c>
      <c r="L79" s="107">
        <f t="shared" si="89"/>
        <v>0</v>
      </c>
      <c r="M79" s="113"/>
      <c r="N79" s="105">
        <v>18</v>
      </c>
      <c r="O79" s="106"/>
      <c r="P79" s="106"/>
      <c r="Q79" s="106"/>
      <c r="R79" s="135">
        <f t="shared" si="90"/>
        <v>0</v>
      </c>
      <c r="S79" s="136"/>
      <c r="T79" s="108"/>
      <c r="U79" s="95" t="e">
        <f t="shared" si="85"/>
        <v>#N/A</v>
      </c>
      <c r="V79" s="107" t="e">
        <f t="shared" si="86"/>
        <v>#N/A</v>
      </c>
      <c r="W79" s="118">
        <f t="shared" si="91"/>
        <v>0.75</v>
      </c>
      <c r="X79" s="107">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0.75</v>
      </c>
      <c r="L80" s="107">
        <f t="shared" si="89"/>
        <v>0</v>
      </c>
      <c r="M80" s="113"/>
      <c r="N80" s="105">
        <v>19</v>
      </c>
      <c r="O80" s="106"/>
      <c r="P80" s="106"/>
      <c r="Q80" s="106"/>
      <c r="R80" s="135">
        <f t="shared" si="90"/>
        <v>0</v>
      </c>
      <c r="S80" s="136"/>
      <c r="T80" s="108"/>
      <c r="U80" s="95" t="e">
        <f t="shared" si="85"/>
        <v>#N/A</v>
      </c>
      <c r="V80" s="107" t="e">
        <f t="shared" si="86"/>
        <v>#N/A</v>
      </c>
      <c r="W80" s="118">
        <f t="shared" si="91"/>
        <v>0.75</v>
      </c>
      <c r="X80" s="107">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报告编号：康正（雄县）2024评字第3号-孤庄头村-1-1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0.75</v>
      </c>
      <c r="L81" s="107">
        <f t="shared" si="89"/>
        <v>0</v>
      </c>
      <c r="M81" s="113"/>
      <c r="N81" s="105">
        <v>20</v>
      </c>
      <c r="O81" s="106"/>
      <c r="P81" s="106"/>
      <c r="Q81" s="106"/>
      <c r="R81" s="135">
        <f t="shared" si="90"/>
        <v>0</v>
      </c>
      <c r="S81" s="136"/>
      <c r="T81" s="108"/>
      <c r="U81" s="95" t="e">
        <f t="shared" si="85"/>
        <v>#N/A</v>
      </c>
      <c r="V81" s="107" t="e">
        <f t="shared" si="86"/>
        <v>#N/A</v>
      </c>
      <c r="W81" s="118">
        <f t="shared" si="91"/>
        <v>0.75</v>
      </c>
      <c r="X81" s="107">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0.75</v>
      </c>
      <c r="L82" s="107">
        <f t="shared" si="89"/>
        <v>0</v>
      </c>
      <c r="M82" s="113"/>
      <c r="N82" s="105">
        <v>21</v>
      </c>
      <c r="O82" s="106"/>
      <c r="P82" s="106"/>
      <c r="Q82" s="106"/>
      <c r="R82" s="135">
        <f t="shared" si="90"/>
        <v>0</v>
      </c>
      <c r="S82" s="136"/>
      <c r="T82" s="108"/>
      <c r="U82" s="95" t="e">
        <f t="shared" ref="U82:U91" si="97">VLOOKUP(R82,价格表,2,0)</f>
        <v>#N/A</v>
      </c>
      <c r="V82" s="107" t="e">
        <f t="shared" ref="V82:V91" si="98">VLOOKUP(R82,价格表,5,0)</f>
        <v>#N/A</v>
      </c>
      <c r="W82" s="118">
        <f t="shared" si="91"/>
        <v>0.75</v>
      </c>
      <c r="X82" s="107">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0.75</v>
      </c>
      <c r="L83" s="107">
        <f t="shared" si="89"/>
        <v>0</v>
      </c>
      <c r="M83" s="113"/>
      <c r="N83" s="105">
        <v>22</v>
      </c>
      <c r="O83" s="106"/>
      <c r="P83" s="106"/>
      <c r="Q83" s="106"/>
      <c r="R83" s="135">
        <f t="shared" ref="R83:R91" si="100">+P83</f>
        <v>0</v>
      </c>
      <c r="S83" s="136"/>
      <c r="T83" s="108"/>
      <c r="U83" s="95" t="e">
        <f t="shared" si="97"/>
        <v>#N/A</v>
      </c>
      <c r="V83" s="107" t="e">
        <f t="shared" si="98"/>
        <v>#N/A</v>
      </c>
      <c r="W83" s="118">
        <f t="shared" si="91"/>
        <v>0.75</v>
      </c>
      <c r="X83" s="107">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0.75</v>
      </c>
      <c r="L84" s="107">
        <f t="shared" si="89"/>
        <v>0</v>
      </c>
      <c r="M84" s="113"/>
      <c r="N84" s="105">
        <v>23</v>
      </c>
      <c r="O84" s="106"/>
      <c r="P84" s="106"/>
      <c r="Q84" s="106"/>
      <c r="R84" s="135">
        <f t="shared" si="100"/>
        <v>0</v>
      </c>
      <c r="S84" s="136"/>
      <c r="T84" s="108"/>
      <c r="U84" s="95" t="e">
        <f t="shared" si="97"/>
        <v>#N/A</v>
      </c>
      <c r="V84" s="107" t="e">
        <f t="shared" si="98"/>
        <v>#N/A</v>
      </c>
      <c r="W84" s="118">
        <f t="shared" si="91"/>
        <v>0.75</v>
      </c>
      <c r="X84" s="107">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0.75</v>
      </c>
      <c r="L85" s="107">
        <f t="shared" si="89"/>
        <v>0</v>
      </c>
      <c r="M85" s="113"/>
      <c r="N85" s="105">
        <v>24</v>
      </c>
      <c r="O85" s="106"/>
      <c r="P85" s="106"/>
      <c r="Q85" s="106"/>
      <c r="R85" s="135">
        <f t="shared" si="100"/>
        <v>0</v>
      </c>
      <c r="S85" s="136"/>
      <c r="T85" s="108"/>
      <c r="U85" s="95" t="e">
        <f t="shared" si="97"/>
        <v>#N/A</v>
      </c>
      <c r="V85" s="107" t="e">
        <f t="shared" si="98"/>
        <v>#N/A</v>
      </c>
      <c r="W85" s="118">
        <f t="shared" si="91"/>
        <v>0.75</v>
      </c>
      <c r="X85" s="107">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0.75</v>
      </c>
      <c r="L86" s="107">
        <f t="shared" si="89"/>
        <v>0</v>
      </c>
      <c r="M86" s="113"/>
      <c r="N86" s="105">
        <v>25</v>
      </c>
      <c r="O86" s="106"/>
      <c r="P86" s="106"/>
      <c r="Q86" s="106"/>
      <c r="R86" s="135">
        <f t="shared" si="100"/>
        <v>0</v>
      </c>
      <c r="S86" s="136"/>
      <c r="T86" s="108"/>
      <c r="U86" s="95" t="e">
        <f t="shared" si="97"/>
        <v>#N/A</v>
      </c>
      <c r="V86" s="107" t="e">
        <f t="shared" si="98"/>
        <v>#N/A</v>
      </c>
      <c r="W86" s="118">
        <f t="shared" si="91"/>
        <v>0.75</v>
      </c>
      <c r="X86" s="107">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0.75</v>
      </c>
      <c r="L87" s="107">
        <f t="shared" si="89"/>
        <v>0</v>
      </c>
      <c r="M87" s="113"/>
      <c r="N87" s="105">
        <v>26</v>
      </c>
      <c r="O87" s="106"/>
      <c r="P87" s="106"/>
      <c r="Q87" s="106"/>
      <c r="R87" s="135">
        <f t="shared" si="100"/>
        <v>0</v>
      </c>
      <c r="S87" s="136"/>
      <c r="T87" s="108"/>
      <c r="U87" s="95" t="e">
        <f t="shared" si="97"/>
        <v>#N/A</v>
      </c>
      <c r="V87" s="107" t="e">
        <f t="shared" si="98"/>
        <v>#N/A</v>
      </c>
      <c r="W87" s="118">
        <f t="shared" si="91"/>
        <v>0.75</v>
      </c>
      <c r="X87" s="107">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0.75</v>
      </c>
      <c r="L88" s="107">
        <f t="shared" si="89"/>
        <v>0</v>
      </c>
      <c r="M88" s="113"/>
      <c r="N88" s="105">
        <v>27</v>
      </c>
      <c r="O88" s="106"/>
      <c r="P88" s="106"/>
      <c r="Q88" s="106"/>
      <c r="R88" s="135">
        <f t="shared" si="100"/>
        <v>0</v>
      </c>
      <c r="S88" s="136"/>
      <c r="T88" s="108"/>
      <c r="U88" s="95" t="e">
        <f t="shared" si="97"/>
        <v>#N/A</v>
      </c>
      <c r="V88" s="107" t="e">
        <f t="shared" si="98"/>
        <v>#N/A</v>
      </c>
      <c r="W88" s="118">
        <f t="shared" si="91"/>
        <v>0.75</v>
      </c>
      <c r="X88" s="107">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0.75</v>
      </c>
      <c r="L89" s="107">
        <f t="shared" si="89"/>
        <v>0</v>
      </c>
      <c r="M89" s="113"/>
      <c r="N89" s="105">
        <v>28</v>
      </c>
      <c r="O89" s="106"/>
      <c r="P89" s="106"/>
      <c r="Q89" s="106"/>
      <c r="R89" s="135">
        <f t="shared" si="100"/>
        <v>0</v>
      </c>
      <c r="S89" s="136"/>
      <c r="T89" s="108"/>
      <c r="U89" s="95" t="e">
        <f t="shared" si="97"/>
        <v>#N/A</v>
      </c>
      <c r="V89" s="107" t="e">
        <f t="shared" si="98"/>
        <v>#N/A</v>
      </c>
      <c r="W89" s="118">
        <f t="shared" si="91"/>
        <v>0.75</v>
      </c>
      <c r="X89" s="107">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0.75</v>
      </c>
      <c r="L90" s="107">
        <f t="shared" si="89"/>
        <v>0</v>
      </c>
      <c r="M90" s="113"/>
      <c r="N90" s="105">
        <v>29</v>
      </c>
      <c r="O90" s="106"/>
      <c r="P90" s="106"/>
      <c r="Q90" s="106"/>
      <c r="R90" s="135">
        <f t="shared" si="100"/>
        <v>0</v>
      </c>
      <c r="S90" s="136"/>
      <c r="T90" s="108"/>
      <c r="U90" s="95" t="e">
        <f t="shared" si="97"/>
        <v>#N/A</v>
      </c>
      <c r="V90" s="107" t="e">
        <f t="shared" si="98"/>
        <v>#N/A</v>
      </c>
      <c r="W90" s="118">
        <f t="shared" si="91"/>
        <v>0.75</v>
      </c>
      <c r="X90" s="107">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0.75</v>
      </c>
      <c r="L91" s="107">
        <f t="shared" si="89"/>
        <v>0</v>
      </c>
      <c r="M91" s="113"/>
      <c r="N91" s="105">
        <v>30</v>
      </c>
      <c r="O91" s="106"/>
      <c r="P91" s="106"/>
      <c r="Q91" s="106"/>
      <c r="R91" s="135">
        <f t="shared" si="100"/>
        <v>0</v>
      </c>
      <c r="S91" s="136"/>
      <c r="T91" s="108"/>
      <c r="U91" s="95" t="e">
        <f t="shared" si="97"/>
        <v>#N/A</v>
      </c>
      <c r="V91" s="107" t="e">
        <f t="shared" si="98"/>
        <v>#N/A</v>
      </c>
      <c r="W91" s="118">
        <f t="shared" si="91"/>
        <v>0.75</v>
      </c>
      <c r="X91" s="107">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Y5装饰装修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4"/>
      <c r="R93" s="90" t="s">
        <v>435</v>
      </c>
      <c r="S93" s="90"/>
      <c r="T93" s="90" t="s">
        <v>1040</v>
      </c>
      <c r="U93" s="90" t="s">
        <v>6</v>
      </c>
      <c r="V93" s="90" t="s">
        <v>9</v>
      </c>
      <c r="W93" s="116" t="s">
        <v>1041</v>
      </c>
      <c r="X93" s="90"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4"/>
      <c r="E94" s="275"/>
      <c r="F94" s="107">
        <f t="shared" ref="F94:F114" si="101">+D94</f>
        <v>0</v>
      </c>
      <c r="G94" s="108"/>
      <c r="H94" s="108"/>
      <c r="I94" s="95" t="e">
        <f t="shared" ref="I94:I114" si="102">VLOOKUP(F94,价格表,2,0)</f>
        <v>#N/A</v>
      </c>
      <c r="J94" s="107" t="e">
        <f t="shared" ref="J94:J112" si="103">VLOOKUP(F94,价格表,5,0)</f>
        <v>#N/A</v>
      </c>
      <c r="K94" s="118">
        <f>$V$13</f>
        <v>0.75</v>
      </c>
      <c r="L94" s="107">
        <f>ROUND(IFERROR(ROUND(G94,2)*J94*K94,),0)</f>
        <v>0</v>
      </c>
      <c r="M94" s="113"/>
      <c r="N94" s="105">
        <v>1</v>
      </c>
      <c r="O94" s="106"/>
      <c r="P94" s="106"/>
      <c r="Q94" s="106"/>
      <c r="R94" s="135">
        <f>+P94</f>
        <v>0</v>
      </c>
      <c r="S94" s="136"/>
      <c r="T94" s="108"/>
      <c r="U94" s="95" t="e">
        <f t="shared" ref="U94:U114" si="104">VLOOKUP(R94,价格表,2,0)</f>
        <v>#N/A</v>
      </c>
      <c r="V94" s="107" t="e">
        <f t="shared" ref="V94:V114" si="105">VLOOKUP(R94,价格表,5,0)</f>
        <v>#N/A</v>
      </c>
      <c r="W94" s="118" t="e">
        <f>$V$15</f>
        <v>#N/A</v>
      </c>
      <c r="X94" s="107">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4"/>
      <c r="E95" s="275"/>
      <c r="F95" s="107">
        <f t="shared" si="101"/>
        <v>0</v>
      </c>
      <c r="G95" s="108"/>
      <c r="H95" s="108"/>
      <c r="I95" s="95" t="e">
        <f t="shared" si="102"/>
        <v>#N/A</v>
      </c>
      <c r="J95" s="107" t="e">
        <f t="shared" si="103"/>
        <v>#N/A</v>
      </c>
      <c r="K95" s="118">
        <f t="shared" ref="K95:K114" si="106">$V$13</f>
        <v>0.75</v>
      </c>
      <c r="L95" s="107">
        <f t="shared" ref="L95:L114" si="107">ROUND(IFERROR(ROUND(G95,2)*J95*K95,),0)</f>
        <v>0</v>
      </c>
      <c r="M95" s="113"/>
      <c r="N95" s="105">
        <v>2</v>
      </c>
      <c r="O95" s="106"/>
      <c r="P95" s="106"/>
      <c r="Q95" s="106"/>
      <c r="R95" s="135">
        <f t="shared" ref="R95:R114" si="108">+P95</f>
        <v>0</v>
      </c>
      <c r="S95" s="136"/>
      <c r="T95" s="108"/>
      <c r="U95" s="95" t="e">
        <f t="shared" si="104"/>
        <v>#N/A</v>
      </c>
      <c r="V95" s="107" t="e">
        <f t="shared" si="105"/>
        <v>#N/A</v>
      </c>
      <c r="W95" s="118" t="e">
        <f t="shared" ref="W95:W114" si="109">$V$15</f>
        <v>#N/A</v>
      </c>
      <c r="X95" s="107">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4"/>
      <c r="E96" s="275"/>
      <c r="F96" s="107">
        <f t="shared" si="101"/>
        <v>0</v>
      </c>
      <c r="G96" s="108"/>
      <c r="H96" s="108"/>
      <c r="I96" s="95" t="e">
        <f t="shared" si="102"/>
        <v>#N/A</v>
      </c>
      <c r="J96" s="107" t="e">
        <f t="shared" si="103"/>
        <v>#N/A</v>
      </c>
      <c r="K96" s="118">
        <f t="shared" si="106"/>
        <v>0.75</v>
      </c>
      <c r="L96" s="107">
        <f t="shared" si="107"/>
        <v>0</v>
      </c>
      <c r="M96" s="113"/>
      <c r="N96" s="105">
        <v>3</v>
      </c>
      <c r="O96" s="106"/>
      <c r="P96" s="106"/>
      <c r="Q96" s="106"/>
      <c r="R96" s="135">
        <f t="shared" si="108"/>
        <v>0</v>
      </c>
      <c r="S96" s="136"/>
      <c r="T96" s="108"/>
      <c r="U96" s="95" t="e">
        <f t="shared" si="104"/>
        <v>#N/A</v>
      </c>
      <c r="V96" s="107" t="e">
        <f t="shared" si="105"/>
        <v>#N/A</v>
      </c>
      <c r="W96" s="118" t="e">
        <f t="shared" si="109"/>
        <v>#N/A</v>
      </c>
      <c r="X96" s="107">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f>EW32</f>
        <v>0</v>
      </c>
      <c r="FI96" s="9"/>
      <c r="FJ96" s="9"/>
      <c r="FK96" s="9"/>
      <c r="FL96" s="9"/>
      <c r="FM96" s="9"/>
      <c r="FN96" s="9"/>
      <c r="FO96" s="9"/>
      <c r="FP96" s="9"/>
      <c r="FQ96" s="9"/>
      <c r="FR96" s="9"/>
      <c r="FS96" s="9"/>
      <c r="FT96" s="9"/>
      <c r="FU96" s="9"/>
    </row>
    <row r="97" ht="18" customHeight="1" spans="1:177">
      <c r="A97" s="113"/>
      <c r="B97" s="105">
        <v>4</v>
      </c>
      <c r="C97" s="106"/>
      <c r="D97" s="274"/>
      <c r="E97" s="275"/>
      <c r="F97" s="107">
        <f t="shared" si="101"/>
        <v>0</v>
      </c>
      <c r="G97" s="108"/>
      <c r="H97" s="108"/>
      <c r="I97" s="95" t="e">
        <f t="shared" si="102"/>
        <v>#N/A</v>
      </c>
      <c r="J97" s="107" t="e">
        <f t="shared" si="103"/>
        <v>#N/A</v>
      </c>
      <c r="K97" s="118">
        <f t="shared" si="106"/>
        <v>0.75</v>
      </c>
      <c r="L97" s="107">
        <f t="shared" si="107"/>
        <v>0</v>
      </c>
      <c r="M97" s="113"/>
      <c r="N97" s="105">
        <v>4</v>
      </c>
      <c r="O97" s="106"/>
      <c r="P97" s="106"/>
      <c r="Q97" s="106"/>
      <c r="R97" s="135">
        <f t="shared" si="108"/>
        <v>0</v>
      </c>
      <c r="S97" s="136"/>
      <c r="T97" s="108"/>
      <c r="U97" s="95" t="e">
        <f t="shared" si="104"/>
        <v>#N/A</v>
      </c>
      <c r="V97" s="107" t="e">
        <f t="shared" si="105"/>
        <v>#N/A</v>
      </c>
      <c r="W97" s="118" t="e">
        <f t="shared" si="109"/>
        <v>#N/A</v>
      </c>
      <c r="X97" s="107">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3"/>
      <c r="B98" s="105">
        <v>5</v>
      </c>
      <c r="C98" s="106"/>
      <c r="D98" s="274"/>
      <c r="E98" s="275"/>
      <c r="F98" s="107">
        <f t="shared" si="101"/>
        <v>0</v>
      </c>
      <c r="G98" s="108"/>
      <c r="H98" s="108"/>
      <c r="I98" s="95" t="e">
        <f t="shared" si="102"/>
        <v>#N/A</v>
      </c>
      <c r="J98" s="107" t="e">
        <f t="shared" si="103"/>
        <v>#N/A</v>
      </c>
      <c r="K98" s="118">
        <f t="shared" si="106"/>
        <v>0.75</v>
      </c>
      <c r="L98" s="107">
        <f t="shared" si="107"/>
        <v>0</v>
      </c>
      <c r="M98" s="113"/>
      <c r="N98" s="105">
        <v>5</v>
      </c>
      <c r="O98" s="106"/>
      <c r="P98" s="106"/>
      <c r="Q98" s="106"/>
      <c r="R98" s="135">
        <f t="shared" si="108"/>
        <v>0</v>
      </c>
      <c r="S98" s="136"/>
      <c r="T98" s="108"/>
      <c r="U98" s="95" t="e">
        <f t="shared" si="104"/>
        <v>#N/A</v>
      </c>
      <c r="V98" s="107" t="e">
        <f t="shared" si="105"/>
        <v>#N/A</v>
      </c>
      <c r="W98" s="118" t="e">
        <f t="shared" si="109"/>
        <v>#N/A</v>
      </c>
      <c r="X98" s="107">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3"/>
      <c r="B99" s="105">
        <v>6</v>
      </c>
      <c r="C99" s="106"/>
      <c r="D99" s="274"/>
      <c r="E99" s="275"/>
      <c r="F99" s="107">
        <f t="shared" si="101"/>
        <v>0</v>
      </c>
      <c r="G99" s="108"/>
      <c r="H99" s="108"/>
      <c r="I99" s="95" t="e">
        <f t="shared" si="102"/>
        <v>#N/A</v>
      </c>
      <c r="J99" s="107" t="e">
        <f t="shared" si="103"/>
        <v>#N/A</v>
      </c>
      <c r="K99" s="118">
        <f t="shared" si="106"/>
        <v>0.75</v>
      </c>
      <c r="L99" s="107">
        <f t="shared" si="107"/>
        <v>0</v>
      </c>
      <c r="M99" s="113"/>
      <c r="N99" s="105">
        <v>6</v>
      </c>
      <c r="O99" s="106"/>
      <c r="P99" s="106"/>
      <c r="Q99" s="106"/>
      <c r="R99" s="135">
        <f t="shared" si="108"/>
        <v>0</v>
      </c>
      <c r="S99" s="136"/>
      <c r="T99" s="108"/>
      <c r="U99" s="95" t="e">
        <f t="shared" si="104"/>
        <v>#N/A</v>
      </c>
      <c r="V99" s="107" t="e">
        <f t="shared" si="105"/>
        <v>#N/A</v>
      </c>
      <c r="W99" s="118" t="e">
        <f t="shared" si="109"/>
        <v>#N/A</v>
      </c>
      <c r="X99" s="107">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4"/>
      <c r="E100" s="275"/>
      <c r="F100" s="107">
        <f t="shared" si="101"/>
        <v>0</v>
      </c>
      <c r="G100" s="108"/>
      <c r="H100" s="108"/>
      <c r="I100" s="95" t="e">
        <f t="shared" si="102"/>
        <v>#N/A</v>
      </c>
      <c r="J100" s="107" t="e">
        <f t="shared" si="103"/>
        <v>#N/A</v>
      </c>
      <c r="K100" s="118">
        <f t="shared" si="106"/>
        <v>0.75</v>
      </c>
      <c r="L100" s="107">
        <f t="shared" si="107"/>
        <v>0</v>
      </c>
      <c r="M100" s="113"/>
      <c r="N100" s="105">
        <v>7</v>
      </c>
      <c r="O100" s="106"/>
      <c r="P100" s="106"/>
      <c r="Q100" s="106"/>
      <c r="R100" s="135">
        <f t="shared" si="108"/>
        <v>0</v>
      </c>
      <c r="S100" s="136"/>
      <c r="T100" s="108"/>
      <c r="U100" s="95" t="e">
        <f t="shared" si="104"/>
        <v>#N/A</v>
      </c>
      <c r="V100" s="107" t="e">
        <f t="shared" si="105"/>
        <v>#N/A</v>
      </c>
      <c r="W100" s="118" t="e">
        <f t="shared" si="109"/>
        <v>#N/A</v>
      </c>
      <c r="X100" s="107">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4"/>
      <c r="E101" s="275"/>
      <c r="F101" s="107">
        <f t="shared" si="101"/>
        <v>0</v>
      </c>
      <c r="G101" s="108"/>
      <c r="H101" s="108"/>
      <c r="I101" s="95" t="e">
        <f t="shared" si="102"/>
        <v>#N/A</v>
      </c>
      <c r="J101" s="107" t="e">
        <f t="shared" si="103"/>
        <v>#N/A</v>
      </c>
      <c r="K101" s="118">
        <f t="shared" si="106"/>
        <v>0.75</v>
      </c>
      <c r="L101" s="107">
        <f t="shared" si="107"/>
        <v>0</v>
      </c>
      <c r="M101" s="113"/>
      <c r="N101" s="105">
        <v>8</v>
      </c>
      <c r="O101" s="106"/>
      <c r="P101" s="106"/>
      <c r="Q101" s="106"/>
      <c r="R101" s="135">
        <f t="shared" si="108"/>
        <v>0</v>
      </c>
      <c r="S101" s="136"/>
      <c r="T101" s="108"/>
      <c r="U101" s="95" t="e">
        <f t="shared" si="104"/>
        <v>#N/A</v>
      </c>
      <c r="V101" s="107" t="e">
        <f t="shared" si="105"/>
        <v>#N/A</v>
      </c>
      <c r="W101" s="118" t="e">
        <f t="shared" si="109"/>
        <v>#N/A</v>
      </c>
      <c r="X101" s="107">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4"/>
      <c r="E102" s="275"/>
      <c r="F102" s="107">
        <f t="shared" si="101"/>
        <v>0</v>
      </c>
      <c r="G102" s="108"/>
      <c r="H102" s="108"/>
      <c r="I102" s="95" t="e">
        <f t="shared" si="102"/>
        <v>#N/A</v>
      </c>
      <c r="J102" s="107" t="e">
        <f t="shared" si="103"/>
        <v>#N/A</v>
      </c>
      <c r="K102" s="118">
        <f t="shared" si="106"/>
        <v>0.75</v>
      </c>
      <c r="L102" s="107">
        <f t="shared" si="107"/>
        <v>0</v>
      </c>
      <c r="M102" s="113"/>
      <c r="N102" s="105">
        <v>9</v>
      </c>
      <c r="O102" s="106"/>
      <c r="P102" s="106"/>
      <c r="Q102" s="106"/>
      <c r="R102" s="135">
        <f t="shared" si="108"/>
        <v>0</v>
      </c>
      <c r="S102" s="136"/>
      <c r="T102" s="108"/>
      <c r="U102" s="95" t="e">
        <f t="shared" si="104"/>
        <v>#N/A</v>
      </c>
      <c r="V102" s="107" t="e">
        <f t="shared" si="105"/>
        <v>#N/A</v>
      </c>
      <c r="W102" s="118" t="e">
        <f t="shared" si="109"/>
        <v>#N/A</v>
      </c>
      <c r="X102" s="107">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4"/>
      <c r="E103" s="275"/>
      <c r="F103" s="107">
        <f t="shared" si="101"/>
        <v>0</v>
      </c>
      <c r="G103" s="108"/>
      <c r="H103" s="108"/>
      <c r="I103" s="95" t="e">
        <f t="shared" si="102"/>
        <v>#N/A</v>
      </c>
      <c r="J103" s="107" t="e">
        <f t="shared" si="103"/>
        <v>#N/A</v>
      </c>
      <c r="K103" s="118">
        <f t="shared" si="106"/>
        <v>0.75</v>
      </c>
      <c r="L103" s="107">
        <f t="shared" si="107"/>
        <v>0</v>
      </c>
      <c r="M103" s="113"/>
      <c r="N103" s="105">
        <v>10</v>
      </c>
      <c r="O103" s="106"/>
      <c r="P103" s="106"/>
      <c r="Q103" s="106"/>
      <c r="R103" s="135">
        <f t="shared" si="108"/>
        <v>0</v>
      </c>
      <c r="S103" s="136"/>
      <c r="T103" s="108"/>
      <c r="U103" s="95" t="e">
        <f t="shared" si="104"/>
        <v>#N/A</v>
      </c>
      <c r="V103" s="107" t="e">
        <f t="shared" si="105"/>
        <v>#N/A</v>
      </c>
      <c r="W103" s="118" t="e">
        <f t="shared" si="109"/>
        <v>#N/A</v>
      </c>
      <c r="X103" s="107">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4"/>
      <c r="E104" s="275"/>
      <c r="F104" s="107">
        <f t="shared" si="101"/>
        <v>0</v>
      </c>
      <c r="G104" s="108"/>
      <c r="H104" s="108"/>
      <c r="I104" s="95" t="e">
        <f t="shared" si="102"/>
        <v>#N/A</v>
      </c>
      <c r="J104" s="107" t="e">
        <f t="shared" si="103"/>
        <v>#N/A</v>
      </c>
      <c r="K104" s="118">
        <f t="shared" si="106"/>
        <v>0.75</v>
      </c>
      <c r="L104" s="107">
        <f t="shared" si="107"/>
        <v>0</v>
      </c>
      <c r="M104" s="113"/>
      <c r="N104" s="105">
        <v>11</v>
      </c>
      <c r="O104" s="106"/>
      <c r="P104" s="106"/>
      <c r="Q104" s="106"/>
      <c r="R104" s="135">
        <f t="shared" si="108"/>
        <v>0</v>
      </c>
      <c r="S104" s="136"/>
      <c r="T104" s="108"/>
      <c r="U104" s="95" t="e">
        <f t="shared" si="104"/>
        <v>#N/A</v>
      </c>
      <c r="V104" s="107" t="e">
        <f t="shared" si="105"/>
        <v>#N/A</v>
      </c>
      <c r="W104" s="118" t="e">
        <f t="shared" si="109"/>
        <v>#N/A</v>
      </c>
      <c r="X104" s="107">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4"/>
      <c r="E105" s="275"/>
      <c r="F105" s="107">
        <f t="shared" si="101"/>
        <v>0</v>
      </c>
      <c r="G105" s="108"/>
      <c r="H105" s="108"/>
      <c r="I105" s="95" t="e">
        <f t="shared" si="102"/>
        <v>#N/A</v>
      </c>
      <c r="J105" s="107" t="e">
        <f t="shared" si="103"/>
        <v>#N/A</v>
      </c>
      <c r="K105" s="118">
        <f t="shared" si="106"/>
        <v>0.75</v>
      </c>
      <c r="L105" s="107">
        <f t="shared" si="107"/>
        <v>0</v>
      </c>
      <c r="M105" s="113"/>
      <c r="N105" s="105">
        <v>12</v>
      </c>
      <c r="O105" s="106"/>
      <c r="P105" s="106"/>
      <c r="Q105" s="106"/>
      <c r="R105" s="135">
        <f t="shared" si="108"/>
        <v>0</v>
      </c>
      <c r="S105" s="136"/>
      <c r="T105" s="108"/>
      <c r="U105" s="95" t="e">
        <f t="shared" si="104"/>
        <v>#N/A</v>
      </c>
      <c r="V105" s="107" t="e">
        <f t="shared" si="105"/>
        <v>#N/A</v>
      </c>
      <c r="W105" s="118" t="e">
        <f t="shared" si="109"/>
        <v>#N/A</v>
      </c>
      <c r="X105" s="107">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4"/>
      <c r="E106" s="275"/>
      <c r="F106" s="107">
        <f t="shared" si="101"/>
        <v>0</v>
      </c>
      <c r="G106" s="108"/>
      <c r="H106" s="108"/>
      <c r="I106" s="95" t="e">
        <f t="shared" si="102"/>
        <v>#N/A</v>
      </c>
      <c r="J106" s="107" t="e">
        <f t="shared" si="103"/>
        <v>#N/A</v>
      </c>
      <c r="K106" s="118">
        <f t="shared" si="106"/>
        <v>0.75</v>
      </c>
      <c r="L106" s="107">
        <f t="shared" si="107"/>
        <v>0</v>
      </c>
      <c r="M106" s="113"/>
      <c r="N106" s="105">
        <v>13</v>
      </c>
      <c r="O106" s="106"/>
      <c r="P106" s="106"/>
      <c r="Q106" s="106"/>
      <c r="R106" s="135">
        <f t="shared" si="108"/>
        <v>0</v>
      </c>
      <c r="S106" s="136"/>
      <c r="T106" s="108"/>
      <c r="U106" s="95" t="e">
        <f t="shared" si="104"/>
        <v>#N/A</v>
      </c>
      <c r="V106" s="107" t="e">
        <f t="shared" si="105"/>
        <v>#N/A</v>
      </c>
      <c r="W106" s="118" t="e">
        <f t="shared" si="109"/>
        <v>#N/A</v>
      </c>
      <c r="X106" s="107">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f t="shared" si="106"/>
        <v>0.75</v>
      </c>
      <c r="L107" s="107">
        <f t="shared" si="107"/>
        <v>0</v>
      </c>
      <c r="M107" s="113"/>
      <c r="N107" s="105">
        <v>14</v>
      </c>
      <c r="O107" s="106"/>
      <c r="P107" s="106"/>
      <c r="Q107" s="106"/>
      <c r="R107" s="135">
        <f t="shared" si="108"/>
        <v>0</v>
      </c>
      <c r="S107" s="136"/>
      <c r="T107" s="108"/>
      <c r="U107" s="95" t="e">
        <f t="shared" si="104"/>
        <v>#N/A</v>
      </c>
      <c r="V107" s="107" t="e">
        <f t="shared" si="105"/>
        <v>#N/A</v>
      </c>
      <c r="W107" s="118" t="e">
        <f t="shared" si="109"/>
        <v>#N/A</v>
      </c>
      <c r="X107" s="107">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f t="shared" si="106"/>
        <v>0.75</v>
      </c>
      <c r="L108" s="107">
        <f t="shared" si="107"/>
        <v>0</v>
      </c>
      <c r="M108" s="113"/>
      <c r="N108" s="105">
        <v>15</v>
      </c>
      <c r="O108" s="106"/>
      <c r="P108" s="106"/>
      <c r="Q108" s="106"/>
      <c r="R108" s="135">
        <f t="shared" si="108"/>
        <v>0</v>
      </c>
      <c r="S108" s="136"/>
      <c r="T108" s="108"/>
      <c r="U108" s="95" t="e">
        <f t="shared" si="104"/>
        <v>#N/A</v>
      </c>
      <c r="V108" s="107" t="e">
        <f t="shared" si="105"/>
        <v>#N/A</v>
      </c>
      <c r="W108" s="118" t="e">
        <f t="shared" si="109"/>
        <v>#N/A</v>
      </c>
      <c r="X108" s="107">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f t="shared" si="106"/>
        <v>0.75</v>
      </c>
      <c r="L109" s="107">
        <f t="shared" si="107"/>
        <v>0</v>
      </c>
      <c r="M109" s="113"/>
      <c r="N109" s="105">
        <v>16</v>
      </c>
      <c r="O109" s="106"/>
      <c r="P109" s="106"/>
      <c r="Q109" s="106"/>
      <c r="R109" s="135">
        <f t="shared" si="108"/>
        <v>0</v>
      </c>
      <c r="S109" s="136"/>
      <c r="T109" s="108"/>
      <c r="U109" s="95" t="e">
        <f t="shared" si="104"/>
        <v>#N/A</v>
      </c>
      <c r="V109" s="107" t="e">
        <f t="shared" si="105"/>
        <v>#N/A</v>
      </c>
      <c r="W109" s="118" t="e">
        <f t="shared" si="109"/>
        <v>#N/A</v>
      </c>
      <c r="X109" s="107">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f t="shared" si="106"/>
        <v>0.75</v>
      </c>
      <c r="L110" s="107">
        <f t="shared" si="107"/>
        <v>0</v>
      </c>
      <c r="M110" s="113"/>
      <c r="N110" s="105">
        <v>17</v>
      </c>
      <c r="O110" s="106"/>
      <c r="P110" s="106"/>
      <c r="Q110" s="106"/>
      <c r="R110" s="135">
        <f t="shared" si="108"/>
        <v>0</v>
      </c>
      <c r="S110" s="136"/>
      <c r="T110" s="108"/>
      <c r="U110" s="95" t="e">
        <f t="shared" si="104"/>
        <v>#N/A</v>
      </c>
      <c r="V110" s="107" t="e">
        <f t="shared" si="105"/>
        <v>#N/A</v>
      </c>
      <c r="W110" s="118" t="e">
        <f t="shared" si="109"/>
        <v>#N/A</v>
      </c>
      <c r="X110" s="107">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f t="shared" si="106"/>
        <v>0.75</v>
      </c>
      <c r="L111" s="107">
        <f t="shared" si="107"/>
        <v>0</v>
      </c>
      <c r="M111" s="113"/>
      <c r="N111" s="105">
        <v>18</v>
      </c>
      <c r="O111" s="106"/>
      <c r="P111" s="106"/>
      <c r="Q111" s="106"/>
      <c r="R111" s="135">
        <f t="shared" si="108"/>
        <v>0</v>
      </c>
      <c r="S111" s="136"/>
      <c r="T111" s="108"/>
      <c r="U111" s="95" t="e">
        <f t="shared" si="104"/>
        <v>#N/A</v>
      </c>
      <c r="V111" s="107" t="e">
        <f t="shared" si="105"/>
        <v>#N/A</v>
      </c>
      <c r="W111" s="118" t="e">
        <f t="shared" si="109"/>
        <v>#N/A</v>
      </c>
      <c r="X111" s="107">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f t="shared" si="106"/>
        <v>0.75</v>
      </c>
      <c r="L112" s="107">
        <f t="shared" si="107"/>
        <v>0</v>
      </c>
      <c r="M112" s="113"/>
      <c r="N112" s="105">
        <v>19</v>
      </c>
      <c r="O112" s="106"/>
      <c r="P112" s="106"/>
      <c r="Q112" s="106"/>
      <c r="R112" s="135">
        <f t="shared" si="108"/>
        <v>0</v>
      </c>
      <c r="S112" s="136"/>
      <c r="T112" s="108"/>
      <c r="U112" s="95" t="e">
        <f t="shared" si="104"/>
        <v>#N/A</v>
      </c>
      <c r="V112" s="107" t="e">
        <f t="shared" si="105"/>
        <v>#N/A</v>
      </c>
      <c r="W112" s="118" t="e">
        <f t="shared" si="109"/>
        <v>#N/A</v>
      </c>
      <c r="X112" s="107">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f t="shared" si="106"/>
        <v>0.75</v>
      </c>
      <c r="L113" s="107">
        <f t="shared" si="107"/>
        <v>0</v>
      </c>
      <c r="M113" s="113"/>
      <c r="N113" s="105">
        <v>20</v>
      </c>
      <c r="O113" s="106"/>
      <c r="P113" s="106"/>
      <c r="Q113" s="106"/>
      <c r="R113" s="135">
        <f t="shared" si="108"/>
        <v>0</v>
      </c>
      <c r="S113" s="136"/>
      <c r="T113" s="108"/>
      <c r="U113" s="95" t="e">
        <f t="shared" si="104"/>
        <v>#N/A</v>
      </c>
      <c r="V113" s="107" t="e">
        <f t="shared" si="105"/>
        <v>#N/A</v>
      </c>
      <c r="W113" s="118" t="e">
        <f t="shared" si="109"/>
        <v>#N/A</v>
      </c>
      <c r="X113" s="107">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4" t="s">
        <v>1095</v>
      </c>
      <c r="FF113" s="14"/>
      <c r="FG113" s="14"/>
      <c r="FH113" s="14"/>
      <c r="FI113" s="15"/>
      <c r="FJ113" s="15"/>
      <c r="FK113" s="289">
        <f ca="1">EX72</f>
        <v>0</v>
      </c>
      <c r="FL113" s="289"/>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f t="shared" si="106"/>
        <v>0.75</v>
      </c>
      <c r="L114" s="107">
        <f t="shared" si="107"/>
        <v>0</v>
      </c>
      <c r="M114" s="113"/>
      <c r="N114" s="105">
        <v>21</v>
      </c>
      <c r="O114" s="106"/>
      <c r="P114" s="106"/>
      <c r="Q114" s="106"/>
      <c r="R114" s="135">
        <f t="shared" si="108"/>
        <v>0</v>
      </c>
      <c r="S114" s="136"/>
      <c r="T114" s="108"/>
      <c r="U114" s="95" t="e">
        <f t="shared" si="104"/>
        <v>#N/A</v>
      </c>
      <c r="V114" s="107" t="e">
        <f t="shared" si="105"/>
        <v>#N/A</v>
      </c>
      <c r="W114" s="118" t="e">
        <f t="shared" si="109"/>
        <v>#N/A</v>
      </c>
      <c r="X114" s="107">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零元整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4"/>
      <c r="R116" s="90" t="s">
        <v>435</v>
      </c>
      <c r="S116" s="90"/>
      <c r="T116" s="90" t="s">
        <v>1040</v>
      </c>
      <c r="U116" s="90" t="s">
        <v>6</v>
      </c>
      <c r="V116" s="90" t="s">
        <v>9</v>
      </c>
      <c r="W116" s="116" t="s">
        <v>1041</v>
      </c>
      <c r="X116" s="90"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29" t="s">
        <v>1098</v>
      </c>
      <c r="FG116" s="29"/>
      <c r="FH116" s="29"/>
      <c r="FI116" s="29"/>
      <c r="FJ116" s="29"/>
      <c r="FK116" s="29" t="s">
        <v>1099</v>
      </c>
      <c r="FL116" s="30"/>
      <c r="FM116" s="30"/>
      <c r="FN116" s="30"/>
      <c r="FO116" s="29" t="s">
        <v>1100</v>
      </c>
      <c r="FP116" s="29"/>
      <c r="FQ116" s="29"/>
      <c r="FR116" s="29"/>
      <c r="FS116" s="29"/>
      <c r="FT116" s="290" t="s">
        <v>1101</v>
      </c>
      <c r="FU116" s="290"/>
    </row>
    <row r="117" ht="18" customHeight="1" spans="1:177">
      <c r="A117" s="113"/>
      <c r="B117" s="105">
        <v>1</v>
      </c>
      <c r="C117" s="106"/>
      <c r="D117" s="274"/>
      <c r="E117" s="275"/>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5">
        <f>+P117</f>
        <v>0</v>
      </c>
      <c r="S117" s="136"/>
      <c r="T117" s="108"/>
      <c r="U117" s="95" t="e">
        <f t="shared" ref="U117:U137" si="113">VLOOKUP(R117,价格表,2,0)</f>
        <v>#N/A</v>
      </c>
      <c r="V117" s="107" t="e">
        <f t="shared" ref="V117:V137" si="114">VLOOKUP(R117,价格表,5,0)</f>
        <v>#N/A</v>
      </c>
      <c r="W117" s="118" t="e">
        <f>$V$19</f>
        <v>#N/A</v>
      </c>
      <c r="X117" s="107">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29" t="s">
        <v>1098</v>
      </c>
      <c r="FG117" s="29"/>
      <c r="FH117" s="29"/>
      <c r="FI117" s="29"/>
      <c r="FJ117" s="29"/>
      <c r="FK117" s="29" t="s">
        <v>1099</v>
      </c>
      <c r="FL117" s="30"/>
      <c r="FM117" s="30"/>
      <c r="FN117" s="30"/>
      <c r="FO117" s="29" t="s">
        <v>1100</v>
      </c>
      <c r="FP117" s="29"/>
      <c r="FQ117" s="29"/>
      <c r="FR117" s="29"/>
      <c r="FS117" s="29"/>
      <c r="FT117" s="290" t="s">
        <v>1101</v>
      </c>
      <c r="FU117" s="290"/>
    </row>
    <row r="118" ht="18" customHeight="1" spans="1:177">
      <c r="A118" s="113"/>
      <c r="B118" s="105">
        <v>2</v>
      </c>
      <c r="C118" s="106"/>
      <c r="D118" s="274"/>
      <c r="E118" s="275"/>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5">
        <f t="shared" ref="R118:R137" si="118">+P118</f>
        <v>0</v>
      </c>
      <c r="S118" s="136"/>
      <c r="T118" s="108"/>
      <c r="U118" s="95" t="e">
        <f t="shared" si="113"/>
        <v>#N/A</v>
      </c>
      <c r="V118" s="107" t="e">
        <f t="shared" si="114"/>
        <v>#N/A</v>
      </c>
      <c r="W118" s="118" t="e">
        <f t="shared" ref="W118:W137" si="119">$V$19</f>
        <v>#N/A</v>
      </c>
      <c r="X118" s="107">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4"/>
      <c r="E119" s="275"/>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5">
        <f t="shared" si="118"/>
        <v>0</v>
      </c>
      <c r="S119" s="136"/>
      <c r="T119" s="108"/>
      <c r="U119" s="95" t="e">
        <f t="shared" si="113"/>
        <v>#N/A</v>
      </c>
      <c r="V119" s="107" t="e">
        <f t="shared" si="114"/>
        <v>#N/A</v>
      </c>
      <c r="W119" s="118" t="e">
        <f t="shared" si="119"/>
        <v>#N/A</v>
      </c>
      <c r="X119" s="107">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4"/>
      <c r="E120" s="275"/>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5">
        <f t="shared" si="118"/>
        <v>0</v>
      </c>
      <c r="S120" s="136"/>
      <c r="T120" s="108"/>
      <c r="U120" s="95" t="e">
        <f t="shared" si="113"/>
        <v>#N/A</v>
      </c>
      <c r="V120" s="107" t="e">
        <f t="shared" si="114"/>
        <v>#N/A</v>
      </c>
      <c r="W120" s="118" t="e">
        <f t="shared" si="119"/>
        <v>#N/A</v>
      </c>
      <c r="X120" s="107">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4"/>
      <c r="E121" s="275"/>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5">
        <f t="shared" si="118"/>
        <v>0</v>
      </c>
      <c r="S121" s="136"/>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4"/>
      <c r="E122" s="275"/>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5">
        <f t="shared" si="118"/>
        <v>0</v>
      </c>
      <c r="S122" s="136"/>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4"/>
      <c r="E123" s="275"/>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5">
        <f t="shared" si="118"/>
        <v>0</v>
      </c>
      <c r="S123" s="136"/>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4"/>
      <c r="E124" s="275"/>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5">
        <f t="shared" si="118"/>
        <v>0</v>
      </c>
      <c r="S124" s="136"/>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4"/>
      <c r="E125" s="275"/>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5">
        <f t="shared" si="118"/>
        <v>0</v>
      </c>
      <c r="S125" s="136"/>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4"/>
      <c r="E126" s="275"/>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5">
        <f t="shared" si="118"/>
        <v>0</v>
      </c>
      <c r="S126" s="136"/>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4"/>
      <c r="E127" s="275"/>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5">
        <f t="shared" si="118"/>
        <v>0</v>
      </c>
      <c r="S127" s="136"/>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4"/>
      <c r="E128" s="275"/>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5">
        <f t="shared" si="118"/>
        <v>0</v>
      </c>
      <c r="S128" s="136"/>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4"/>
      <c r="E129" s="275"/>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5">
        <f t="shared" si="118"/>
        <v>0</v>
      </c>
      <c r="S129" s="136"/>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5">
        <f t="shared" si="118"/>
        <v>0</v>
      </c>
      <c r="S130" s="136"/>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5">
        <f t="shared" si="118"/>
        <v>0</v>
      </c>
      <c r="S131" s="136"/>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5">
        <f t="shared" si="118"/>
        <v>0</v>
      </c>
      <c r="S132" s="136"/>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5">
        <f t="shared" si="118"/>
        <v>0</v>
      </c>
      <c r="S133" s="136"/>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5">
        <f t="shared" si="118"/>
        <v>0</v>
      </c>
      <c r="S134" s="136"/>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5">
        <f t="shared" si="118"/>
        <v>0</v>
      </c>
      <c r="S135" s="136"/>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5">
        <f t="shared" si="118"/>
        <v>0</v>
      </c>
      <c r="S136" s="136"/>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5">
        <f t="shared" si="118"/>
        <v>0</v>
      </c>
      <c r="S137" s="136"/>
      <c r="T137" s="108"/>
      <c r="U137" s="95" t="e">
        <f t="shared" si="113"/>
        <v>#N/A</v>
      </c>
      <c r="V137" s="107" t="e">
        <f t="shared" si="114"/>
        <v>#N/A</v>
      </c>
      <c r="W137" s="118" t="e">
        <f t="shared" si="119"/>
        <v>#N/A</v>
      </c>
      <c r="X137" s="107">
        <f t="shared" si="120"/>
        <v>0</v>
      </c>
    </row>
    <row r="138" ht="18" customHeight="1" spans="1:24">
      <c r="A138" s="120"/>
      <c r="B138" s="105"/>
      <c r="C138" s="274" t="s">
        <v>1061</v>
      </c>
      <c r="D138" s="291"/>
      <c r="E138" s="275"/>
      <c r="F138" s="111"/>
      <c r="G138" s="108"/>
      <c r="H138" s="108"/>
      <c r="I138" s="91"/>
      <c r="J138" s="119"/>
      <c r="K138" s="119"/>
      <c r="L138" s="95">
        <f>SUM(L117:L137)</f>
        <v>0</v>
      </c>
      <c r="M138" s="120"/>
      <c r="N138" s="297"/>
      <c r="O138" s="106" t="s">
        <v>1061</v>
      </c>
      <c r="P138" s="106"/>
      <c r="Q138" s="106"/>
      <c r="R138" s="111"/>
      <c r="S138" s="111"/>
      <c r="T138" s="108"/>
      <c r="U138" s="91"/>
      <c r="V138" s="119"/>
      <c r="W138" s="119"/>
      <c r="X138" s="127">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4"/>
      <c r="R139" s="90" t="s">
        <v>435</v>
      </c>
      <c r="S139" s="90"/>
      <c r="T139" s="90" t="s">
        <v>1040</v>
      </c>
      <c r="U139" s="90" t="s">
        <v>6</v>
      </c>
      <c r="V139" s="90" t="s">
        <v>9</v>
      </c>
      <c r="W139" s="116" t="s">
        <v>1041</v>
      </c>
      <c r="X139" s="90" t="s">
        <v>1042</v>
      </c>
    </row>
    <row r="140" ht="18" customHeight="1" spans="1:24">
      <c r="A140" s="113"/>
      <c r="B140" s="105">
        <v>1</v>
      </c>
      <c r="C140" s="106"/>
      <c r="D140" s="274"/>
      <c r="E140" s="275"/>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5">
        <f>+P140</f>
        <v>0</v>
      </c>
      <c r="S140" s="136"/>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4"/>
      <c r="E141" s="275"/>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5">
        <f t="shared" ref="R141:R160" si="128">+P141</f>
        <v>0</v>
      </c>
      <c r="S141" s="136"/>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4"/>
      <c r="E142" s="275"/>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5">
        <f t="shared" si="128"/>
        <v>0</v>
      </c>
      <c r="S142" s="136"/>
      <c r="T142" s="108"/>
      <c r="U142" s="95" t="e">
        <f t="shared" si="123"/>
        <v>#N/A</v>
      </c>
      <c r="V142" s="107" t="e">
        <f t="shared" si="124"/>
        <v>#N/A</v>
      </c>
      <c r="W142" s="118" t="e">
        <f t="shared" si="129"/>
        <v>#N/A</v>
      </c>
      <c r="X142" s="107">
        <f t="shared" si="130"/>
        <v>0</v>
      </c>
    </row>
    <row r="143" ht="18" customHeight="1" spans="1:24">
      <c r="A143" s="113"/>
      <c r="B143" s="105">
        <v>4</v>
      </c>
      <c r="C143" s="106"/>
      <c r="D143" s="274"/>
      <c r="E143" s="275"/>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5">
        <f t="shared" si="128"/>
        <v>0</v>
      </c>
      <c r="S143" s="136"/>
      <c r="T143" s="108"/>
      <c r="U143" s="95" t="e">
        <f t="shared" si="123"/>
        <v>#N/A</v>
      </c>
      <c r="V143" s="107" t="e">
        <f t="shared" si="124"/>
        <v>#N/A</v>
      </c>
      <c r="W143" s="118" t="e">
        <f t="shared" si="129"/>
        <v>#N/A</v>
      </c>
      <c r="X143" s="107">
        <f t="shared" si="130"/>
        <v>0</v>
      </c>
    </row>
    <row r="144" ht="18" customHeight="1" spans="1:24">
      <c r="A144" s="113"/>
      <c r="B144" s="105">
        <v>5</v>
      </c>
      <c r="C144" s="106"/>
      <c r="D144" s="274"/>
      <c r="E144" s="275"/>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5">
        <f t="shared" si="128"/>
        <v>0</v>
      </c>
      <c r="S144" s="136"/>
      <c r="T144" s="108"/>
      <c r="U144" s="95" t="e">
        <f t="shared" si="123"/>
        <v>#N/A</v>
      </c>
      <c r="V144" s="107" t="e">
        <f t="shared" si="124"/>
        <v>#N/A</v>
      </c>
      <c r="W144" s="118" t="e">
        <f t="shared" si="129"/>
        <v>#N/A</v>
      </c>
      <c r="X144" s="107">
        <f t="shared" si="130"/>
        <v>0</v>
      </c>
    </row>
    <row r="145" ht="18" customHeight="1" spans="1:55">
      <c r="A145" s="113"/>
      <c r="B145" s="105">
        <v>6</v>
      </c>
      <c r="C145" s="106"/>
      <c r="D145" s="274"/>
      <c r="E145" s="275"/>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5">
        <f t="shared" si="128"/>
        <v>0</v>
      </c>
      <c r="S145" s="136"/>
      <c r="T145" s="108"/>
      <c r="U145" s="95" t="e">
        <f t="shared" si="123"/>
        <v>#N/A</v>
      </c>
      <c r="V145" s="107" t="e">
        <f t="shared" si="124"/>
        <v>#N/A</v>
      </c>
      <c r="W145" s="118" t="e">
        <f t="shared" si="129"/>
        <v>#N/A</v>
      </c>
      <c r="X145" s="107">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3"/>
      <c r="B146" s="105">
        <v>7</v>
      </c>
      <c r="C146" s="106"/>
      <c r="D146" s="274"/>
      <c r="E146" s="275"/>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5">
        <f t="shared" si="128"/>
        <v>0</v>
      </c>
      <c r="S146" s="136"/>
      <c r="T146" s="108"/>
      <c r="U146" s="95" t="e">
        <f t="shared" si="123"/>
        <v>#N/A</v>
      </c>
      <c r="V146" s="107" t="e">
        <f t="shared" si="124"/>
        <v>#N/A</v>
      </c>
      <c r="W146" s="118" t="e">
        <f t="shared" si="129"/>
        <v>#N/A</v>
      </c>
      <c r="X146" s="107">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3"/>
      <c r="B147" s="105">
        <v>8</v>
      </c>
      <c r="C147" s="106"/>
      <c r="D147" s="274"/>
      <c r="E147" s="275"/>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5">
        <f t="shared" si="128"/>
        <v>0</v>
      </c>
      <c r="S147" s="136"/>
      <c r="T147" s="108"/>
      <c r="U147" s="95" t="e">
        <f t="shared" si="123"/>
        <v>#N/A</v>
      </c>
      <c r="V147" s="107" t="e">
        <f t="shared" si="124"/>
        <v>#N/A</v>
      </c>
      <c r="W147" s="118" t="e">
        <f t="shared" si="129"/>
        <v>#N/A</v>
      </c>
      <c r="X147" s="107">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3"/>
      <c r="B148" s="105">
        <v>9</v>
      </c>
      <c r="C148" s="106"/>
      <c r="D148" s="274"/>
      <c r="E148" s="275"/>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5">
        <f t="shared" si="128"/>
        <v>0</v>
      </c>
      <c r="S148" s="136"/>
      <c r="T148" s="108"/>
      <c r="U148" s="95" t="e">
        <f t="shared" si="123"/>
        <v>#N/A</v>
      </c>
      <c r="V148" s="107" t="e">
        <f t="shared" si="124"/>
        <v>#N/A</v>
      </c>
      <c r="W148" s="118" t="e">
        <f t="shared" si="129"/>
        <v>#N/A</v>
      </c>
      <c r="X148" s="107">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3"/>
      <c r="B149" s="105">
        <v>10</v>
      </c>
      <c r="C149" s="106"/>
      <c r="D149" s="274"/>
      <c r="E149" s="275"/>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5">
        <f t="shared" si="128"/>
        <v>0</v>
      </c>
      <c r="S149" s="136"/>
      <c r="T149" s="108"/>
      <c r="U149" s="95" t="e">
        <f t="shared" si="123"/>
        <v>#N/A</v>
      </c>
      <c r="V149" s="107" t="e">
        <f t="shared" si="124"/>
        <v>#N/A</v>
      </c>
      <c r="W149" s="118" t="e">
        <f t="shared" si="129"/>
        <v>#N/A</v>
      </c>
      <c r="X149" s="107">
        <f t="shared" si="130"/>
        <v>0</v>
      </c>
    </row>
    <row r="150" ht="18" customHeight="1" spans="1:24">
      <c r="A150" s="113"/>
      <c r="B150" s="105">
        <v>11</v>
      </c>
      <c r="C150" s="106"/>
      <c r="D150" s="274"/>
      <c r="E150" s="275"/>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5">
        <f t="shared" si="128"/>
        <v>0</v>
      </c>
      <c r="S150" s="136"/>
      <c r="T150" s="108"/>
      <c r="U150" s="95" t="e">
        <f t="shared" si="123"/>
        <v>#N/A</v>
      </c>
      <c r="V150" s="107" t="e">
        <f t="shared" si="124"/>
        <v>#N/A</v>
      </c>
      <c r="W150" s="118" t="e">
        <f t="shared" si="129"/>
        <v>#N/A</v>
      </c>
      <c r="X150" s="107">
        <f t="shared" si="130"/>
        <v>0</v>
      </c>
    </row>
    <row r="151" ht="18" customHeight="1" spans="1:24">
      <c r="A151" s="113"/>
      <c r="B151" s="105">
        <v>12</v>
      </c>
      <c r="C151" s="106"/>
      <c r="D151" s="274"/>
      <c r="E151" s="275"/>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5">
        <f t="shared" si="128"/>
        <v>0</v>
      </c>
      <c r="S151" s="136"/>
      <c r="T151" s="108"/>
      <c r="U151" s="95" t="e">
        <f t="shared" si="123"/>
        <v>#N/A</v>
      </c>
      <c r="V151" s="107" t="e">
        <f t="shared" si="124"/>
        <v>#N/A</v>
      </c>
      <c r="W151" s="118" t="e">
        <f t="shared" si="129"/>
        <v>#N/A</v>
      </c>
      <c r="X151" s="107">
        <f t="shared" si="130"/>
        <v>0</v>
      </c>
    </row>
    <row r="152" ht="18" customHeight="1" spans="1:24">
      <c r="A152" s="113"/>
      <c r="B152" s="105">
        <v>13</v>
      </c>
      <c r="C152" s="106"/>
      <c r="D152" s="274"/>
      <c r="E152" s="275"/>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5">
        <f t="shared" si="128"/>
        <v>0</v>
      </c>
      <c r="S152" s="136"/>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5">
        <f t="shared" si="128"/>
        <v>0</v>
      </c>
      <c r="S153" s="136"/>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5">
        <f t="shared" si="128"/>
        <v>0</v>
      </c>
      <c r="S154" s="136"/>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5">
        <f t="shared" si="128"/>
        <v>0</v>
      </c>
      <c r="S155" s="136"/>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5">
        <f t="shared" si="128"/>
        <v>0</v>
      </c>
      <c r="S156" s="136"/>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5">
        <f t="shared" si="128"/>
        <v>0</v>
      </c>
      <c r="S157" s="136"/>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5">
        <f t="shared" si="128"/>
        <v>0</v>
      </c>
      <c r="S158" s="136"/>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5">
        <f t="shared" si="128"/>
        <v>0</v>
      </c>
      <c r="S159" s="136"/>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5">
        <f t="shared" si="128"/>
        <v>0</v>
      </c>
      <c r="S160" s="136"/>
      <c r="T160" s="108"/>
      <c r="U160" s="95" t="e">
        <f t="shared" si="123"/>
        <v>#N/A</v>
      </c>
      <c r="V160" s="107" t="e">
        <f t="shared" si="124"/>
        <v>#N/A</v>
      </c>
      <c r="W160" s="118" t="e">
        <f t="shared" si="129"/>
        <v>#N/A</v>
      </c>
      <c r="X160" s="107">
        <f t="shared" si="130"/>
        <v>0</v>
      </c>
    </row>
    <row r="161" ht="18" customHeight="1" spans="1:24">
      <c r="A161" s="120"/>
      <c r="B161" s="105"/>
      <c r="C161" s="274" t="s">
        <v>1061</v>
      </c>
      <c r="D161" s="291"/>
      <c r="E161" s="275"/>
      <c r="F161" s="111"/>
      <c r="G161" s="108"/>
      <c r="H161" s="108"/>
      <c r="I161" s="91"/>
      <c r="J161" s="119"/>
      <c r="K161" s="119"/>
      <c r="L161" s="95">
        <f>SUM(L140:L160)</f>
        <v>0</v>
      </c>
      <c r="M161" s="120"/>
      <c r="N161" s="110"/>
      <c r="O161" s="106" t="s">
        <v>1061</v>
      </c>
      <c r="P161" s="106"/>
      <c r="Q161" s="106"/>
      <c r="R161" s="111"/>
      <c r="S161" s="111"/>
      <c r="T161" s="108"/>
      <c r="U161" s="91"/>
      <c r="V161" s="119"/>
      <c r="W161" s="119"/>
      <c r="X161" s="127">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4"/>
      <c r="R162" s="90" t="s">
        <v>435</v>
      </c>
      <c r="S162" s="90"/>
      <c r="T162" s="90" t="s">
        <v>1040</v>
      </c>
      <c r="U162" s="90" t="s">
        <v>6</v>
      </c>
      <c r="V162" s="90" t="s">
        <v>9</v>
      </c>
      <c r="W162" s="116" t="s">
        <v>1041</v>
      </c>
      <c r="X162" s="90" t="s">
        <v>1042</v>
      </c>
    </row>
    <row r="163" ht="18" customHeight="1" spans="1:24">
      <c r="A163" s="113"/>
      <c r="B163" s="105">
        <v>1</v>
      </c>
      <c r="C163" s="106"/>
      <c r="D163" s="274"/>
      <c r="E163" s="275"/>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5">
        <f>+P163</f>
        <v>0</v>
      </c>
      <c r="S163" s="136"/>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4"/>
      <c r="E164" s="275"/>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5">
        <f t="shared" ref="R164:R183" si="138">+P164</f>
        <v>0</v>
      </c>
      <c r="S164" s="136"/>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4"/>
      <c r="E165" s="275"/>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5">
        <f t="shared" si="138"/>
        <v>0</v>
      </c>
      <c r="S165" s="136"/>
      <c r="T165" s="108"/>
      <c r="U165" s="95" t="e">
        <f t="shared" si="133"/>
        <v>#N/A</v>
      </c>
      <c r="V165" s="107" t="e">
        <f t="shared" si="134"/>
        <v>#N/A</v>
      </c>
      <c r="W165" s="118" t="e">
        <f t="shared" si="139"/>
        <v>#N/A</v>
      </c>
      <c r="X165" s="107">
        <f t="shared" si="140"/>
        <v>0</v>
      </c>
    </row>
    <row r="166" ht="18" customHeight="1" spans="1:24">
      <c r="A166" s="113"/>
      <c r="B166" s="105">
        <v>4</v>
      </c>
      <c r="C166" s="106"/>
      <c r="D166" s="274"/>
      <c r="E166" s="275"/>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5">
        <f t="shared" si="138"/>
        <v>0</v>
      </c>
      <c r="S166" s="136"/>
      <c r="T166" s="108"/>
      <c r="U166" s="95" t="e">
        <f t="shared" si="133"/>
        <v>#N/A</v>
      </c>
      <c r="V166" s="107" t="e">
        <f t="shared" si="134"/>
        <v>#N/A</v>
      </c>
      <c r="W166" s="118" t="e">
        <f t="shared" si="139"/>
        <v>#N/A</v>
      </c>
      <c r="X166" s="107">
        <f t="shared" si="140"/>
        <v>0</v>
      </c>
    </row>
    <row r="167" ht="18" customHeight="1" spans="1:24">
      <c r="A167" s="113"/>
      <c r="B167" s="105">
        <v>5</v>
      </c>
      <c r="C167" s="106"/>
      <c r="D167" s="274"/>
      <c r="E167" s="275"/>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5">
        <f t="shared" si="138"/>
        <v>0</v>
      </c>
      <c r="S167" s="136"/>
      <c r="T167" s="108"/>
      <c r="U167" s="95" t="e">
        <f t="shared" si="133"/>
        <v>#N/A</v>
      </c>
      <c r="V167" s="107" t="e">
        <f t="shared" si="134"/>
        <v>#N/A</v>
      </c>
      <c r="W167" s="118" t="e">
        <f t="shared" si="139"/>
        <v>#N/A</v>
      </c>
      <c r="X167" s="107">
        <f t="shared" si="140"/>
        <v>0</v>
      </c>
    </row>
    <row r="168" ht="18" customHeight="1" spans="1:24">
      <c r="A168" s="113"/>
      <c r="B168" s="105">
        <v>6</v>
      </c>
      <c r="C168" s="106"/>
      <c r="D168" s="274"/>
      <c r="E168" s="275"/>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5">
        <f t="shared" si="138"/>
        <v>0</v>
      </c>
      <c r="S168" s="136"/>
      <c r="T168" s="108"/>
      <c r="U168" s="95" t="e">
        <f t="shared" si="133"/>
        <v>#N/A</v>
      </c>
      <c r="V168" s="107" t="e">
        <f t="shared" si="134"/>
        <v>#N/A</v>
      </c>
      <c r="W168" s="118" t="e">
        <f t="shared" si="139"/>
        <v>#N/A</v>
      </c>
      <c r="X168" s="107">
        <f t="shared" si="140"/>
        <v>0</v>
      </c>
    </row>
    <row r="169" ht="18" customHeight="1" spans="1:24">
      <c r="A169" s="113"/>
      <c r="B169" s="105">
        <v>7</v>
      </c>
      <c r="C169" s="106"/>
      <c r="D169" s="274"/>
      <c r="E169" s="275"/>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5">
        <f t="shared" si="138"/>
        <v>0</v>
      </c>
      <c r="S169" s="136"/>
      <c r="T169" s="108"/>
      <c r="U169" s="95" t="e">
        <f t="shared" si="133"/>
        <v>#N/A</v>
      </c>
      <c r="V169" s="107" t="e">
        <f t="shared" si="134"/>
        <v>#N/A</v>
      </c>
      <c r="W169" s="118" t="e">
        <f t="shared" si="139"/>
        <v>#N/A</v>
      </c>
      <c r="X169" s="107">
        <f t="shared" si="140"/>
        <v>0</v>
      </c>
    </row>
    <row r="170" ht="18" customHeight="1" spans="1:24">
      <c r="A170" s="113"/>
      <c r="B170" s="105">
        <v>8</v>
      </c>
      <c r="C170" s="106"/>
      <c r="D170" s="274"/>
      <c r="E170" s="275"/>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5">
        <f t="shared" si="138"/>
        <v>0</v>
      </c>
      <c r="S170" s="136"/>
      <c r="T170" s="108"/>
      <c r="U170" s="95" t="e">
        <f t="shared" si="133"/>
        <v>#N/A</v>
      </c>
      <c r="V170" s="107" t="e">
        <f t="shared" si="134"/>
        <v>#N/A</v>
      </c>
      <c r="W170" s="118" t="e">
        <f t="shared" si="139"/>
        <v>#N/A</v>
      </c>
      <c r="X170" s="107">
        <f t="shared" si="140"/>
        <v>0</v>
      </c>
    </row>
    <row r="171" ht="18" customHeight="1" spans="1:24">
      <c r="A171" s="113"/>
      <c r="B171" s="105">
        <v>9</v>
      </c>
      <c r="C171" s="106"/>
      <c r="D171" s="274"/>
      <c r="E171" s="275"/>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5">
        <f t="shared" si="138"/>
        <v>0</v>
      </c>
      <c r="S171" s="136"/>
      <c r="T171" s="108"/>
      <c r="U171" s="95" t="e">
        <f t="shared" si="133"/>
        <v>#N/A</v>
      </c>
      <c r="V171" s="107" t="e">
        <f t="shared" si="134"/>
        <v>#N/A</v>
      </c>
      <c r="W171" s="118" t="e">
        <f t="shared" si="139"/>
        <v>#N/A</v>
      </c>
      <c r="X171" s="107">
        <f t="shared" si="140"/>
        <v>0</v>
      </c>
    </row>
    <row r="172" ht="18" customHeight="1" spans="1:24">
      <c r="A172" s="113"/>
      <c r="B172" s="105">
        <v>10</v>
      </c>
      <c r="C172" s="106"/>
      <c r="D172" s="274"/>
      <c r="E172" s="275"/>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5">
        <f t="shared" si="138"/>
        <v>0</v>
      </c>
      <c r="S172" s="136"/>
      <c r="T172" s="108"/>
      <c r="U172" s="95" t="e">
        <f t="shared" si="133"/>
        <v>#N/A</v>
      </c>
      <c r="V172" s="107" t="e">
        <f t="shared" si="134"/>
        <v>#N/A</v>
      </c>
      <c r="W172" s="118" t="e">
        <f t="shared" si="139"/>
        <v>#N/A</v>
      </c>
      <c r="X172" s="107">
        <f t="shared" si="140"/>
        <v>0</v>
      </c>
    </row>
    <row r="173" ht="18" customHeight="1" spans="1:24">
      <c r="A173" s="113"/>
      <c r="B173" s="105">
        <v>11</v>
      </c>
      <c r="C173" s="106"/>
      <c r="D173" s="274"/>
      <c r="E173" s="275"/>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5">
        <f t="shared" si="138"/>
        <v>0</v>
      </c>
      <c r="S173" s="136"/>
      <c r="T173" s="108"/>
      <c r="U173" s="95" t="e">
        <f t="shared" si="133"/>
        <v>#N/A</v>
      </c>
      <c r="V173" s="107" t="e">
        <f t="shared" si="134"/>
        <v>#N/A</v>
      </c>
      <c r="W173" s="118" t="e">
        <f t="shared" si="139"/>
        <v>#N/A</v>
      </c>
      <c r="X173" s="107">
        <f t="shared" si="140"/>
        <v>0</v>
      </c>
    </row>
    <row r="174" ht="18" customHeight="1" spans="1:24">
      <c r="A174" s="113"/>
      <c r="B174" s="105">
        <v>12</v>
      </c>
      <c r="C174" s="106"/>
      <c r="D174" s="274"/>
      <c r="E174" s="275"/>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5">
        <f t="shared" si="138"/>
        <v>0</v>
      </c>
      <c r="S174" s="136"/>
      <c r="T174" s="108"/>
      <c r="U174" s="95" t="e">
        <f t="shared" si="133"/>
        <v>#N/A</v>
      </c>
      <c r="V174" s="107" t="e">
        <f t="shared" si="134"/>
        <v>#N/A</v>
      </c>
      <c r="W174" s="118" t="e">
        <f t="shared" si="139"/>
        <v>#N/A</v>
      </c>
      <c r="X174" s="107">
        <f t="shared" si="140"/>
        <v>0</v>
      </c>
    </row>
    <row r="175" ht="18" customHeight="1" spans="1:24">
      <c r="A175" s="113"/>
      <c r="B175" s="105">
        <v>13</v>
      </c>
      <c r="C175" s="106"/>
      <c r="D175" s="274"/>
      <c r="E175" s="275"/>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5">
        <f t="shared" si="138"/>
        <v>0</v>
      </c>
      <c r="S175" s="136"/>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5">
        <f t="shared" si="138"/>
        <v>0</v>
      </c>
      <c r="S176" s="136"/>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5">
        <f t="shared" si="138"/>
        <v>0</v>
      </c>
      <c r="S177" s="136"/>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5">
        <f t="shared" si="138"/>
        <v>0</v>
      </c>
      <c r="S178" s="136"/>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5">
        <f t="shared" si="138"/>
        <v>0</v>
      </c>
      <c r="S179" s="136"/>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5">
        <f t="shared" si="138"/>
        <v>0</v>
      </c>
      <c r="S180" s="136"/>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5">
        <f t="shared" si="138"/>
        <v>0</v>
      </c>
      <c r="S181" s="136"/>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5">
        <f t="shared" si="138"/>
        <v>0</v>
      </c>
      <c r="S182" s="136"/>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5">
        <f t="shared" si="138"/>
        <v>0</v>
      </c>
      <c r="S183" s="136"/>
      <c r="T183" s="108"/>
      <c r="U183" s="95" t="e">
        <f t="shared" si="133"/>
        <v>#N/A</v>
      </c>
      <c r="V183" s="107" t="e">
        <f t="shared" si="134"/>
        <v>#N/A</v>
      </c>
      <c r="W183" s="118" t="e">
        <f t="shared" si="139"/>
        <v>#N/A</v>
      </c>
      <c r="X183" s="107">
        <f t="shared" si="140"/>
        <v>0</v>
      </c>
    </row>
    <row r="184" ht="18" customHeight="1" spans="1:24">
      <c r="A184" s="120"/>
      <c r="B184" s="105"/>
      <c r="C184" s="274" t="s">
        <v>1061</v>
      </c>
      <c r="D184" s="291"/>
      <c r="E184" s="275"/>
      <c r="F184" s="111"/>
      <c r="G184" s="108"/>
      <c r="H184" s="108"/>
      <c r="I184" s="91"/>
      <c r="J184" s="119"/>
      <c r="K184" s="119"/>
      <c r="L184" s="95">
        <f>SUM(L163:L183)</f>
        <v>0</v>
      </c>
      <c r="M184" s="120"/>
      <c r="N184" s="110"/>
      <c r="O184" s="106" t="s">
        <v>1061</v>
      </c>
      <c r="P184" s="106"/>
      <c r="Q184" s="106"/>
      <c r="R184" s="111"/>
      <c r="S184" s="111"/>
      <c r="T184" s="108"/>
      <c r="U184" s="91"/>
      <c r="V184" s="119"/>
      <c r="W184" s="119"/>
      <c r="X184" s="127">
        <f>SUM(X163:X183)</f>
        <v>0</v>
      </c>
    </row>
    <row r="185" ht="18" customHeight="1" spans="1:24">
      <c r="A185" s="434" t="s">
        <v>1115</v>
      </c>
      <c r="B185" s="103" t="s">
        <v>3</v>
      </c>
      <c r="C185" s="103" t="s">
        <v>2</v>
      </c>
      <c r="D185" s="103" t="s">
        <v>1039</v>
      </c>
      <c r="E185" s="103" t="s">
        <v>1116</v>
      </c>
      <c r="F185" s="90" t="s">
        <v>435</v>
      </c>
      <c r="G185" s="90" t="s">
        <v>1040</v>
      </c>
      <c r="H185" s="90"/>
      <c r="I185" s="90" t="s">
        <v>6</v>
      </c>
      <c r="J185" s="90" t="s">
        <v>9</v>
      </c>
      <c r="K185" s="116" t="s">
        <v>1041</v>
      </c>
      <c r="L185" s="90" t="s">
        <v>1042</v>
      </c>
      <c r="M185" s="434"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c r="D186" s="106"/>
      <c r="E186" s="292"/>
      <c r="F186" s="107">
        <f t="shared" ref="F186:F213" si="141">D186</f>
        <v>0</v>
      </c>
      <c r="G186" s="293"/>
      <c r="H186" s="294"/>
      <c r="I186" s="95" t="str">
        <f>IFERROR(IF(E186="",VLOOKUP(F186,价格表,2,0),(VLOOKUP(E186,IF({1,0},价格引用表!K:K,价格引用表!I:I),2,0))),"")</f>
        <v/>
      </c>
      <c r="J186" s="107" t="e">
        <f ca="1">IF(E186="",VLOOKUP(F186,价格表,5,0),VLOOKUP(E186,INDIRECT("价格引用表!K"&amp;MATCH(D186,价格引用表!H:H,0)&amp;":L1200"),2,0))</f>
        <v>#N/A</v>
      </c>
      <c r="K186" s="298">
        <v>1</v>
      </c>
      <c r="L186" s="107">
        <f ca="1">ROUND(IFERROR(ROUND(G186,2)*J186*K186,),0)</f>
        <v>0</v>
      </c>
      <c r="M186" s="113"/>
      <c r="N186" s="105">
        <v>35</v>
      </c>
      <c r="O186" s="106"/>
      <c r="P186" s="106"/>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3"/>
      <c r="B187" s="105">
        <v>2</v>
      </c>
      <c r="C187" s="106"/>
      <c r="D187" s="106"/>
      <c r="E187" s="292"/>
      <c r="F187" s="107">
        <f t="shared" si="141"/>
        <v>0</v>
      </c>
      <c r="G187" s="293"/>
      <c r="H187" s="294"/>
      <c r="I187" s="95" t="str">
        <f>IFERROR(IF(E187="",VLOOKUP(F187,价格表,2,0),(VLOOKUP(E187,IF({1,0},价格引用表!K:K,价格引用表!I:I),2,0))),"")</f>
        <v/>
      </c>
      <c r="J187" s="107" t="e">
        <f ca="1">IF(E187="",VLOOKUP(F187,价格表,5,0),VLOOKUP(E187,INDIRECT("价格引用表!K"&amp;MATCH(D187,价格引用表!H:H,0)&amp;":L1200"),2,0))</f>
        <v>#N/A</v>
      </c>
      <c r="K187" s="298">
        <v>1</v>
      </c>
      <c r="L187" s="107">
        <f ca="1" t="shared" ref="L187:L218" si="142">ROUND(IFERROR(ROUND(G187,2)*J187*K187,),0)</f>
        <v>0</v>
      </c>
      <c r="M187" s="113"/>
      <c r="N187" s="105">
        <v>36</v>
      </c>
      <c r="O187" s="106"/>
      <c r="P187" s="106"/>
      <c r="Q187" s="292"/>
      <c r="R187" s="299">
        <f t="shared" ref="R187:R212" si="143">P187</f>
        <v>0</v>
      </c>
      <c r="S187" s="300"/>
      <c r="T187" s="108"/>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3"/>
      <c r="B188" s="105">
        <v>3</v>
      </c>
      <c r="C188" s="106"/>
      <c r="D188" s="106"/>
      <c r="E188" s="292"/>
      <c r="F188" s="107">
        <f t="shared" si="141"/>
        <v>0</v>
      </c>
      <c r="G188" s="293"/>
      <c r="H188" s="294"/>
      <c r="I188" s="95" t="str">
        <f>IFERROR(IF(E188="",VLOOKUP(F188,价格表,2,0),(VLOOKUP(E188,IF({1,0},价格引用表!K:K,价格引用表!I:I),2,0))),"")</f>
        <v/>
      </c>
      <c r="J188" s="107" t="e">
        <f ca="1">IF(E188="",VLOOKUP(F188,价格表,5,0),VLOOKUP(E188,INDIRECT("价格引用表!K"&amp;MATCH(D188,价格引用表!H:H,0)&amp;":L1200"),2,0))</f>
        <v>#N/A</v>
      </c>
      <c r="K188" s="298">
        <v>1</v>
      </c>
      <c r="L188" s="107">
        <f ca="1" t="shared" si="142"/>
        <v>0</v>
      </c>
      <c r="M188" s="113"/>
      <c r="N188" s="105">
        <v>37</v>
      </c>
      <c r="O188" s="106"/>
      <c r="P188" s="106"/>
      <c r="Q188" s="292"/>
      <c r="R188" s="299">
        <f t="shared" si="143"/>
        <v>0</v>
      </c>
      <c r="S188" s="300"/>
      <c r="T188" s="108"/>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3"/>
      <c r="B189" s="105">
        <v>4</v>
      </c>
      <c r="C189" s="106"/>
      <c r="D189" s="106"/>
      <c r="E189" s="292"/>
      <c r="F189" s="107">
        <f t="shared" si="141"/>
        <v>0</v>
      </c>
      <c r="G189" s="295"/>
      <c r="H189" s="296"/>
      <c r="I189" s="95" t="str">
        <f>IFERROR(IF(E189="",VLOOKUP(F189,价格表,2,0),(VLOOKUP(E189,IF({1,0},价格引用表!K:K,价格引用表!I:I),2,0))),"")</f>
        <v/>
      </c>
      <c r="J189" s="107" t="e">
        <f ca="1">IF(E189="",VLOOKUP(F189,价格表,5,0),VLOOKUP(E189,INDIRECT("价格引用表!K"&amp;MATCH(D189,价格引用表!H:H,0)&amp;":L1200"),2,0))</f>
        <v>#N/A</v>
      </c>
      <c r="K189" s="298">
        <v>1</v>
      </c>
      <c r="L189" s="107">
        <f ca="1" t="shared" si="142"/>
        <v>0</v>
      </c>
      <c r="M189" s="113"/>
      <c r="N189" s="105">
        <v>38</v>
      </c>
      <c r="O189" s="106"/>
      <c r="P189" s="106"/>
      <c r="Q189" s="292"/>
      <c r="R189" s="299">
        <f t="shared" si="143"/>
        <v>0</v>
      </c>
      <c r="S189" s="300"/>
      <c r="T189" s="108"/>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3"/>
      <c r="B190" s="105">
        <v>5</v>
      </c>
      <c r="C190" s="106"/>
      <c r="D190" s="106"/>
      <c r="E190" s="292"/>
      <c r="F190" s="107">
        <f t="shared" si="141"/>
        <v>0</v>
      </c>
      <c r="G190" s="295"/>
      <c r="H190" s="296"/>
      <c r="I190" s="95" t="str">
        <f>IFERROR(IF(E190="",VLOOKUP(F190,价格表,2,0),(VLOOKUP(E190,IF({1,0},价格引用表!K:K,价格引用表!I:I),2,0))),"")</f>
        <v/>
      </c>
      <c r="J190" s="107" t="e">
        <f ca="1">IF(E190="",VLOOKUP(F190,价格表,5,0),VLOOKUP(E190,INDIRECT("价格引用表!K"&amp;MATCH(D190,价格引用表!H:H,0)&amp;":L1200"),2,0))</f>
        <v>#N/A</v>
      </c>
      <c r="K190" s="298">
        <v>1</v>
      </c>
      <c r="L190" s="107">
        <f ca="1" t="shared" si="142"/>
        <v>0</v>
      </c>
      <c r="M190" s="113"/>
      <c r="N190" s="105">
        <v>39</v>
      </c>
      <c r="O190" s="106"/>
      <c r="P190" s="106"/>
      <c r="Q190" s="292"/>
      <c r="R190" s="299">
        <f t="shared" si="143"/>
        <v>0</v>
      </c>
      <c r="S190" s="300"/>
      <c r="T190" s="108"/>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3"/>
      <c r="B191" s="105">
        <v>6</v>
      </c>
      <c r="C191" s="106"/>
      <c r="D191" s="106"/>
      <c r="E191" s="292"/>
      <c r="F191" s="107">
        <f t="shared" si="141"/>
        <v>0</v>
      </c>
      <c r="G191" s="295"/>
      <c r="H191" s="296"/>
      <c r="I191" s="95" t="str">
        <f>IFERROR(IF(E191="",VLOOKUP(F191,价格表,2,0),(VLOOKUP(E191,IF({1,0},价格引用表!K:K,价格引用表!I:I),2,0))),"")</f>
        <v/>
      </c>
      <c r="J191" s="107" t="e">
        <f ca="1">IF(E191="",VLOOKUP(F191,价格表,5,0),VLOOKUP(E191,INDIRECT("价格引用表!K"&amp;MATCH(D191,价格引用表!H:H,0)&amp;":L1200"),2,0))</f>
        <v>#N/A</v>
      </c>
      <c r="K191" s="298">
        <v>1</v>
      </c>
      <c r="L191" s="107">
        <f ca="1" t="shared" si="142"/>
        <v>0</v>
      </c>
      <c r="M191" s="113"/>
      <c r="N191" s="105">
        <v>40</v>
      </c>
      <c r="O191" s="106"/>
      <c r="P191" s="106"/>
      <c r="Q191" s="292"/>
      <c r="R191" s="299">
        <f t="shared" ref="R191" si="145">P191</f>
        <v>0</v>
      </c>
      <c r="S191" s="300"/>
      <c r="T191" s="108"/>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3"/>
      <c r="B192" s="105">
        <v>7</v>
      </c>
      <c r="C192" s="106"/>
      <c r="D192" s="106"/>
      <c r="E192" s="292"/>
      <c r="F192" s="107">
        <f t="shared" si="141"/>
        <v>0</v>
      </c>
      <c r="G192" s="295"/>
      <c r="H192" s="296"/>
      <c r="I192" s="95" t="str">
        <f>IFERROR(IF(E192="",VLOOKUP(F192,价格表,2,0),(VLOOKUP(E192,IF({1,0},价格引用表!K:K,价格引用表!I:I),2,0))),"")</f>
        <v/>
      </c>
      <c r="J192" s="107" t="e">
        <f ca="1">IF(E192="",VLOOKUP(F192,价格表,5,0),VLOOKUP(E192,INDIRECT("价格引用表!K"&amp;MATCH(D192,价格引用表!H:H,0)&amp;":L1200"),2,0))</f>
        <v>#N/A</v>
      </c>
      <c r="K192" s="298">
        <v>1</v>
      </c>
      <c r="L192" s="107">
        <f ca="1" t="shared" si="142"/>
        <v>0</v>
      </c>
      <c r="M192" s="113"/>
      <c r="N192" s="105">
        <v>41</v>
      </c>
      <c r="O192" s="106"/>
      <c r="P192" s="106"/>
      <c r="Q192" s="292"/>
      <c r="R192" s="299">
        <f t="shared" ref="R192:R194" si="146">P192</f>
        <v>0</v>
      </c>
      <c r="S192" s="300"/>
      <c r="T192" s="108"/>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3"/>
      <c r="B193" s="105">
        <v>8</v>
      </c>
      <c r="C193" s="106"/>
      <c r="D193" s="106"/>
      <c r="E193" s="292"/>
      <c r="F193" s="107">
        <f t="shared" si="141"/>
        <v>0</v>
      </c>
      <c r="G193" s="295"/>
      <c r="H193" s="296"/>
      <c r="I193" s="95" t="str">
        <f>IFERROR(IF(E193="",VLOOKUP(F193,价格表,2,0),(VLOOKUP(E193,IF({1,0},价格引用表!K:K,价格引用表!I:I),2,0))),"")</f>
        <v/>
      </c>
      <c r="J193" s="107" t="e">
        <f ca="1">IF(E193="",VLOOKUP(F193,价格表,5,0),VLOOKUP(E193,INDIRECT("价格引用表!K"&amp;MATCH(D193,价格引用表!H:H,0)&amp;":L1200"),2,0))</f>
        <v>#N/A</v>
      </c>
      <c r="K193" s="298">
        <v>1</v>
      </c>
      <c r="L193" s="107">
        <f ca="1" t="shared" si="142"/>
        <v>0</v>
      </c>
      <c r="M193" s="113"/>
      <c r="N193" s="105">
        <v>42</v>
      </c>
      <c r="O193" s="106"/>
      <c r="P193" s="106"/>
      <c r="Q193" s="292"/>
      <c r="R193" s="299">
        <f t="shared" si="146"/>
        <v>0</v>
      </c>
      <c r="S193" s="300"/>
      <c r="T193" s="108"/>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3"/>
      <c r="B194" s="105">
        <v>9</v>
      </c>
      <c r="C194" s="106"/>
      <c r="D194" s="106"/>
      <c r="E194" s="292"/>
      <c r="F194" s="107">
        <f t="shared" si="141"/>
        <v>0</v>
      </c>
      <c r="G194" s="295"/>
      <c r="H194" s="296"/>
      <c r="I194" s="95" t="str">
        <f>IFERROR(IF(E194="",VLOOKUP(F194,价格表,2,0),(VLOOKUP(E194,IF({1,0},价格引用表!K:K,价格引用表!I:I),2,0))),"")</f>
        <v/>
      </c>
      <c r="J194" s="107" t="e">
        <f ca="1">IF(E194="",VLOOKUP(F194,价格表,5,0),VLOOKUP(E194,INDIRECT("价格引用表!K"&amp;MATCH(D194,价格引用表!H:H,0)&amp;":L1200"),2,0))</f>
        <v>#N/A</v>
      </c>
      <c r="K194" s="298">
        <v>1</v>
      </c>
      <c r="L194" s="107">
        <f ca="1" t="shared" si="142"/>
        <v>0</v>
      </c>
      <c r="M194" s="113"/>
      <c r="N194" s="105">
        <v>43</v>
      </c>
      <c r="O194" s="106"/>
      <c r="P194" s="106"/>
      <c r="Q194" s="292"/>
      <c r="R194" s="299">
        <f t="shared" si="146"/>
        <v>0</v>
      </c>
      <c r="S194" s="300"/>
      <c r="T194" s="108"/>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3"/>
      <c r="B195" s="105">
        <v>10</v>
      </c>
      <c r="C195" s="106"/>
      <c r="D195" s="106"/>
      <c r="E195" s="292"/>
      <c r="F195" s="107">
        <f t="shared" si="141"/>
        <v>0</v>
      </c>
      <c r="G195" s="293"/>
      <c r="H195" s="294"/>
      <c r="I195" s="95" t="str">
        <f>IFERROR(IF(E195="",VLOOKUP(F195,价格表,2,0),(VLOOKUP(E195,IF({1,0},价格引用表!K:K,价格引用表!I:I),2,0))),"")</f>
        <v/>
      </c>
      <c r="J195" s="107" t="e">
        <f ca="1">IF(E195="",VLOOKUP(F195,价格表,5,0),VLOOKUP(E195,INDIRECT("价格引用表!K"&amp;MATCH(D195,价格引用表!H:H,0)&amp;":L1200"),2,0))</f>
        <v>#N/A</v>
      </c>
      <c r="K195" s="298">
        <v>1</v>
      </c>
      <c r="L195" s="107">
        <f ca="1" t="shared" si="142"/>
        <v>0</v>
      </c>
      <c r="M195" s="113"/>
      <c r="N195" s="105">
        <v>44</v>
      </c>
      <c r="O195" s="106"/>
      <c r="P195" s="106"/>
      <c r="Q195" s="292"/>
      <c r="R195" s="299">
        <f t="shared" ref="R195:R196" si="147">P195</f>
        <v>0</v>
      </c>
      <c r="S195" s="300"/>
      <c r="T195" s="108"/>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3"/>
      <c r="B196" s="105">
        <v>11</v>
      </c>
      <c r="C196" s="106"/>
      <c r="D196" s="106"/>
      <c r="E196" s="292"/>
      <c r="F196" s="107">
        <f t="shared" si="141"/>
        <v>0</v>
      </c>
      <c r="G196" s="295"/>
      <c r="H196" s="296"/>
      <c r="I196" s="95" t="str">
        <f>IFERROR(IF(E196="",VLOOKUP(F196,价格表,2,0),(VLOOKUP(E196,IF({1,0},价格引用表!K:K,价格引用表!I:I),2,0))),"")</f>
        <v/>
      </c>
      <c r="J196" s="107" t="e">
        <f ca="1">IF(E196="",VLOOKUP(F196,价格表,5,0),VLOOKUP(E196,INDIRECT("价格引用表!K"&amp;MATCH(D196,价格引用表!H:H,0)&amp;":L1200"),2,0))</f>
        <v>#N/A</v>
      </c>
      <c r="K196" s="298">
        <v>1</v>
      </c>
      <c r="L196" s="107">
        <f ca="1" t="shared" si="142"/>
        <v>0</v>
      </c>
      <c r="M196" s="113"/>
      <c r="N196" s="105">
        <v>45</v>
      </c>
      <c r="O196" s="106"/>
      <c r="P196" s="106"/>
      <c r="Q196" s="292"/>
      <c r="R196" s="299">
        <f t="shared" si="147"/>
        <v>0</v>
      </c>
      <c r="S196" s="300"/>
      <c r="T196" s="108"/>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3"/>
      <c r="B197" s="105">
        <v>12</v>
      </c>
      <c r="C197" s="106"/>
      <c r="D197" s="106"/>
      <c r="E197" s="292"/>
      <c r="F197" s="107">
        <f t="shared" si="141"/>
        <v>0</v>
      </c>
      <c r="G197" s="295"/>
      <c r="H197" s="296"/>
      <c r="I197" s="95" t="str">
        <f>IFERROR(IF(E197="",VLOOKUP(F197,价格表,2,0),(VLOOKUP(E197,IF({1,0},价格引用表!K:K,价格引用表!I:I),2,0))),"")</f>
        <v/>
      </c>
      <c r="J197" s="107" t="e">
        <f ca="1">IF(E197="",VLOOKUP(F197,价格表,5,0),VLOOKUP(E197,INDIRECT("价格引用表!K"&amp;MATCH(D197,价格引用表!H:H,0)&amp;":L1200"),2,0))</f>
        <v>#N/A</v>
      </c>
      <c r="K197" s="298">
        <v>1</v>
      </c>
      <c r="L197" s="107">
        <f ca="1" t="shared" si="142"/>
        <v>0</v>
      </c>
      <c r="M197" s="113"/>
      <c r="N197" s="105">
        <v>46</v>
      </c>
      <c r="O197" s="106"/>
      <c r="P197" s="106"/>
      <c r="Q197" s="292"/>
      <c r="R197" s="135">
        <f t="shared" si="143"/>
        <v>0</v>
      </c>
      <c r="S197" s="136"/>
      <c r="T197" s="108"/>
      <c r="U197" s="301" t="str">
        <f>IFERROR(IF(Q197="",VLOOKUP(R197,价格表,2,0),(VLOOKUP(Q197,IF({1,0},价格引用表!K:K,价格引用表!I:I),2,0))),"")</f>
        <v/>
      </c>
      <c r="V197" s="107"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3"/>
      <c r="B198" s="105">
        <v>13</v>
      </c>
      <c r="C198" s="106"/>
      <c r="D198" s="106"/>
      <c r="E198" s="292"/>
      <c r="F198" s="107">
        <f t="shared" si="141"/>
        <v>0</v>
      </c>
      <c r="G198" s="295"/>
      <c r="H198" s="296"/>
      <c r="I198" s="95" t="str">
        <f>IFERROR(IF(E198="",VLOOKUP(F198,价格表,2,0),(VLOOKUP(E198,IF({1,0},价格引用表!K:K,价格引用表!I:I),2,0))),"")</f>
        <v/>
      </c>
      <c r="J198" s="107" t="e">
        <f ca="1">IF(E198="",VLOOKUP(F198,价格表,5,0),VLOOKUP(E198,INDIRECT("价格引用表!K"&amp;MATCH(D198,价格引用表!H:H,0)&amp;":L1200"),2,0))</f>
        <v>#N/A</v>
      </c>
      <c r="K198" s="298">
        <v>1</v>
      </c>
      <c r="L198" s="107">
        <f ca="1" t="shared" si="142"/>
        <v>0</v>
      </c>
      <c r="M198" s="113"/>
      <c r="N198" s="105">
        <v>47</v>
      </c>
      <c r="O198" s="106"/>
      <c r="P198" s="106"/>
      <c r="Q198" s="292"/>
      <c r="R198" s="135">
        <f t="shared" si="143"/>
        <v>0</v>
      </c>
      <c r="S198" s="136"/>
      <c r="T198" s="108"/>
      <c r="U198" s="301" t="str">
        <f>IFERROR(IF(Q198="",VLOOKUP(R198,价格表,2,0),(VLOOKUP(Q198,IF({1,0},价格引用表!K:K,价格引用表!I:I),2,0))),"")</f>
        <v/>
      </c>
      <c r="V198" s="107"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3"/>
      <c r="B199" s="105">
        <v>14</v>
      </c>
      <c r="C199" s="106"/>
      <c r="D199" s="106"/>
      <c r="E199" s="292"/>
      <c r="F199" s="107">
        <f t="shared" si="141"/>
        <v>0</v>
      </c>
      <c r="G199" s="295"/>
      <c r="H199" s="296"/>
      <c r="I199" s="95" t="str">
        <f>IFERROR(IF(E199="",VLOOKUP(F199,价格表,2,0),(VLOOKUP(E199,IF({1,0},价格引用表!K:K,价格引用表!I:I),2,0))),"")</f>
        <v/>
      </c>
      <c r="J199" s="107" t="e">
        <f ca="1">IF(E199="",VLOOKUP(F199,价格表,5,0),VLOOKUP(E199,INDIRECT("价格引用表!K"&amp;MATCH(D199,价格引用表!H:H,0)&amp;":L1200"),2,0))</f>
        <v>#N/A</v>
      </c>
      <c r="K199" s="298">
        <v>1</v>
      </c>
      <c r="L199" s="107">
        <f ca="1" t="shared" si="142"/>
        <v>0</v>
      </c>
      <c r="M199" s="113"/>
      <c r="N199" s="105">
        <v>48</v>
      </c>
      <c r="O199" s="106"/>
      <c r="P199" s="106"/>
      <c r="Q199" s="292"/>
      <c r="R199" s="135">
        <f t="shared" si="143"/>
        <v>0</v>
      </c>
      <c r="S199" s="136"/>
      <c r="T199" s="108"/>
      <c r="U199" s="301" t="str">
        <f>IFERROR(IF(Q199="",VLOOKUP(R199,价格表,2,0),(VLOOKUP(Q199,IF({1,0},价格引用表!K:K,价格引用表!I:I),2,0))),"")</f>
        <v/>
      </c>
      <c r="V199" s="107"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3"/>
      <c r="B200" s="105">
        <v>15</v>
      </c>
      <c r="C200" s="106"/>
      <c r="D200" s="106"/>
      <c r="E200" s="292"/>
      <c r="F200" s="107">
        <f t="shared" si="141"/>
        <v>0</v>
      </c>
      <c r="G200" s="295"/>
      <c r="H200" s="296"/>
      <c r="I200" s="95" t="str">
        <f>IFERROR(IF(E200="",VLOOKUP(F200,价格表,2,0),(VLOOKUP(E200,IF({1,0},价格引用表!K:K,价格引用表!I:I),2,0))),"")</f>
        <v/>
      </c>
      <c r="J200" s="107" t="e">
        <f ca="1">IF(E200="",VLOOKUP(F200,价格表,5,0),VLOOKUP(E200,INDIRECT("价格引用表!K"&amp;MATCH(D200,价格引用表!H:H,0)&amp;":L1200"),2,0))</f>
        <v>#N/A</v>
      </c>
      <c r="K200" s="298">
        <v>1</v>
      </c>
      <c r="L200" s="107">
        <f ca="1" t="shared" si="142"/>
        <v>0</v>
      </c>
      <c r="M200" s="113"/>
      <c r="N200" s="105">
        <v>49</v>
      </c>
      <c r="O200" s="106"/>
      <c r="P200" s="106"/>
      <c r="Q200" s="292"/>
      <c r="R200" s="135">
        <f t="shared" si="143"/>
        <v>0</v>
      </c>
      <c r="S200" s="136"/>
      <c r="T200" s="108"/>
      <c r="U200" s="301" t="str">
        <f>IFERROR(IF(Q200="",VLOOKUP(R200,价格表,2,0),(VLOOKUP(Q200,IF({1,0},价格引用表!K:K,价格引用表!I:I),2,0))),"")</f>
        <v/>
      </c>
      <c r="V200" s="107"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3"/>
      <c r="B201" s="105">
        <v>16</v>
      </c>
      <c r="C201" s="106"/>
      <c r="D201" s="106"/>
      <c r="E201" s="292"/>
      <c r="F201" s="107">
        <f t="shared" si="141"/>
        <v>0</v>
      </c>
      <c r="G201" s="295"/>
      <c r="H201" s="296"/>
      <c r="I201" s="95" t="str">
        <f>IFERROR(IF(E201="",VLOOKUP(F201,价格表,2,0),(VLOOKUP(E201,IF({1,0},价格引用表!K:K,价格引用表!I:I),2,0))),"")</f>
        <v/>
      </c>
      <c r="J201" s="107" t="e">
        <f ca="1">IF(E201="",VLOOKUP(F201,价格表,5,0),VLOOKUP(E201,INDIRECT("价格引用表!K"&amp;MATCH(D201,价格引用表!H:H,0)&amp;":L1200"),2,0))</f>
        <v>#N/A</v>
      </c>
      <c r="K201" s="298">
        <v>1</v>
      </c>
      <c r="L201" s="107">
        <f ca="1" t="shared" si="142"/>
        <v>0</v>
      </c>
      <c r="M201" s="113"/>
      <c r="N201" s="105">
        <v>50</v>
      </c>
      <c r="O201" s="106"/>
      <c r="P201" s="106"/>
      <c r="Q201" s="292"/>
      <c r="R201" s="135">
        <f t="shared" si="143"/>
        <v>0</v>
      </c>
      <c r="S201" s="136"/>
      <c r="T201" s="108"/>
      <c r="U201" s="301" t="str">
        <f>IFERROR(IF(Q201="",VLOOKUP(R201,价格表,2,0),(VLOOKUP(Q201,IF({1,0},价格引用表!K:K,价格引用表!I:I),2,0))),"")</f>
        <v/>
      </c>
      <c r="V201" s="107"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3"/>
      <c r="B202" s="105">
        <v>17</v>
      </c>
      <c r="C202" s="106"/>
      <c r="D202" s="106"/>
      <c r="E202" s="292"/>
      <c r="F202" s="107">
        <f t="shared" si="141"/>
        <v>0</v>
      </c>
      <c r="G202" s="295"/>
      <c r="H202" s="296"/>
      <c r="I202" s="95" t="str">
        <f>IFERROR(IF(E202="",VLOOKUP(F202,价格表,2,0),(VLOOKUP(E202,IF({1,0},价格引用表!K:K,价格引用表!I:I),2,0))),"")</f>
        <v/>
      </c>
      <c r="J202" s="107" t="e">
        <f ca="1">IF(E202="",VLOOKUP(F202,价格表,5,0),VLOOKUP(E202,INDIRECT("价格引用表!K"&amp;MATCH(D202,价格引用表!H:H,0)&amp;":L1200"),2,0))</f>
        <v>#N/A</v>
      </c>
      <c r="K202" s="298">
        <v>1</v>
      </c>
      <c r="L202" s="107">
        <f ca="1" t="shared" si="142"/>
        <v>0</v>
      </c>
      <c r="M202" s="113"/>
      <c r="N202" s="105">
        <v>51</v>
      </c>
      <c r="O202" s="106"/>
      <c r="P202" s="106"/>
      <c r="Q202" s="292"/>
      <c r="R202" s="135">
        <f t="shared" si="143"/>
        <v>0</v>
      </c>
      <c r="S202" s="136"/>
      <c r="T202" s="108"/>
      <c r="U202" s="301" t="str">
        <f>IFERROR(IF(Q202="",VLOOKUP(R202,价格表,2,0),(VLOOKUP(Q202,IF({1,0},价格引用表!K:K,价格引用表!I:I),2,0))),"")</f>
        <v/>
      </c>
      <c r="V202" s="107"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3"/>
      <c r="B203" s="105">
        <v>18</v>
      </c>
      <c r="C203" s="106"/>
      <c r="D203" s="106"/>
      <c r="E203" s="292"/>
      <c r="F203" s="107">
        <f t="shared" si="141"/>
        <v>0</v>
      </c>
      <c r="G203" s="295"/>
      <c r="H203" s="296"/>
      <c r="I203" s="95" t="str">
        <f>IFERROR(IF(E203="",VLOOKUP(F203,价格表,2,0),(VLOOKUP(E203,IF({1,0},价格引用表!K:K,价格引用表!I:I),2,0))),"")</f>
        <v/>
      </c>
      <c r="J203" s="107" t="e">
        <f ca="1">IF(E203="",VLOOKUP(F203,价格表,5,0),VLOOKUP(E203,INDIRECT("价格引用表!K"&amp;MATCH(D203,价格引用表!H:H,0)&amp;":L1200"),2,0))</f>
        <v>#N/A</v>
      </c>
      <c r="K203" s="298">
        <v>1</v>
      </c>
      <c r="L203" s="107">
        <f ca="1" t="shared" si="142"/>
        <v>0</v>
      </c>
      <c r="M203" s="113"/>
      <c r="N203" s="105">
        <v>52</v>
      </c>
      <c r="O203" s="106"/>
      <c r="P203" s="106"/>
      <c r="Q203" s="292"/>
      <c r="R203" s="135">
        <f t="shared" si="143"/>
        <v>0</v>
      </c>
      <c r="S203" s="136"/>
      <c r="T203" s="108"/>
      <c r="U203" s="301" t="str">
        <f>IFERROR(IF(Q203="",VLOOKUP(R203,价格表,2,0),(VLOOKUP(Q203,IF({1,0},价格引用表!K:K,价格引用表!I:I),2,0))),"")</f>
        <v/>
      </c>
      <c r="V203" s="107" t="e">
        <f ca="1">IF(Q203="",VLOOKUP(R203,价格表,5,0),VLOOKUP(Q203,INDIRECT("价格引用表!K"&amp;MATCH(R203,价格引用表!H:H,0)&amp;":L1200"),2,0))</f>
        <v>#N/A</v>
      </c>
      <c r="W203" s="298">
        <v>1</v>
      </c>
      <c r="X203" s="302">
        <f ca="1" t="shared" si="144"/>
        <v>0</v>
      </c>
    </row>
    <row r="204" ht="18" customHeight="1" spans="1:24">
      <c r="A204" s="113"/>
      <c r="B204" s="105">
        <v>19</v>
      </c>
      <c r="C204" s="106"/>
      <c r="D204" s="106"/>
      <c r="E204" s="292"/>
      <c r="F204" s="107">
        <f t="shared" si="141"/>
        <v>0</v>
      </c>
      <c r="G204" s="295"/>
      <c r="H204" s="296"/>
      <c r="I204" s="95" t="str">
        <f>IFERROR(IF(E204="",VLOOKUP(F204,价格表,2,0),(VLOOKUP(E204,IF({1,0},价格引用表!K:K,价格引用表!I:I),2,0))),"")</f>
        <v/>
      </c>
      <c r="J204" s="107" t="e">
        <f ca="1">IF(E204="",VLOOKUP(F204,价格表,5,0),VLOOKUP(E204,INDIRECT("价格引用表!K"&amp;MATCH(D204,价格引用表!H:H,0)&amp;":L1200"),2,0))</f>
        <v>#N/A</v>
      </c>
      <c r="K204" s="298">
        <v>1</v>
      </c>
      <c r="L204" s="107">
        <f ca="1" t="shared" si="142"/>
        <v>0</v>
      </c>
      <c r="M204" s="113"/>
      <c r="N204" s="105">
        <v>53</v>
      </c>
      <c r="O204" s="106"/>
      <c r="P204" s="106"/>
      <c r="Q204" s="292"/>
      <c r="R204" s="135">
        <f t="shared" si="143"/>
        <v>0</v>
      </c>
      <c r="S204" s="136"/>
      <c r="T204" s="108"/>
      <c r="U204" s="301" t="str">
        <f>IFERROR(IF(Q204="",VLOOKUP(R204,价格表,2,0),(VLOOKUP(Q204,IF({1,0},价格引用表!K:K,价格引用表!I:I),2,0))),"")</f>
        <v/>
      </c>
      <c r="V204" s="107" t="e">
        <f ca="1">IF(Q204="",VLOOKUP(R204,价格表,5,0),VLOOKUP(Q204,INDIRECT("价格引用表!K"&amp;MATCH(R204,价格引用表!H:H,0)&amp;":L1200"),2,0))</f>
        <v>#N/A</v>
      </c>
      <c r="W204" s="298">
        <v>1</v>
      </c>
      <c r="X204" s="302">
        <f ca="1" t="shared" si="144"/>
        <v>0</v>
      </c>
    </row>
    <row r="205" ht="18" customHeight="1" spans="1:24">
      <c r="A205" s="113"/>
      <c r="B205" s="105">
        <v>20</v>
      </c>
      <c r="C205" s="106"/>
      <c r="D205" s="106"/>
      <c r="E205" s="292"/>
      <c r="F205" s="107">
        <f t="shared" si="141"/>
        <v>0</v>
      </c>
      <c r="G205" s="295"/>
      <c r="H205" s="296"/>
      <c r="I205" s="95" t="str">
        <f>IFERROR(IF(E205="",VLOOKUP(F205,价格表,2,0),(VLOOKUP(E205,IF({1,0},价格引用表!K:K,价格引用表!I:I),2,0))),"")</f>
        <v/>
      </c>
      <c r="J205" s="107" t="e">
        <f ca="1">IF(E205="",VLOOKUP(F205,价格表,5,0),VLOOKUP(E205,INDIRECT("价格引用表!K"&amp;MATCH(D205,价格引用表!H:H,0)&amp;":L1200"),2,0))</f>
        <v>#N/A</v>
      </c>
      <c r="K205" s="298">
        <v>1</v>
      </c>
      <c r="L205" s="107">
        <f ca="1" t="shared" si="142"/>
        <v>0</v>
      </c>
      <c r="M205" s="113"/>
      <c r="N205" s="105">
        <v>54</v>
      </c>
      <c r="O205" s="106"/>
      <c r="P205" s="106"/>
      <c r="Q205" s="292"/>
      <c r="R205" s="135">
        <f t="shared" si="143"/>
        <v>0</v>
      </c>
      <c r="S205" s="136"/>
      <c r="T205" s="108"/>
      <c r="U205" s="301" t="str">
        <f>IFERROR(IF(Q205="",VLOOKUP(R205,价格表,2,0),(VLOOKUP(Q205,IF({1,0},价格引用表!K:K,价格引用表!I:I),2,0))),"")</f>
        <v/>
      </c>
      <c r="V205" s="107" t="e">
        <f ca="1">IF(Q205="",VLOOKUP(R205,价格表,5,0),VLOOKUP(Q205,INDIRECT("价格引用表!K"&amp;MATCH(R205,价格引用表!H:H,0)&amp;":L1200"),2,0))</f>
        <v>#N/A</v>
      </c>
      <c r="W205" s="298">
        <v>1</v>
      </c>
      <c r="X205" s="302">
        <f ca="1" t="shared" si="144"/>
        <v>0</v>
      </c>
    </row>
    <row r="206" ht="18" customHeight="1" spans="1:24">
      <c r="A206" s="113"/>
      <c r="B206" s="105">
        <v>21</v>
      </c>
      <c r="C206" s="106"/>
      <c r="D206" s="106"/>
      <c r="E206" s="292"/>
      <c r="F206" s="107">
        <f t="shared" si="141"/>
        <v>0</v>
      </c>
      <c r="G206" s="295"/>
      <c r="H206" s="296"/>
      <c r="I206" s="95" t="str">
        <f>IFERROR(IF(E206="",VLOOKUP(F206,价格表,2,0),(VLOOKUP(E206,IF({1,0},价格引用表!K:K,价格引用表!I:I),2,0))),"")</f>
        <v/>
      </c>
      <c r="J206" s="107" t="e">
        <f ca="1">IF(E206="",VLOOKUP(F206,价格表,5,0),VLOOKUP(E206,INDIRECT("价格引用表!K"&amp;MATCH(D206,价格引用表!H:H,0)&amp;":L1200"),2,0))</f>
        <v>#N/A</v>
      </c>
      <c r="K206" s="298">
        <v>1</v>
      </c>
      <c r="L206" s="107">
        <f ca="1" t="shared" si="142"/>
        <v>0</v>
      </c>
      <c r="M206" s="113"/>
      <c r="N206" s="105">
        <v>55</v>
      </c>
      <c r="O206" s="106"/>
      <c r="P206" s="106"/>
      <c r="Q206" s="292"/>
      <c r="R206" s="135">
        <f t="shared" si="143"/>
        <v>0</v>
      </c>
      <c r="S206" s="136"/>
      <c r="T206" s="108"/>
      <c r="U206" s="301" t="str">
        <f>IFERROR(IF(Q206="",VLOOKUP(R206,价格表,2,0),(VLOOKUP(Q206,IF({1,0},价格引用表!K:K,价格引用表!I:I),2,0))),"")</f>
        <v/>
      </c>
      <c r="V206" s="107" t="e">
        <f ca="1">IF(Q206="",VLOOKUP(R206,价格表,5,0),VLOOKUP(Q206,INDIRECT("价格引用表!K"&amp;MATCH(R206,价格引用表!H:H,0)&amp;":L1200"),2,0))</f>
        <v>#N/A</v>
      </c>
      <c r="W206" s="298">
        <v>1</v>
      </c>
      <c r="X206" s="302">
        <f ca="1" t="shared" si="144"/>
        <v>0</v>
      </c>
    </row>
    <row r="207" ht="18" customHeight="1" spans="1:24">
      <c r="A207" s="113"/>
      <c r="B207" s="105">
        <v>22</v>
      </c>
      <c r="C207" s="106"/>
      <c r="D207" s="106"/>
      <c r="E207" s="292"/>
      <c r="F207" s="107">
        <f t="shared" si="141"/>
        <v>0</v>
      </c>
      <c r="G207" s="295"/>
      <c r="H207" s="296"/>
      <c r="I207" s="95" t="str">
        <f>IFERROR(IF(E207="",VLOOKUP(F207,价格表,2,0),(VLOOKUP(E207,IF({1,0},价格引用表!K:K,价格引用表!I:I),2,0))),"")</f>
        <v/>
      </c>
      <c r="J207" s="107" t="e">
        <f ca="1">IF(E207="",VLOOKUP(F207,价格表,5,0),VLOOKUP(E207,INDIRECT("价格引用表!K"&amp;MATCH(D207,价格引用表!H:H,0)&amp;":L1200"),2,0))</f>
        <v>#N/A</v>
      </c>
      <c r="K207" s="298">
        <v>1</v>
      </c>
      <c r="L207" s="107">
        <f ca="1" t="shared" si="142"/>
        <v>0</v>
      </c>
      <c r="M207" s="113"/>
      <c r="N207" s="105">
        <v>56</v>
      </c>
      <c r="O207" s="106"/>
      <c r="P207" s="106"/>
      <c r="Q207" s="292"/>
      <c r="R207" s="135">
        <f t="shared" si="143"/>
        <v>0</v>
      </c>
      <c r="S207" s="136"/>
      <c r="T207" s="108"/>
      <c r="U207" s="301" t="str">
        <f>IFERROR(IF(Q207="",VLOOKUP(R207,价格表,2,0),(VLOOKUP(Q207,IF({1,0},价格引用表!K:K,价格引用表!I:I),2,0))),"")</f>
        <v/>
      </c>
      <c r="V207" s="107" t="e">
        <f ca="1">IF(Q207="",VLOOKUP(R207,价格表,5,0),VLOOKUP(Q207,INDIRECT("价格引用表!K"&amp;MATCH(R207,价格引用表!H:H,0)&amp;":L1200"),2,0))</f>
        <v>#N/A</v>
      </c>
      <c r="W207" s="298">
        <v>1</v>
      </c>
      <c r="X207" s="302">
        <f ca="1" t="shared" si="144"/>
        <v>0</v>
      </c>
    </row>
    <row r="208" ht="18" customHeight="1" spans="1:24">
      <c r="A208" s="113"/>
      <c r="B208" s="105">
        <v>23</v>
      </c>
      <c r="C208" s="106"/>
      <c r="D208" s="106"/>
      <c r="E208" s="292"/>
      <c r="F208" s="107">
        <f t="shared" si="141"/>
        <v>0</v>
      </c>
      <c r="G208" s="295"/>
      <c r="H208" s="296"/>
      <c r="I208" s="95" t="str">
        <f>IFERROR(IF(E208="",VLOOKUP(F208,价格表,2,0),(VLOOKUP(E208,IF({1,0},价格引用表!K:K,价格引用表!I:I),2,0))),"")</f>
        <v/>
      </c>
      <c r="J208" s="107" t="e">
        <f ca="1">IF(E208="",VLOOKUP(F208,价格表,5,0),VLOOKUP(E208,INDIRECT("价格引用表!K"&amp;MATCH(D208,价格引用表!H:H,0)&amp;":L1200"),2,0))</f>
        <v>#N/A</v>
      </c>
      <c r="K208" s="298">
        <v>1</v>
      </c>
      <c r="L208" s="107">
        <f ca="1" t="shared" si="142"/>
        <v>0</v>
      </c>
      <c r="M208" s="113"/>
      <c r="N208" s="105">
        <v>57</v>
      </c>
      <c r="O208" s="106"/>
      <c r="P208" s="106"/>
      <c r="Q208" s="292"/>
      <c r="R208" s="135">
        <f t="shared" si="143"/>
        <v>0</v>
      </c>
      <c r="S208" s="136"/>
      <c r="T208" s="108"/>
      <c r="U208" s="301" t="str">
        <f>IFERROR(IF(Q208="",VLOOKUP(R208,价格表,2,0),(VLOOKUP(Q208,IF({1,0},价格引用表!K:K,价格引用表!I:I),2,0))),"")</f>
        <v/>
      </c>
      <c r="V208" s="107" t="e">
        <f ca="1">IF(Q208="",VLOOKUP(R208,价格表,5,0),VLOOKUP(Q208,INDIRECT("价格引用表!K"&amp;MATCH(R208,价格引用表!H:H,0)&amp;":L1200"),2,0))</f>
        <v>#N/A</v>
      </c>
      <c r="W208" s="298">
        <v>1</v>
      </c>
      <c r="X208" s="302">
        <f ca="1" t="shared" si="144"/>
        <v>0</v>
      </c>
    </row>
    <row r="209" ht="18" customHeight="1" spans="1:24">
      <c r="A209" s="113"/>
      <c r="B209" s="105">
        <v>24</v>
      </c>
      <c r="C209" s="106"/>
      <c r="D209" s="106"/>
      <c r="E209" s="292"/>
      <c r="F209" s="107">
        <f t="shared" si="141"/>
        <v>0</v>
      </c>
      <c r="G209" s="295"/>
      <c r="H209" s="296"/>
      <c r="I209" s="95" t="str">
        <f>IFERROR(IF(E209="",VLOOKUP(F209,价格表,2,0),(VLOOKUP(E209,IF({1,0},价格引用表!K:K,价格引用表!I:I),2,0))),"")</f>
        <v/>
      </c>
      <c r="J209" s="107" t="e">
        <f ca="1">IF(E209="",VLOOKUP(F209,价格表,5,0),VLOOKUP(E209,INDIRECT("价格引用表!K"&amp;MATCH(D209,价格引用表!H:H,0)&amp;":L1200"),2,0))</f>
        <v>#N/A</v>
      </c>
      <c r="K209" s="298">
        <v>1</v>
      </c>
      <c r="L209" s="107">
        <f ca="1" t="shared" si="142"/>
        <v>0</v>
      </c>
      <c r="M209" s="113"/>
      <c r="N209" s="105">
        <v>58</v>
      </c>
      <c r="O209" s="106"/>
      <c r="P209" s="106"/>
      <c r="Q209" s="292"/>
      <c r="R209" s="135">
        <f t="shared" si="143"/>
        <v>0</v>
      </c>
      <c r="S209" s="136"/>
      <c r="T209" s="108"/>
      <c r="U209" s="301" t="str">
        <f>IFERROR(IF(Q209="",VLOOKUP(R209,价格表,2,0),(VLOOKUP(Q209,IF({1,0},价格引用表!K:K,价格引用表!I:I),2,0))),"")</f>
        <v/>
      </c>
      <c r="V209" s="107" t="e">
        <f ca="1">IF(Q209="",VLOOKUP(R209,价格表,5,0),VLOOKUP(Q209,INDIRECT("价格引用表!K"&amp;MATCH(R209,价格引用表!H:H,0)&amp;":L1200"),2,0))</f>
        <v>#N/A</v>
      </c>
      <c r="W209" s="298">
        <v>1</v>
      </c>
      <c r="X209" s="302">
        <f ca="1" t="shared" si="144"/>
        <v>0</v>
      </c>
    </row>
    <row r="210" ht="18" customHeight="1" spans="1:24">
      <c r="A210" s="113"/>
      <c r="B210" s="105">
        <v>25</v>
      </c>
      <c r="C210" s="106"/>
      <c r="D210" s="106"/>
      <c r="E210" s="292"/>
      <c r="F210" s="107">
        <f t="shared" si="141"/>
        <v>0</v>
      </c>
      <c r="G210" s="295"/>
      <c r="H210" s="296"/>
      <c r="I210" s="95" t="str">
        <f>IFERROR(IF(E210="",VLOOKUP(F210,价格表,2,0),(VLOOKUP(E210,IF({1,0},价格引用表!K:K,价格引用表!I:I),2,0))),"")</f>
        <v/>
      </c>
      <c r="J210" s="107" t="e">
        <f ca="1">IF(E210="",VLOOKUP(F210,价格表,5,0),VLOOKUP(E210,INDIRECT("价格引用表!K"&amp;MATCH(D210,价格引用表!H:H,0)&amp;":L1200"),2,0))</f>
        <v>#N/A</v>
      </c>
      <c r="K210" s="298">
        <v>1</v>
      </c>
      <c r="L210" s="107">
        <f ca="1" t="shared" si="142"/>
        <v>0</v>
      </c>
      <c r="M210" s="113"/>
      <c r="N210" s="105">
        <v>59</v>
      </c>
      <c r="O210" s="106"/>
      <c r="P210" s="106"/>
      <c r="Q210" s="292"/>
      <c r="R210" s="135">
        <f t="shared" si="143"/>
        <v>0</v>
      </c>
      <c r="S210" s="136"/>
      <c r="T210" s="108"/>
      <c r="U210" s="301" t="str">
        <f>IFERROR(IF(Q210="",VLOOKUP(R210,价格表,2,0),(VLOOKUP(Q210,IF({1,0},价格引用表!K:K,价格引用表!I:I),2,0))),"")</f>
        <v/>
      </c>
      <c r="V210" s="107" t="e">
        <f ca="1">IF(Q210="",VLOOKUP(R210,价格表,5,0),VLOOKUP(Q210,INDIRECT("价格引用表!K"&amp;MATCH(R210,价格引用表!H:H,0)&amp;":L1200"),2,0))</f>
        <v>#N/A</v>
      </c>
      <c r="W210" s="298">
        <v>1</v>
      </c>
      <c r="X210" s="302">
        <f ca="1" t="shared" si="144"/>
        <v>0</v>
      </c>
    </row>
    <row r="211" ht="18" customHeight="1" spans="1:24">
      <c r="A211" s="113"/>
      <c r="B211" s="105">
        <v>26</v>
      </c>
      <c r="C211" s="106"/>
      <c r="D211" s="106"/>
      <c r="E211" s="292"/>
      <c r="F211" s="107">
        <f t="shared" si="141"/>
        <v>0</v>
      </c>
      <c r="G211" s="295"/>
      <c r="H211" s="296"/>
      <c r="I211" s="95" t="str">
        <f>IFERROR(IF(E211="",VLOOKUP(F211,价格表,2,0),(VLOOKUP(E211,IF({1,0},价格引用表!K:K,价格引用表!I:I),2,0))),"")</f>
        <v/>
      </c>
      <c r="J211" s="107" t="e">
        <f ca="1">IF(E211="",VLOOKUP(F211,价格表,5,0),VLOOKUP(E211,INDIRECT("价格引用表!K"&amp;MATCH(D211,价格引用表!H:H,0)&amp;":L1200"),2,0))</f>
        <v>#N/A</v>
      </c>
      <c r="K211" s="298">
        <v>1</v>
      </c>
      <c r="L211" s="107">
        <f ca="1" t="shared" si="142"/>
        <v>0</v>
      </c>
      <c r="M211" s="113"/>
      <c r="N211" s="105">
        <v>60</v>
      </c>
      <c r="O211" s="106"/>
      <c r="P211" s="106"/>
      <c r="Q211" s="292"/>
      <c r="R211" s="135">
        <f t="shared" si="143"/>
        <v>0</v>
      </c>
      <c r="S211" s="136"/>
      <c r="T211" s="108"/>
      <c r="U211" s="301" t="str">
        <f>IFERROR(IF(Q211="",VLOOKUP(R211,价格表,2,0),(VLOOKUP(Q211,IF({1,0},价格引用表!K:K,价格引用表!I:I),2,0))),"")</f>
        <v/>
      </c>
      <c r="V211" s="107" t="e">
        <f ca="1">IF(Q211="",VLOOKUP(R211,价格表,5,0),VLOOKUP(Q211,INDIRECT("价格引用表!K"&amp;MATCH(R211,价格引用表!H:H,0)&amp;":L1200"),2,0))</f>
        <v>#N/A</v>
      </c>
      <c r="W211" s="298">
        <v>1</v>
      </c>
      <c r="X211" s="302">
        <f ca="1" t="shared" si="144"/>
        <v>0</v>
      </c>
    </row>
    <row r="212" ht="18" customHeight="1" spans="1:24">
      <c r="A212" s="113"/>
      <c r="B212" s="105">
        <v>27</v>
      </c>
      <c r="C212" s="106"/>
      <c r="D212" s="106"/>
      <c r="E212" s="292"/>
      <c r="F212" s="107">
        <f t="shared" si="141"/>
        <v>0</v>
      </c>
      <c r="G212" s="295"/>
      <c r="H212" s="296"/>
      <c r="I212" s="95" t="str">
        <f>IFERROR(IF(E212="",VLOOKUP(F212,价格表,2,0),(VLOOKUP(E212,IF({1,0},价格引用表!K:K,价格引用表!I:I),2,0))),"")</f>
        <v/>
      </c>
      <c r="J212" s="107" t="e">
        <f ca="1">IF(E212="",VLOOKUP(F212,价格表,5,0),VLOOKUP(E212,INDIRECT("价格引用表!K"&amp;MATCH(D212,价格引用表!H:H,0)&amp;":L1200"),2,0))</f>
        <v>#N/A</v>
      </c>
      <c r="K212" s="298">
        <v>1</v>
      </c>
      <c r="L212" s="107">
        <f ca="1" t="shared" si="142"/>
        <v>0</v>
      </c>
      <c r="M212" s="113"/>
      <c r="N212" s="105">
        <v>61</v>
      </c>
      <c r="O212" s="106"/>
      <c r="P212" s="106"/>
      <c r="Q212" s="292"/>
      <c r="R212" s="135">
        <f t="shared" si="143"/>
        <v>0</v>
      </c>
      <c r="S212" s="136"/>
      <c r="T212" s="108"/>
      <c r="U212" s="301" t="str">
        <f>IFERROR(IF(Q212="",VLOOKUP(R212,价格表,2,0),(VLOOKUP(Q212,IF({1,0},价格引用表!K:K,价格引用表!I:I),2,0))),"")</f>
        <v/>
      </c>
      <c r="V212" s="107" t="e">
        <f ca="1">IF(Q212="",VLOOKUP(R212,价格表,5,0),VLOOKUP(Q212,INDIRECT("价格引用表!K"&amp;MATCH(R212,价格引用表!H:H,0)&amp;":L1200"),2,0))</f>
        <v>#N/A</v>
      </c>
      <c r="W212" s="298">
        <v>1</v>
      </c>
      <c r="X212" s="302">
        <f ca="1" t="shared" si="144"/>
        <v>0</v>
      </c>
    </row>
    <row r="213" ht="18" customHeight="1" spans="1:24">
      <c r="A213" s="113"/>
      <c r="B213" s="105">
        <v>28</v>
      </c>
      <c r="C213" s="106"/>
      <c r="D213" s="106"/>
      <c r="E213" s="292"/>
      <c r="F213" s="107">
        <f t="shared" si="141"/>
        <v>0</v>
      </c>
      <c r="G213" s="295"/>
      <c r="H213" s="296"/>
      <c r="I213" s="95" t="str">
        <f>IFERROR(IF(E213="",VLOOKUP(F213,价格表,2,0),(VLOOKUP(E213,IF({1,0},价格引用表!K:K,价格引用表!I:I),2,0))),"")</f>
        <v/>
      </c>
      <c r="J213" s="107" t="e">
        <f ca="1">IF(E213="",VLOOKUP(F213,价格表,5,0),VLOOKUP(E213,INDIRECT("价格引用表!K"&amp;MATCH(D213,价格引用表!H:H,0)&amp;":L1200"),2,0))</f>
        <v>#N/A</v>
      </c>
      <c r="K213" s="298">
        <v>1</v>
      </c>
      <c r="L213" s="107">
        <f ca="1" t="shared" si="142"/>
        <v>0</v>
      </c>
      <c r="M213" s="113"/>
      <c r="N213" s="105">
        <v>62</v>
      </c>
      <c r="O213" s="106"/>
      <c r="P213" s="106"/>
      <c r="Q213" s="292"/>
      <c r="R213" s="135">
        <f t="shared" ref="R213:R214" si="148">P213</f>
        <v>0</v>
      </c>
      <c r="S213" s="136"/>
      <c r="T213" s="108"/>
      <c r="U213" s="301" t="str">
        <f>IFERROR(IF(Q213="",VLOOKUP(R213,价格表,2,0),(VLOOKUP(Q213,IF({1,0},价格引用表!K:K,价格引用表!I:I),2,0))),"")</f>
        <v/>
      </c>
      <c r="V213" s="107" t="e">
        <f ca="1">IF(Q213="",VLOOKUP(R213,价格表,5,0),VLOOKUP(Q213,INDIRECT("价格引用表!K"&amp;MATCH(R213,价格引用表!H:H,0)&amp;":L1200"),2,0))</f>
        <v>#N/A</v>
      </c>
      <c r="W213" s="298">
        <v>1</v>
      </c>
      <c r="X213" s="302">
        <f ca="1" t="shared" si="144"/>
        <v>0</v>
      </c>
    </row>
    <row r="214" ht="18" customHeight="1" spans="1:24">
      <c r="A214" s="113"/>
      <c r="B214" s="105">
        <v>29</v>
      </c>
      <c r="C214" s="106"/>
      <c r="D214" s="106"/>
      <c r="E214" s="292"/>
      <c r="F214" s="107">
        <f t="shared" ref="F214:F219" si="149">D214</f>
        <v>0</v>
      </c>
      <c r="G214" s="295"/>
      <c r="H214" s="296"/>
      <c r="I214" s="95" t="str">
        <f>IFERROR(IF(E214="",VLOOKUP(F214,价格表,2,0),(VLOOKUP(E214,IF({1,0},价格引用表!K:K,价格引用表!I:I),2,0))),"")</f>
        <v/>
      </c>
      <c r="J214" s="107" t="e">
        <f ca="1">IF(E214="",VLOOKUP(F214,价格表,5,0),VLOOKUP(E214,INDIRECT("价格引用表!K"&amp;MATCH(D214,价格引用表!H:H,0)&amp;":L1200"),2,0))</f>
        <v>#N/A</v>
      </c>
      <c r="K214" s="298">
        <v>1</v>
      </c>
      <c r="L214" s="107">
        <f ca="1" t="shared" si="142"/>
        <v>0</v>
      </c>
      <c r="M214" s="113"/>
      <c r="N214" s="105">
        <v>63</v>
      </c>
      <c r="O214" s="106"/>
      <c r="P214" s="106"/>
      <c r="Q214" s="292"/>
      <c r="R214" s="135">
        <f t="shared" si="148"/>
        <v>0</v>
      </c>
      <c r="S214" s="136"/>
      <c r="T214" s="108"/>
      <c r="U214" s="301" t="str">
        <f>IFERROR(IF(Q214="",VLOOKUP(R214,价格表,2,0),(VLOOKUP(Q214,IF({1,0},价格引用表!K:K,价格引用表!I:I),2,0))),"")</f>
        <v/>
      </c>
      <c r="V214" s="107" t="e">
        <f ca="1">IF(Q214="",VLOOKUP(R214,价格表,5,0),VLOOKUP(Q214,INDIRECT("价格引用表!K"&amp;MATCH(R214,价格引用表!H:H,0)&amp;":L1200"),2,0))</f>
        <v>#N/A</v>
      </c>
      <c r="W214" s="298">
        <v>1</v>
      </c>
      <c r="X214" s="302">
        <f ca="1" t="shared" si="144"/>
        <v>0</v>
      </c>
    </row>
    <row r="215" ht="18" customHeight="1" spans="1:24">
      <c r="A215" s="113"/>
      <c r="B215" s="105">
        <v>30</v>
      </c>
      <c r="C215" s="106"/>
      <c r="D215" s="106"/>
      <c r="E215" s="292"/>
      <c r="F215" s="107">
        <f t="shared" si="149"/>
        <v>0</v>
      </c>
      <c r="G215" s="295"/>
      <c r="H215" s="296"/>
      <c r="I215" s="95" t="str">
        <f>IFERROR(IF(E215="",VLOOKUP(F215,价格表,2,0),(VLOOKUP(E215,IF({1,0},价格引用表!K:K,价格引用表!I:I),2,0))),"")</f>
        <v/>
      </c>
      <c r="J215" s="107" t="e">
        <f ca="1">IF(E215="",VLOOKUP(F215,价格表,5,0),VLOOKUP(E215,INDIRECT("价格引用表!K"&amp;MATCH(D215,价格引用表!H:H,0)&amp;":L1200"),2,0))</f>
        <v>#N/A</v>
      </c>
      <c r="K215" s="298">
        <v>1</v>
      </c>
      <c r="L215" s="107">
        <f ca="1" t="shared" si="142"/>
        <v>0</v>
      </c>
      <c r="M215" s="113"/>
      <c r="N215" s="105">
        <v>64</v>
      </c>
      <c r="O215" s="106"/>
      <c r="P215" s="106"/>
      <c r="Q215" s="292"/>
      <c r="R215" s="135">
        <f t="shared" ref="R215:R218" si="150">P215</f>
        <v>0</v>
      </c>
      <c r="S215" s="136"/>
      <c r="T215" s="108"/>
      <c r="U215" s="301" t="str">
        <f>IFERROR(IF(Q215="",VLOOKUP(R215,价格表,2,0),(VLOOKUP(Q215,IF({1,0},价格引用表!K:K,价格引用表!I:I),2,0))),"")</f>
        <v/>
      </c>
      <c r="V215" s="107" t="e">
        <f ca="1">IF(Q215="",VLOOKUP(R215,价格表,5,0),VLOOKUP(Q215,INDIRECT("价格引用表!K"&amp;MATCH(R215,价格引用表!H:H,0)&amp;":L1200"),2,0))</f>
        <v>#N/A</v>
      </c>
      <c r="W215" s="298">
        <v>1</v>
      </c>
      <c r="X215" s="302">
        <f ca="1" t="shared" si="144"/>
        <v>0</v>
      </c>
    </row>
    <row r="216" ht="18" customHeight="1" spans="1:24">
      <c r="A216" s="113"/>
      <c r="B216" s="105">
        <v>31</v>
      </c>
      <c r="C216" s="106"/>
      <c r="D216" s="106"/>
      <c r="E216" s="292"/>
      <c r="F216" s="107">
        <f t="shared" si="149"/>
        <v>0</v>
      </c>
      <c r="G216" s="295"/>
      <c r="H216" s="296"/>
      <c r="I216" s="95" t="str">
        <f>IFERROR(IF(E216="",VLOOKUP(F216,价格表,2,0),(VLOOKUP(E216,IF({1,0},价格引用表!K:K,价格引用表!I:I),2,0))),"")</f>
        <v/>
      </c>
      <c r="J216" s="107" t="e">
        <f ca="1">IF(E216="",VLOOKUP(F216,价格表,5,0),VLOOKUP(E216,INDIRECT("价格引用表!K"&amp;MATCH(D216,价格引用表!H:H,0)&amp;":L1200"),2,0))</f>
        <v>#N/A</v>
      </c>
      <c r="K216" s="298">
        <v>1</v>
      </c>
      <c r="L216" s="107">
        <f ca="1" t="shared" si="142"/>
        <v>0</v>
      </c>
      <c r="M216" s="113"/>
      <c r="N216" s="105">
        <v>65</v>
      </c>
      <c r="O216" s="106"/>
      <c r="P216" s="106"/>
      <c r="Q216" s="292"/>
      <c r="R216" s="135">
        <f t="shared" si="150"/>
        <v>0</v>
      </c>
      <c r="S216" s="136"/>
      <c r="T216" s="108"/>
      <c r="U216" s="301" t="str">
        <f>IFERROR(IF(Q216="",VLOOKUP(R216,价格表,2,0),(VLOOKUP(Q216,IF({1,0},价格引用表!K:K,价格引用表!I:I),2,0))),"")</f>
        <v/>
      </c>
      <c r="V216" s="107" t="e">
        <f ca="1">IF(Q216="",VLOOKUP(R216,价格表,5,0),VLOOKUP(Q216,INDIRECT("价格引用表!K"&amp;MATCH(R216,价格引用表!H:H,0)&amp;":L1200"),2,0))</f>
        <v>#N/A</v>
      </c>
      <c r="W216" s="298">
        <v>1</v>
      </c>
      <c r="X216" s="302">
        <f ca="1" t="shared" si="144"/>
        <v>0</v>
      </c>
    </row>
    <row r="217" ht="18" customHeight="1" spans="1:24">
      <c r="A217" s="113"/>
      <c r="B217" s="105">
        <v>32</v>
      </c>
      <c r="C217" s="106"/>
      <c r="D217" s="106"/>
      <c r="E217" s="292"/>
      <c r="F217" s="107">
        <f t="shared" si="149"/>
        <v>0</v>
      </c>
      <c r="G217" s="295"/>
      <c r="H217" s="296"/>
      <c r="I217" s="95" t="str">
        <f>IFERROR(IF(E217="",VLOOKUP(F217,价格表,2,0),(VLOOKUP(E217,IF({1,0},价格引用表!K:K,价格引用表!I:I),2,0))),"")</f>
        <v/>
      </c>
      <c r="J217" s="107" t="e">
        <f ca="1">IF(E217="",VLOOKUP(F217,价格表,5,0),VLOOKUP(E217,INDIRECT("价格引用表!K"&amp;MATCH(D217,价格引用表!H:H,0)&amp;":L1200"),2,0))</f>
        <v>#N/A</v>
      </c>
      <c r="K217" s="298">
        <v>1</v>
      </c>
      <c r="L217" s="107">
        <f ca="1" t="shared" si="142"/>
        <v>0</v>
      </c>
      <c r="M217" s="113"/>
      <c r="N217" s="105">
        <v>66</v>
      </c>
      <c r="O217" s="106"/>
      <c r="P217" s="106"/>
      <c r="Q217" s="292"/>
      <c r="R217" s="135">
        <f t="shared" si="150"/>
        <v>0</v>
      </c>
      <c r="S217" s="136"/>
      <c r="T217" s="108"/>
      <c r="U217" s="301" t="str">
        <f>IFERROR(IF(Q217="",VLOOKUP(R217,价格表,2,0),(VLOOKUP(Q217,IF({1,0},价格引用表!K:K,价格引用表!I:I),2,0))),"")</f>
        <v/>
      </c>
      <c r="V217" s="107" t="e">
        <f ca="1">IF(Q217="",VLOOKUP(R217,价格表,5,0),VLOOKUP(Q217,INDIRECT("价格引用表!K"&amp;MATCH(R217,价格引用表!H:H,0)&amp;":L1200"),2,0))</f>
        <v>#N/A</v>
      </c>
      <c r="W217" s="298">
        <v>1</v>
      </c>
      <c r="X217" s="302">
        <f ca="1" t="shared" si="144"/>
        <v>0</v>
      </c>
    </row>
    <row r="218" ht="18" customHeight="1" spans="1:24">
      <c r="A218" s="113"/>
      <c r="B218" s="105">
        <v>33</v>
      </c>
      <c r="C218" s="106"/>
      <c r="D218" s="106"/>
      <c r="E218" s="292"/>
      <c r="F218" s="107">
        <f t="shared" si="149"/>
        <v>0</v>
      </c>
      <c r="G218" s="295"/>
      <c r="H218" s="296"/>
      <c r="I218" s="95" t="str">
        <f>IFERROR(IF(E218="",VLOOKUP(F218,价格表,2,0),(VLOOKUP(E218,IF({1,0},价格引用表!K:K,价格引用表!I:I),2,0))),"")</f>
        <v/>
      </c>
      <c r="J218" s="107" t="e">
        <f ca="1">IF(E218="",VLOOKUP(F218,价格表,5,0),VLOOKUP(E218,INDIRECT("价格引用表!K"&amp;MATCH(D218,价格引用表!H:H,0)&amp;":L1200"),2,0))</f>
        <v>#N/A</v>
      </c>
      <c r="K218" s="298">
        <v>1</v>
      </c>
      <c r="L218" s="107">
        <f ca="1" t="shared" si="142"/>
        <v>0</v>
      </c>
      <c r="M218" s="113"/>
      <c r="N218" s="105">
        <v>67</v>
      </c>
      <c r="O218" s="106"/>
      <c r="P218" s="106"/>
      <c r="Q218" s="292"/>
      <c r="R218" s="135">
        <f t="shared" si="150"/>
        <v>0</v>
      </c>
      <c r="S218" s="136"/>
      <c r="T218" s="108"/>
      <c r="U218" s="301" t="str">
        <f>IFERROR(IF(Q218="",VLOOKUP(R218,价格表,2,0),(VLOOKUP(Q218,IF({1,0},价格引用表!K:K,价格引用表!I:I),2,0))),"")</f>
        <v/>
      </c>
      <c r="V218" s="107" t="e">
        <f ca="1">IF(Q218="",VLOOKUP(R218,价格表,5,0),VLOOKUP(Q218,INDIRECT("价格引用表!K"&amp;MATCH(R218,价格引用表!H:H,0)&amp;":L1200"),2,0))</f>
        <v>#N/A</v>
      </c>
      <c r="W218" s="298">
        <v>1</v>
      </c>
      <c r="X218" s="302">
        <f ca="1" t="shared" si="144"/>
        <v>0</v>
      </c>
    </row>
    <row r="219" ht="18" customHeight="1" spans="1:24">
      <c r="A219" s="120"/>
      <c r="B219" s="105">
        <v>34</v>
      </c>
      <c r="C219" s="106"/>
      <c r="D219" s="106"/>
      <c r="E219" s="292"/>
      <c r="F219" s="107">
        <f t="shared" si="149"/>
        <v>0</v>
      </c>
      <c r="G219" s="295"/>
      <c r="H219" s="296"/>
      <c r="I219" s="95" t="str">
        <f>IFERROR(IF(E219="",VLOOKUP(F219,价格表,2,0),(VLOOKUP(E219,IF({1,0},价格引用表!K:K,价格引用表!I:I),2,0))),"")</f>
        <v/>
      </c>
      <c r="J219" s="107" t="e">
        <f ca="1">IF(E219="",VLOOKUP(F219,价格表,5,0),VLOOKUP(E219,INDIRECT("价格引用表!K"&amp;MATCH(D219,价格引用表!H:H,0)&amp;":L1200"),2,0))</f>
        <v>#N/A</v>
      </c>
      <c r="K219" s="298">
        <v>1</v>
      </c>
      <c r="L219" s="107">
        <f ca="1" t="shared" ref="L219" si="151">ROUND(IFERROR(G219*J219*K219,),0)</f>
        <v>0</v>
      </c>
      <c r="M219" s="120"/>
      <c r="N219" s="308" t="s">
        <v>1061</v>
      </c>
      <c r="O219" s="309"/>
      <c r="P219" s="309"/>
      <c r="Q219" s="316"/>
      <c r="R219" s="135"/>
      <c r="S219" s="136"/>
      <c r="T219" s="108"/>
      <c r="U219" s="301"/>
      <c r="V219" s="135">
        <f ca="1">SUM(L186:L219,X186:X218)</f>
        <v>0</v>
      </c>
      <c r="W219" s="317"/>
      <c r="X219" s="136"/>
    </row>
    <row r="220" ht="42" customHeight="1" spans="1:24">
      <c r="A220" s="435" t="s">
        <v>1117</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1118</v>
      </c>
      <c r="S220" s="310"/>
      <c r="T220" s="310"/>
      <c r="U220" s="306">
        <f ca="1">V219</f>
        <v>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0" workbookViewId="0">
      <selection activeCell="I35" sqref="I35"/>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1121</v>
      </c>
      <c r="B1" s="34"/>
      <c r="C1" s="34"/>
      <c r="D1" s="34"/>
      <c r="E1" s="34"/>
      <c r="F1" s="34"/>
      <c r="G1" s="34"/>
      <c r="H1" s="34"/>
    </row>
    <row r="2" spans="1:8">
      <c r="A2" s="34"/>
      <c r="B2" s="34"/>
      <c r="C2" s="34"/>
      <c r="D2" s="34"/>
      <c r="E2" s="34"/>
      <c r="F2" s="34"/>
      <c r="G2" s="34"/>
      <c r="H2" s="34"/>
    </row>
    <row r="3" ht="16.5" customHeight="1" spans="1:8">
      <c r="A3" s="35" t="s">
        <v>848</v>
      </c>
      <c r="B3" s="35">
        <f>输机表!K2</f>
        <v>0</v>
      </c>
      <c r="C3" s="35"/>
      <c r="D3" s="35"/>
      <c r="E3" s="36" t="str">
        <f>输机表!U2&amp;输机表!Y2</f>
        <v>康正（雄县）2024评字第3号-孤庄头村-1-1</v>
      </c>
      <c r="F3" s="36"/>
      <c r="G3" s="36"/>
      <c r="H3" s="36"/>
    </row>
    <row r="4" ht="16.5" customHeight="1" spans="1:8">
      <c r="A4" s="37" t="s">
        <v>1044</v>
      </c>
      <c r="B4" s="38">
        <f>输机表!D2</f>
        <v>0</v>
      </c>
      <c r="C4" s="39"/>
      <c r="D4" s="40" t="s">
        <v>1045</v>
      </c>
      <c r="E4" s="41"/>
      <c r="F4" s="38" t="str">
        <f>输机表!F2</f>
        <v>雄县孤庄头村</v>
      </c>
      <c r="G4" s="42"/>
      <c r="H4" s="39"/>
    </row>
    <row r="5" ht="16.5" customHeight="1" spans="1:8">
      <c r="A5" s="43" t="s">
        <v>1046</v>
      </c>
      <c r="B5" s="44"/>
      <c r="C5" s="44"/>
      <c r="D5" s="44"/>
      <c r="E5" s="44"/>
      <c r="F5" s="44"/>
      <c r="G5" s="44"/>
      <c r="H5" s="45"/>
    </row>
    <row r="6" ht="27"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1122</v>
      </c>
      <c r="L7" s="73" t="s">
        <v>1123</v>
      </c>
      <c r="M7" s="74" t="s">
        <v>1124</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1125</v>
      </c>
      <c r="L8" s="73" t="s">
        <v>1126</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1127</v>
      </c>
      <c r="L9" s="73" t="s">
        <v>1128</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1129</v>
      </c>
      <c r="L10" s="73" t="s">
        <v>1130</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1131</v>
      </c>
      <c r="L11" s="73" t="s">
        <v>1132</v>
      </c>
      <c r="M11" s="75"/>
    </row>
    <row r="12" ht="19.5" customHeight="1" spans="1:13">
      <c r="A12" s="47" t="s">
        <v>1055</v>
      </c>
      <c r="B12" s="47"/>
      <c r="C12" s="51">
        <f ca="1">SUM(B7:B11)+SUM(F7:F11)</f>
        <v>0</v>
      </c>
      <c r="D12" s="52"/>
      <c r="E12" s="53" t="s">
        <v>1056</v>
      </c>
      <c r="F12" s="53"/>
      <c r="G12" s="54">
        <f ca="1">SUM(D7:D11)+SUM(H7:H11)</f>
        <v>0</v>
      </c>
      <c r="H12" s="55"/>
      <c r="M12" s="75"/>
    </row>
    <row r="13" ht="21.75" customHeight="1" spans="1:13">
      <c r="A13" s="35" t="s">
        <v>1057</v>
      </c>
      <c r="B13" s="35"/>
      <c r="C13" s="35"/>
      <c r="D13" s="35"/>
      <c r="E13" s="35"/>
      <c r="F13" s="35"/>
      <c r="G13" s="35"/>
      <c r="H13" s="35"/>
      <c r="M13" s="75"/>
    </row>
    <row r="14" ht="27"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
      </c>
      <c r="B15" s="57" t="str">
        <f ca="1" t="shared" ref="B15:B41" si="3">IF(A15="","",SUMIF(附属物名称,A15,附属物数量))</f>
        <v/>
      </c>
      <c r="C15" s="57" t="str">
        <f ca="1" t="shared" ref="C15:C26" si="4">IFERROR(VLOOKUP(K15,附属物位置,6,0),"")</f>
        <v/>
      </c>
      <c r="D15" s="58" t="str">
        <f ca="1" t="shared" ref="D15:D26" si="5">IF(A15="","",SUMIF(附属物名称,A15,附属物金额))</f>
        <v/>
      </c>
      <c r="E15" s="58" t="str">
        <f ca="1" t="shared" ref="E15:E26" si="6">IFERROR(VLOOKUP(L15,附属物位置,4,0),"")</f>
        <v/>
      </c>
      <c r="F15" s="57" t="str">
        <f ca="1" t="shared" ref="F15:F40" si="7">IF(E15="","",SUMIF(附属物名称,E15,附属物数量))</f>
        <v/>
      </c>
      <c r="G15" s="57" t="str">
        <f ca="1" t="shared" ref="G15:G26" si="8">IFERROR(VLOOKUP(L15,附属物位置,6,0),"")</f>
        <v/>
      </c>
      <c r="H15" s="58" t="str">
        <f ca="1" t="shared" ref="H15:H26" si="9">IF(E15="","",SUMIF(附属物名称,E15,附属物金额))</f>
        <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0</v>
      </c>
      <c r="H41" s="60"/>
      <c r="K41" s="76">
        <v>53</v>
      </c>
      <c r="M41" s="75"/>
    </row>
    <row r="42" ht="17.25" customHeight="1" spans="1:8">
      <c r="A42" s="59" t="s">
        <v>1063</v>
      </c>
      <c r="B42" s="60"/>
      <c r="C42" s="61">
        <f ca="1">G41+G12</f>
        <v>0</v>
      </c>
      <c r="D42" s="60"/>
      <c r="E42" s="62" t="s">
        <v>1064</v>
      </c>
      <c r="F42" s="63" t="str">
        <f ca="1">TEXT(C42,"[DBnum2]")&amp;"元整"</f>
        <v>零元整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1133</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康正（雄县）2024评字第3号-孤庄头村-1-1</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f>结果通知单!B4</f>
        <v>0</v>
      </c>
      <c r="E9" s="9"/>
      <c r="F9" s="9"/>
      <c r="G9" s="9"/>
      <c r="H9" s="9"/>
      <c r="I9" s="9"/>
      <c r="J9" s="9"/>
      <c r="K9" s="9"/>
      <c r="L9" s="9"/>
      <c r="M9" s="9"/>
      <c r="N9" s="9"/>
      <c r="O9" s="9"/>
      <c r="P9" s="9"/>
      <c r="Q9" s="9"/>
    </row>
    <row r="10" spans="1:17">
      <c r="A10" s="9" t="s">
        <v>1077</v>
      </c>
      <c r="B10" s="9"/>
      <c r="C10" s="9"/>
      <c r="D10" s="9" t="str">
        <f>结果通知单!F4</f>
        <v>雄县孤庄头村</v>
      </c>
      <c r="E10" s="9"/>
      <c r="F10" s="9"/>
      <c r="G10" s="9"/>
      <c r="H10" s="9"/>
      <c r="I10" s="9"/>
      <c r="J10" s="9"/>
      <c r="K10" s="9"/>
      <c r="L10" s="9"/>
      <c r="M10" s="9"/>
      <c r="N10" s="9"/>
      <c r="O10" s="9"/>
      <c r="P10" s="9"/>
      <c r="Q10" s="9"/>
    </row>
    <row r="11" spans="1:17">
      <c r="A11" s="9" t="s">
        <v>1078</v>
      </c>
      <c r="B11" s="9"/>
      <c r="C11" s="9"/>
      <c r="D11" s="9">
        <f ca="1">结果通知单!C12</f>
        <v>0</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0</v>
      </c>
      <c r="H26" s="14"/>
      <c r="I26" s="14"/>
      <c r="J26" s="14"/>
      <c r="K26" s="14"/>
      <c r="L26" s="14"/>
      <c r="M26" s="14"/>
      <c r="N26" s="14"/>
      <c r="O26" s="14"/>
      <c r="P26" s="14"/>
      <c r="Q26" s="14"/>
    </row>
    <row r="27" spans="1:17">
      <c r="A27" s="9" t="s">
        <v>1096</v>
      </c>
      <c r="B27" s="9"/>
      <c r="C27" s="9"/>
      <c r="D27" s="9" t="str">
        <f ca="1">结果通知单!F42</f>
        <v>零元整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1136</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1137</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45385</v>
      </c>
      <c r="F31" s="18"/>
      <c r="G31" s="18"/>
      <c r="H31" s="19"/>
      <c r="I31" s="18"/>
      <c r="J31" s="18"/>
      <c r="K31" s="18"/>
      <c r="L31" s="18"/>
      <c r="M31" s="19"/>
      <c r="N31" s="19"/>
      <c r="O31" s="19"/>
      <c r="P31" s="19"/>
      <c r="Q31" s="19"/>
    </row>
    <row r="32" spans="1:17">
      <c r="A32" s="3" t="s">
        <v>1103</v>
      </c>
      <c r="B32" s="3"/>
      <c r="C32" s="3"/>
      <c r="D32" s="3"/>
      <c r="E32" s="20">
        <f>E31</f>
        <v>45385</v>
      </c>
      <c r="F32" s="20"/>
      <c r="G32" s="20"/>
      <c r="H32" s="21" t="s">
        <v>1138</v>
      </c>
      <c r="I32" s="20">
        <f>E32+14</f>
        <v>45399</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1139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2024-04-09T09:58:46Z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