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<sst xmlns="http://schemas.openxmlformats.org/spreadsheetml/2006/main" count="5745" uniqueCount="1140">
  <si>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</si>
  <si>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</si>
  <si>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</si>
  <si>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</si>
  <si>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</si>
  <si>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</si>
  <si>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</si>
  <si>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</si>
  <si>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</si>
  <si>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</si>
  <si>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</si>
  <si>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</si>
  <si>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</si>
  <si>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</si>
  <si>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</si>
  <si>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</si>
  <si>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</si>
  <si>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</si>
  <si>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</si>
  <si>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</si>
  <si>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</si>
  <si>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</si>
  <si>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</si>
  <si>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</si>
  <si>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</si>
  <si>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</si>
  <si>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</si>
  <si>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</si>
  <si>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</si>
  <si>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</si>
  <si>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</si>
  <si>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</si>
  <si>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</si>
  <si>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</si>
  <si>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</si>
  <si>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</si>
  <si>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</si>
  <si>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</si>
  <si>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</si>
  <si>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</si>
  <si>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</si>
  <si>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</si>
  <si>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</si>
  <si>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</si>
  <si>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</si>
  <si>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</si>
  <si>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</si>
  <si>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</si>
  <si>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</si>
  <si>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</si>
  <si>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</si>
  <si>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</si>
  <si>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</si>
  <si>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</si>
  <si>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</si>
  <si>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</si>
  <si>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</si>
  <si>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</si>
  <si>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</si>
  <si>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</si>
  <si>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</si>
  <si>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</si>
  <si>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</si>
  <si>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</si>
  <si>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</si>
  <si>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</si>
  <si>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</si>
  <si>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</si>
  <si>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</si>
  <si>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</si>
  <si>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</si>
  <si>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</si>
  <si>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</si>
  <si>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</si>
  <si>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</si>
  <si>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</si>
  <si>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</si>
  <si>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</si>
  <si>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</si>
  <si>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</si>
  <si>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</si>
  <si>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</si>
  <si>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</si>
  <si>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</si>
  <si>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</si>
  <si>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</si>
  <si>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</si>
  <si>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</si>
  <si>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</si>
  <si>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</si>
  <si>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</si>
  <si>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</si>
  <si>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</si>
  <si>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</si>
  <si>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</si>
  <si>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</si>
  <si>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</si>
  <si>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</si>
  <si>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</si>
  <si>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</si>
  <si>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</si>
  <si>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</si>
  <si>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</si>
  <si>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</si>
  <si>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</si>
  <si>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</si>
  <si>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</si>
  <si>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</si>
  <si>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</si>
  <si>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</si>
  <si>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</si>
  <si>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</si>
  <si>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</si>
  <si>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</si>
  <si>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</si>
  <si>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</si>
  <si>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</si>
  <si>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</si>
  <si>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</si>
  <si>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</si>
  <si>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</si>
  <si>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</si>
  <si>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</si>
  <si>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</si>
  <si>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</si>
  <si>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</si>
  <si>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</si>
  <si>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</si>
  <si>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</si>
  <si>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</si>
  <si>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</si>
  <si>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</si>
  <si>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</si>
  <si>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</si>
  <si>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</si>
  <si>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</si>
  <si>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</si>
  <si>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</si>
  <si>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</si>
  <si>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</si>
  <si>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</si>
  <si>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</si>
  <si>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</si>
  <si>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</si>
  <si>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</si>
  <si>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</si>
  <si>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</si>
  <si>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</si>
  <si>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</si>
  <si>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</si>
  <si>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</si>
  <si>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</si>
  <si>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</si>
  <si>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</si>
  <si>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</si>
  <si>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</si>
  <si>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</si>
  <si>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</si>
  <si>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</si>
  <si>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</si>
  <si>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</si>
  <si>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</si>
  <si>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</si>
  <si>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</si>
  <si>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</si>
  <si>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</si>
  <si>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</si>
  <si>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</si>
  <si>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</si>
  <si>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</si>
  <si>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</si>
  <si>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</si>
  <si>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</si>
  <si>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</si>
  <si>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</si>
  <si>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</si>
  <si>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</si>
  <si>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</si>
  <si>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</si>
  <si>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</si>
  <si>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</si>
  <si>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</si>
  <si>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</si>
  <si>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</si>
  <si>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</si>
  <si>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</si>
  <si>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</si>
  <si>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</si>
  <si>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</si>
  <si>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</si>
  <si>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</si>
  <si>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</si>
  <si>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</si>
  <si>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</si>
  <si>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</si>
  <si>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</si>
  <si>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</si>
  <si>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</si>
  <si>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</si>
  <si>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</si>
  <si>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</si>
  <si>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</si>
  <si>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</si>
  <si>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</si>
  <si>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</si>
  <si>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</si>
  <si>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</si>
  <si>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</si>
  <si>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</si>
  <si>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</si>
  <si>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</si>
  <si>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</si>
  <si>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</si>
  <si>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</si>
  <si>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</si>
  <si>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</si>
  <si>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</si>
  <si>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</si>
  <si>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</si>
  <si>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</si>
  <si>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</si>
  <si>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</si>
  <si>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</si>
  <si>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</si>
  <si>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</si>
  <si>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</si>
  <si>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</si>
  <si>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</si>
  <si>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</si>
  <si>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</si>
  <si>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</si>
  <si>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</si>
  <si>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</si>
  <si>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</si>
  <si>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</si>
  <si>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</si>
  <si>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</si>
  <si>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</si>
  <si>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</si>
  <si>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</si>
  <si>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</si>
  <si>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</si>
  <si>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</si>
  <si>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</si>
  <si>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</si>
  <si>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</si>
  <si>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</si>
  <si>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</si>
  <si>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</si>
  <si>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</si>
  <si>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</si>
  <si>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</si>
  <si>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</si>
  <si>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</si>
  <si>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</si>
  <si>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</si>
  <si>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</si>
  <si>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</si>
  <si>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</si>
  <si>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</si>
  <si>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</si>
  <si>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</si>
  <si>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</si>
  <si>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</si>
  <si>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</si>
  <si>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</si>
  <si>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</si>
  <si>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</si>
  <si>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</si>
  <si>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</si>
  <si>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</si>
  <si>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</si>
  <si>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</si>
  <si>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</si>
  <si>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</si>
  <si>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</si>
  <si>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</si>
  <si>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</si>
  <si>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</si>
  <si>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</si>
  <si>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</si>
  <si>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</si>
  <si>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</si>
  <si>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</si>
  <si>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</si>
  <si>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</si>
  <si>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</si>
  <si>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</si>
  <si>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</si>
  <si>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</si>
  <si>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</si>
  <si>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</si>
  <si>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</si>
  <si>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</si>
  <si>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</si>
  <si>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</si>
  <si>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</si>
  <si>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</si>
  <si>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</si>
  <si>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</si>
  <si>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</si>
  <si>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</si>
  <si>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</si>
  <si>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</si>
  <si>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</si>
  <si>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</si>
  <si>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</si>
  <si>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</si>
  <si>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</si>
  <si>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</si>
  <si>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</si>
  <si>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</si>
  <si>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</si>
  <si>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</si>
  <si>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</si>
  <si>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</si>
  <si>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</si>
  <si>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</si>
  <si>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</si>
  <si>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</si>
  <si>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</si>
  <si>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</si>
  <si>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</si>
  <si>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</si>
  <si>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</si>
  <si>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</si>
  <si>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</si>
  <si>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</si>
  <si>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</si>
  <si>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</si>
  <si>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</si>
  <si>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</si>
  <si>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</si>
  <si>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</si>
  <si>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</si>
  <si>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</si>
  <si>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</si>
  <si>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</si>
  <si>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</si>
  <si>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</si>
  <si>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</si>
  <si>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</si>
  <si>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</si>
  <si>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</si>
  <si>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</si>
  <si>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</si>
  <si>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</si>
  <si>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</si>
  <si>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</si>
  <si>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</si>
  <si>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</si>
  <si>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</si>
  <si>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</si>
  <si>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</si>
  <si>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</si>
  <si>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</si>
  <si>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</si>
  <si>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</si>
  <si>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</si>
  <si>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</si>
  <si>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</si>
  <si>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</si>
  <si>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</si>
  <si>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</si>
  <si>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</si>
  <si>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</si>
  <si>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</si>
  <si>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</si>
  <si>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</si>
  <si>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</si>
  <si>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</si>
  <si>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</si>
  <si>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</si>
  <si>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</si>
  <si>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</si>
  <si>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</si>
  <si>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</si>
  <si>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</si>
  <si>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</si>
  <si>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</si>
  <si>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</si>
  <si>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</si>
  <si>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</si>
  <si>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</si>
  <si>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</si>
  <si>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</si>
  <si>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</si>
  <si>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</si>
  <si>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</si>
  <si>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</si>
  <si>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</si>
  <si>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</si>
  <si>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</si>
  <si>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</si>
  <si>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</si>
  <si>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</si>
  <si>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</si>
  <si>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</si>
  <si>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</si>
  <si>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</si>
  <si>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</si>
  <si>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</si>
  <si>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</si>
  <si>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</si>
  <si>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</si>
  <si>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</si>
  <si>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</si>
  <si>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</si>
  <si>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</si>
  <si>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</si>
  <si>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</si>
  <si>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</si>
  <si>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</si>
  <si>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</si>
  <si>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</si>
  <si>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</si>
  <si>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</si>
  <si>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</si>
  <si>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</si>
  <si>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</si>
  <si>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</si>
  <si>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</si>
  <si>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</si>
  <si>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</si>
  <si>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</si>
  <si>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</si>
  <si>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</si>
  <si>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</si>
  <si>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</si>
  <si>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</si>
  <si>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</si>
  <si>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</si>
  <si>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</si>
  <si>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</si>
  <si>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</si>
  <si>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</si>
  <si>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</si>
  <si>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</si>
  <si>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</si>
  <si>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</si>
  <si>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</si>
  <si>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</si>
  <si>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</si>
  <si>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</si>
  <si>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</si>
  <si>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</si>
  <si>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</si>
  <si>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</si>
  <si>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</si>
  <si>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</si>
  <si>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</si>
  <si>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</si>
  <si>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</si>
  <si>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</si>
  <si>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</si>
  <si>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</si>
  <si>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</si>
  <si>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</si>
  <si>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</si>
  <si>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</si>
  <si>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</si>
  <si>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</si>
  <si>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</si>
  <si>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</si>
  <si>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</si>
  <si>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</si>
  <si>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</si>
  <si>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</si>
  <si>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</si>
  <si>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</si>
  <si>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</si>
  <si>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</si>
  <si>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</si>
  <si>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</si>
  <si>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</si>
  <si>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</si>
  <si>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</si>
  <si>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</si>
  <si>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</si>
  <si>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</si>
  <si>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</si>
  <si>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</si>
  <si>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</si>
  <si>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</si>
  <si>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</si>
  <si>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</si>
  <si>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</si>
  <si>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</si>
  <si>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</si>
  <si>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</si>
  <si>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</si>
  <si>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</si>
  <si>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</si>
  <si>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</si>
  <si>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</si>
  <si>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</si>
  <si>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</si>
  <si>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</si>
  <si>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</si>
  <si>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</si>
  <si>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</si>
  <si>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</si>
  <si>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</si>
  <si>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</si>
  <si>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</si>
  <si>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</si>
  <si>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</si>
  <si>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</si>
  <si>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</si>
  <si>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</si>
  <si>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</si>
  <si>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</si>
  <si>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</si>
  <si>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</si>
  <si>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</si>
  <si>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</si>
  <si>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</si>
  <si>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</si>
  <si>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</si>
  <si>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</si>
  <si>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</si>
  <si>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</si>
  <si>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</si>
  <si>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</si>
  <si>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</si>
  <si>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</si>
  <si>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</si>
  <si>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</si>
  <si>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</si>
  <si>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</si>
  <si>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</si>
  <si>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</si>
  <si>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</si>
  <si>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</si>
  <si>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</si>
  <si>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</si>
  <si>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</si>
  <si>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</si>
  <si>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</si>
  <si>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</si>
  <si>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</si>
  <si>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</si>
  <si>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</si>
  <si>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</si>
  <si>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</si>
  <si>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</si>
  <si>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</si>
  <si>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</si>
  <si>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</si>
  <si>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</si>
  <si>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</si>
  <si>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</si>
  <si>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</si>
  <si>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</si>
  <si>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</si>
  <si>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</si>
  <si>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</si>
  <si>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</si>
  <si>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</si>
  <si>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</si>
  <si>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</si>
  <si>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</si>
  <si>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</si>
  <si>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</si>
  <si>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</si>
  <si>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</si>
  <si>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</si>
  <si>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</si>
  <si>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</si>
  <si>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</si>
  <si>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</si>
  <si>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</si>
  <si>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</si>
  <si>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</si>
  <si>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</si>
  <si>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</si>
  <si>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</si>
  <si>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</si>
  <si>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</si>
  <si>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</si>
  <si>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</si>
  <si>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</si>
  <si>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</si>
  <si>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</si>
  <si>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</si>
  <si>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</si>
  <si>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</si>
  <si>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</si>
  <si>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</si>
  <si>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</si>
  <si>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</si>
  <si>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</si>
  <si>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</si>
  <si>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</si>
  <si>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</si>
  <si>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</si>
  <si>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</si>
  <si>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</si>
  <si>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</si>
  <si>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</si>
  <si>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</si>
  <si>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</si>
  <si>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</si>
  <si>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</si>
  <si>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</si>
  <si>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</si>
  <si>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</si>
  <si>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</si>
  <si>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</si>
  <si>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</si>
  <si>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</si>
  <si>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</si>
  <si>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</si>
  <si>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</si>
  <si>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</si>
  <si>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</si>
  <si>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</si>
  <si>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</si>
  <si>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</si>
  <si>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</si>
  <si>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</si>
  <si>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</si>
  <si>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</si>
  <si>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</si>
  <si>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</si>
  <si>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</si>
  <si>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</si>
  <si>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</si>
  <si>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</si>
  <si>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</si>
  <si>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</si>
  <si>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</si>
  <si>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</si>
  <si>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</si>
  <si>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</si>
  <si>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</si>
  <si>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</si>
  <si>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</si>
  <si>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</si>
  <si>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</si>
  <si>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</si>
  <si>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</si>
  <si>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</si>
  <si>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</si>
  <si>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</si>
  <si>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</si>
  <si>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</si>
  <si>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</si>
  <si>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</si>
  <si>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</si>
  <si>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</si>
  <si>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</si>
  <si>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</si>
  <si>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</si>
  <si>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</si>
  <si>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</si>
  <si>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</si>
  <si>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</si>
  <si>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</si>
  <si>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</si>
  <si>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</si>
  <si>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</si>
  <si>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</si>
  <si>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</si>
  <si>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</si>
  <si>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</si>
  <si>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</si>
  <si>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</si>
  <si>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</si>
  <si>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</si>
  <si>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</si>
  <si>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</si>
  <si>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</si>
  <si>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</si>
  <si>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</si>
  <si>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</si>
  <si>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</si>
  <si>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</si>
  <si>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</si>
  <si>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</si>
  <si>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</si>
  <si>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</si>
  <si>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</si>
  <si>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</si>
  <si>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</si>
  <si>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</si>
  <si>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</si>
  <si>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</si>
  <si>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</si>
  <si>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</si>
  <si>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</si>
  <si>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</si>
  <si>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</si>
  <si>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</si>
  <si>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</si>
  <si>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</si>
  <si>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</si>
  <si>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</si>
  <si>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</si>
  <si>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</si>
  <si>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</si>
  <si>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</si>
  <si>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</si>
  <si>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</si>
  <si>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</si>
  <si>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</si>
  <si>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</si>
  <si>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</si>
  <si>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</si>
  <si>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</si>
  <si>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</si>
  <si>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</si>
  <si>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</si>
  <si>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</si>
  <si>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</si>
  <si>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</si>
  <si>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</si>
  <si>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</si>
  <si>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</si>
  <si>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</si>
  <si>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</si>
  <si>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</si>
  <si>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</si>
  <si>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</si>
  <si>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</si>
  <si>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</si>
  <si>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</si>
  <si>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</si>
  <si>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</si>
  <si>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</si>
  <si>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</si>
  <si>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</si>
  <si>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</si>
  <si>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</si>
  <si>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</si>
  <si>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</si>
  <si>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</si>
  <si>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</si>
  <si>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</si>
  <si>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</si>
  <si>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</si>
  <si>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</si>
  <si>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</si>
  <si>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</si>
  <si>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</si>
  <si>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</si>
  <si>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</si>
  <si>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</si>
  <si>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</si>
  <si>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</si>
  <si>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</si>
  <si>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</si>
  <si>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</si>
  <si>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</si>
  <si>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</si>
  <si>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</si>
  <si>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</si>
  <si>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</si>
  <si>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</si>
  <si>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</si>
  <si>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</si>
  <si>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</si>
  <si>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</si>
  <si>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</si>
  <si>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</si>
  <si>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</si>
  <si>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</si>
  <si>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</si>
  <si>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</si>
  <si>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</si>
  <si>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</si>
  <si>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</si>
  <si>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</si>
  <si>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</si>
  <si>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</si>
  <si>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</si>
  <si>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</si>
  <si>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</si>
  <si>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</si>
  <si>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</si>
  <si>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</si>
  <si>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</si>
  <si>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</si>
  <si>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</si>
  <si>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</si>
  <si>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</si>
  <si>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</si>
  <si>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</si>
  <si>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</si>
  <si>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</si>
  <si>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</si>
  <si>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</si>
  <si>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</si>
  <si>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</si>
  <si>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</si>
  <si>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</si>
  <si>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</si>
  <si>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</si>
  <si>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</si>
  <si>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</si>
  <si>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</si>
  <si>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</si>
  <si>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</si>
  <si>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</si>
  <si>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</si>
  <si>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</si>
  <si>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</si>
  <si>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</si>
  <si>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</si>
  <si>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</si>
  <si>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</si>
  <si>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</si>
  <si>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</si>
  <si>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</si>
  <si>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</si>
  <si>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</si>
  <si>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</si>
  <si>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</si>
  <si>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</si>
  <si>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</si>
  <si>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</si>
  <si>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</si>
  <si>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</si>
  <si>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</si>
  <si>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</si>
  <si>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</si>
  <si>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</si>
  <si>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</si>
  <si>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</si>
  <si>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</si>
  <si>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</si>
  <si>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</si>
  <si>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</si>
  <si>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</si>
  <si>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</si>
  <si>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</si>
  <si>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</si>
  <si>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</si>
  <si>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</si>
  <si>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</si>
  <si>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</si>
  <si>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</si>
  <si>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</si>
  <si>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</si>
  <si>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</si>
  <si>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</si>
  <si>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</si>
  <si>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</si>
  <si>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</si>
  <si>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</si>
  <si>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</si>
  <si>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</si>
  <si>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</si>
  <si>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</si>
  <si>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</si>
  <si>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</si>
  <si>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</si>
  <si>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</si>
  <si>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</si>
  <si>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</si>
  <si>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李立斌</t>
  </si>
  <si>
    <t>坐落：</t>
  </si>
  <si>
    <t>雄县李林庄村</t>
  </si>
  <si>
    <t>调查编号：</t>
  </si>
  <si>
    <t>010221-38-0002-001</t>
  </si>
  <si>
    <t>价值时点：</t>
  </si>
  <si>
    <t>2024年4月3日</t>
  </si>
  <si>
    <t>报告编号：</t>
  </si>
  <si>
    <t>康正（雄县）2024评字第3号-李林庄村-</t>
  </si>
  <si>
    <t>1-10</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</si>
  <si>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</si>
  <si>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</si>
  <si>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</si>
  <si>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</si>
  <si>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</si>
  <si>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</si>
  <si>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</si>
  <si>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</si>
  <si>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</si>
  <si>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</si>
  <si>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</si>
  <si>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</si>
  <si>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</si>
  <si>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</si>
  <si>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</si>
  <si>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</si>
  <si>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</si>
  <si>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</si>
  <si>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</si>
  <si>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</si>
  <si>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</si>
  <si>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</si>
  <si>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</si>
  <si>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</si>
  <si>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</si>
  <si>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</si>
  <si>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</si>
  <si>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</si>
  <si>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</si>
  <si>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</si>
  <si>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</si>
  <si>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</si>
  <si>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</si>
  <si>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</si>
  <si>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</si>
  <si>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</si>
  <si>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</si>
  <si>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</si>
  <si>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</si>
  <si>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</si>
  <si>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</si>
  <si>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</si>
  <si>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</si>
  <si>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</si>
  <si>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</si>
  <si>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</si>
  <si>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</si>
  <si>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</si>
  <si>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</si>
  <si>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</si>
  <si>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</si>
  <si>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</si>
  <si>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</si>
  <si>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</si>
  <si>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</si>
  <si>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</si>
  <si>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</si>
  <si>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</si>
  <si>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</si>
  <si>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</si>
  <si>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</si>
  <si>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</si>
  <si>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</si>
  <si>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</si>
  <si>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</si>
  <si>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</si>
  <si>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</si>
  <si>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</si>
  <si>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</si>
  <si>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</si>
  <si>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</si>
  <si>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</si>
  <si>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</si>
  <si>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</si>
  <si>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</si>
  <si>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</si>
  <si>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</si>
  <si>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</si>
  <si>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</si>
  <si>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</si>
  <si>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</si>
  <si>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</si>
  <si>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</si>
  <si>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</si>
  <si>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</si>
  <si>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</si>
  <si>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</si>
  <si>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</si>
  <si>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</si>
  <si>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</si>
  <si>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</si>
  <si>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</si>
  <si>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</si>
  <si>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</si>
  <si>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</si>
  <si>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</si>
  <si>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</si>
  <si>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</si>
  <si>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</si>
  <si>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</si>
  <si>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</si>
  <si>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</si>
  <si>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</si>
  <si>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</si>
  <si>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</si>
  <si>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</si>
  <si>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</si>
  <si>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</si>
  <si>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</si>
  <si>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</si>
  <si>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</si>
  <si>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</si>
  <si>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</si>
  <si>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</si>
  <si>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</si>
  <si>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</si>
  <si>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</si>
  <si>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</si>
  <si>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</si>
  <si>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</si>
  <si>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</si>
  <si>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</si>
  <si>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</si>
  <si>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</si>
  <si>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</si>
  <si>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</si>
  <si>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</si>
  <si>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</si>
  <si>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</si>
  <si>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</si>
  <si>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</si>
  <si>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</si>
  <si>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</si>
  <si>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</si>
  <si>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</si>
  <si>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</si>
  <si>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</si>
  <si>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</si>
  <si>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</si>
  <si>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</si>
  <si>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</si>
  <si>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</si>
  <si>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</si>
  <si>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</si>
  <si>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</si>
  <si>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</si>
  <si>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</si>
  <si>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</si>
  <si>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</si>
  <si>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</si>
  <si>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</si>
  <si>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</si>
  <si>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</si>
  <si>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</si>
  <si>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</si>
  <si>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</si>
  <si>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</si>
  <si>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</si>
  <si>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</si>
  <si>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</si>
  <si>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</si>
  <si>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</si>
  <si>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</si>
  <si>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</si>
  <si>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</si>
  <si>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</si>
  <si>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</si>
  <si>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</si>
  <si>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</si>
  <si>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</si>
  <si>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</si>
  <si>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</si>
  <si>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</si>
  <si>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</si>
  <si>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</si>
  <si>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</si>
  <si>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</si>
  <si>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</si>
  <si>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</si>
  <si>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</si>
  <si>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</si>
  <si>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</si>
  <si>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</si>
  <si>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</si>
  <si>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</si>
  <si>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</si>
  <si>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</si>
  <si>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</si>
  <si>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</si>
  <si>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</si>
  <si>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</si>
  <si>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</si>
  <si>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</si>
  <si>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</si>
  <si>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</si>
  <si>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</si>
  <si>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</si>
  <si>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</si>
  <si>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</si>
  <si>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</si>
  <si>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</si>
  <si>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</si>
  <si>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</si>
  <si>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</si>
  <si>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</si>
  <si>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</si>
  <si>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</si>
  <si>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</si>
  <si>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</si>
  <si>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</si>
  <si>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</si>
  <si>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</si>
  <si>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</si>
  <si>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</si>
  <si>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</si>
  <si>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</si>
  <si>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</si>
  <si>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</si>
  <si>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</si>
  <si>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</si>
  <si>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</si>
  <si>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</si>
  <si>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</si>
  <si>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</si>
  <si>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</si>
  <si>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</si>
  <si>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</si>
  <si>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</si>
  <si>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</si>
  <si>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</si>
  <si>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</si>
  <si>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</si>
  <si>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</si>
  <si>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</si>
  <si>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</si>
  <si>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</si>
  <si>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</si>
  <si>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</si>
  <si>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</si>
  <si>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</si>
  <si>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</si>
  <si>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</si>
  <si>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</si>
  <si>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</si>
  <si>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</si>
  <si>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单彩围挡</t>
  </si>
  <si>
    <t>太阳能灯头</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</si>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</sst>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0"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010221-38-0002-001</v>
      </c>
      <c r="C2" s="274">
        <f>输机表!P2</f>
        <v>0</v>
      </c>
      <c r="D2" s="274" t="str">
        <f>输机表!U2&amp;输机表!Y2</f>
        <v>康正（雄县）2024评字第3号-李林庄村-1-10</v>
      </c>
      <c r="E2" s="274" t="str">
        <f>输机表!D2</f>
        <v>李立斌</v>
      </c>
      <c r="F2" s="274" t="str">
        <f>输机表!F2</f>
        <v>雄县李林庄村</v>
      </c>
      <c r="G2" s="274">
        <f ca="1">结果通知单!C12</f>
        <v>0</v>
      </c>
      <c r="H2" s="274"/>
      <c r="I2" s="274"/>
      <c r="J2" s="274">
        <f ca="1">结果通知单!G12</f>
        <v>0</v>
      </c>
      <c r="K2" s="274">
        <f ca="1">结果通知单!G41</f>
        <v>6917</v>
      </c>
      <c r="L2" s="274">
        <f ca="1">IF(J2+K2=结果通知单!C42,J2+K2,"请检查")</f>
        <v>6917</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K3" sqref="K3"/>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c r="D4" s="81">
        <v>2</v>
      </c>
      <c r="E4" s="80">
        <v>2.8</v>
      </c>
      <c r="F4" s="80" t="s">
        <v>963</v>
      </c>
      <c r="G4" s="80" t="s">
        <v>964</v>
      </c>
      <c r="H4" s="80" t="s">
        <v>965</v>
      </c>
      <c r="I4" s="80">
        <v>24</v>
      </c>
      <c r="J4" s="80"/>
      <c r="K4" s="80" t="s">
        <v>966</v>
      </c>
      <c r="L4" s="80" t="s">
        <v>967</v>
      </c>
      <c r="M4" s="80">
        <v>0.1</v>
      </c>
      <c r="N4" s="80">
        <v>0</v>
      </c>
      <c r="O4" s="80" t="s">
        <v>967</v>
      </c>
      <c r="P4" s="80" t="s">
        <v>967</v>
      </c>
      <c r="Q4" s="80" t="s">
        <v>967</v>
      </c>
      <c r="R4" s="80" t="s">
        <v>968</v>
      </c>
      <c r="S4" s="109">
        <v>15.38</v>
      </c>
      <c r="T4" s="110" t="s">
        <v>969</v>
      </c>
      <c r="U4" s="110"/>
      <c r="V4" s="110"/>
      <c r="W4" s="84">
        <f>ROUND(F5*ROUND(E5+G5+H5+I5+J5+K5+L5+M5+N5+O5+P5+Q5+R5+U5+T5+1,3)*V5,0)</f>
        <v>702</v>
      </c>
      <c r="X4" s="111">
        <f>ROUND(L60/S4,0)</f>
        <v>152</v>
      </c>
      <c r="Y4" s="111">
        <f>W4+X4</f>
        <v>854</v>
      </c>
      <c r="Z4" s="127">
        <f>ROUND(Y4*S4,0)</f>
        <v>13135</v>
      </c>
      <c r="AA4" s="128">
        <f>IF(Q4="无",0,IF(Q4="地暖",0,S4))</f>
        <v>0</v>
      </c>
      <c r="AB4" s="128">
        <f>IF(Q4="无",0,IF(Q4="暖气片",0,S4))</f>
        <v>0</v>
      </c>
      <c r="AC4" s="84" t="str">
        <f>H4</f>
        <v>塑钢</v>
      </c>
      <c r="AD4" s="110" t="s">
        <v>967</v>
      </c>
      <c r="AE4" s="129">
        <v>1</v>
      </c>
      <c r="AF4" s="130" t="e">
        <f>VLOOKUP(F4,系数区域,LOOKUP(V4,$CV$16:$DE$16,{68,69,70,71,72,73,74,75,76,77}),0)</f>
        <v>#N/A</v>
      </c>
      <c r="AG4" s="129" t="s">
        <v>967</v>
      </c>
      <c r="AH4" s="144"/>
      <c r="AI4" s="144"/>
      <c r="AJ4" s="144" t="s">
        <v>970</v>
      </c>
      <c r="AK4" s="144" t="s">
        <v>971</v>
      </c>
      <c r="AL4" s="144">
        <v>37</v>
      </c>
      <c r="AM4" s="144">
        <v>24</v>
      </c>
      <c r="AN4" s="144" t="s">
        <v>964</v>
      </c>
      <c r="AO4" s="144" t="s">
        <v>972</v>
      </c>
      <c r="AP4" s="144">
        <v>0</v>
      </c>
      <c r="AQ4" s="172">
        <v>0.25</v>
      </c>
      <c r="AR4" s="172">
        <v>0.333333333333333</v>
      </c>
      <c r="AS4" s="172">
        <v>0.5</v>
      </c>
      <c r="AT4" s="172">
        <v>0.666666666666667</v>
      </c>
      <c r="AU4" s="173">
        <v>0.75</v>
      </c>
      <c r="AV4" s="172">
        <v>1</v>
      </c>
      <c r="AW4" s="144" t="s">
        <v>969</v>
      </c>
      <c r="AX4" s="146" t="s">
        <v>973</v>
      </c>
      <c r="AY4" s="144" t="s">
        <v>974</v>
      </c>
      <c r="AZ4" s="144" t="s">
        <v>237</v>
      </c>
      <c r="BA4" s="181" t="s">
        <v>966</v>
      </c>
      <c r="BB4" s="181"/>
      <c r="BC4" s="144" t="s">
        <v>973</v>
      </c>
      <c r="BD4" s="144" t="s">
        <v>969</v>
      </c>
      <c r="BE4" s="157"/>
      <c r="BF4" s="144" t="s">
        <v>970</v>
      </c>
      <c r="BG4" s="144" t="s">
        <v>971</v>
      </c>
      <c r="BH4" s="144" t="s">
        <v>970</v>
      </c>
      <c r="BI4" s="144" t="s">
        <v>971</v>
      </c>
      <c r="BJ4" s="144" t="s">
        <v>975</v>
      </c>
      <c r="BK4" s="144" t="s">
        <v>976</v>
      </c>
      <c r="BL4" s="145" t="s">
        <v>964</v>
      </c>
      <c r="BM4" s="145" t="s">
        <v>972</v>
      </c>
      <c r="BN4" s="145" t="s">
        <v>977</v>
      </c>
      <c r="BO4" s="145" t="s">
        <v>967</v>
      </c>
      <c r="BP4" s="145" t="s">
        <v>978</v>
      </c>
      <c r="BQ4" s="145" t="s">
        <v>979</v>
      </c>
      <c r="BR4" s="145" t="s">
        <v>980</v>
      </c>
      <c r="BS4" s="145" t="s">
        <v>968</v>
      </c>
      <c r="BT4" s="191" t="s">
        <v>967</v>
      </c>
      <c r="BU4" s="145" t="s">
        <v>968</v>
      </c>
      <c r="BV4" s="145" t="s">
        <v>967</v>
      </c>
      <c r="BW4" s="145" t="s">
        <v>968</v>
      </c>
      <c r="BX4" s="145" t="s">
        <v>967</v>
      </c>
      <c r="BY4" s="144" t="s">
        <v>970</v>
      </c>
      <c r="BZ4" s="144" t="s">
        <v>971</v>
      </c>
      <c r="CA4" s="144" t="s">
        <v>970</v>
      </c>
      <c r="CB4" s="144" t="s">
        <v>967</v>
      </c>
      <c r="CC4" s="144" t="s">
        <v>981</v>
      </c>
      <c r="CD4" s="144" t="s">
        <v>982</v>
      </c>
      <c r="CE4" s="144" t="s">
        <v>983</v>
      </c>
      <c r="CF4" s="144" t="s">
        <v>984</v>
      </c>
      <c r="CG4" s="144" t="s">
        <v>965</v>
      </c>
      <c r="CH4" s="199" t="s">
        <v>985</v>
      </c>
      <c r="CI4" s="144" t="s">
        <v>986</v>
      </c>
      <c r="CJ4" s="144" t="s">
        <v>987</v>
      </c>
      <c r="CK4" s="144" t="s">
        <v>988</v>
      </c>
      <c r="CL4" s="145" t="s">
        <v>980</v>
      </c>
      <c r="CM4" s="144" t="s">
        <v>970</v>
      </c>
      <c r="CN4" s="145" t="s">
        <v>971</v>
      </c>
      <c r="CO4" s="144" t="s">
        <v>970</v>
      </c>
      <c r="CP4" s="145" t="s">
        <v>971</v>
      </c>
      <c r="CQ4" s="144" t="s">
        <v>989</v>
      </c>
      <c r="CR4" s="145" t="s">
        <v>990</v>
      </c>
      <c r="CS4" s="145" t="s">
        <v>991</v>
      </c>
      <c r="CT4" s="145" t="s">
        <v>992</v>
      </c>
      <c r="CU4" s="145"/>
      <c r="CV4" s="145"/>
      <c r="CW4" s="203" t="s">
        <v>993</v>
      </c>
      <c r="CX4" s="203" t="s">
        <v>994</v>
      </c>
      <c r="CY4" s="203" t="s">
        <v>995</v>
      </c>
      <c r="CZ4" s="203" t="s">
        <v>996</v>
      </c>
      <c r="DA4" s="203" t="s">
        <v>997</v>
      </c>
      <c r="DB4" s="203" t="s">
        <v>998</v>
      </c>
      <c r="DC4" s="203" t="s">
        <v>999</v>
      </c>
      <c r="DD4" s="203" t="s">
        <v>1000</v>
      </c>
      <c r="DE4" s="203" t="s">
        <v>1001</v>
      </c>
      <c r="DF4" s="203" t="s">
        <v>1002</v>
      </c>
      <c r="DG4" s="205" t="s">
        <v>971</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-0.02</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2">
        <f>EO5</f>
        <v>0</v>
      </c>
      <c r="V5" s="85">
        <v>0.85</v>
      </c>
      <c r="W5" s="84"/>
      <c r="X5" s="111"/>
      <c r="Y5" s="84"/>
      <c r="Z5" s="94"/>
      <c r="AA5" s="131">
        <f>AA4/S4</f>
        <v>0</v>
      </c>
      <c r="AB5" s="131">
        <f>AB4/S4</f>
        <v>0</v>
      </c>
      <c r="AC5" s="132">
        <v>1</v>
      </c>
      <c r="AD5" s="131">
        <f>IF(AD4="","",1-AC5)</f>
        <v>0</v>
      </c>
      <c r="AE5" s="131">
        <f>1/AE4</f>
        <v>1</v>
      </c>
      <c r="AF5" s="133"/>
      <c r="AG5" s="149">
        <f>IF(AG4="有",0.5,1)</f>
        <v>1</v>
      </c>
      <c r="AH5" s="150" t="s">
        <v>1003</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1004</v>
      </c>
      <c r="BF5" s="151">
        <v>0.5</v>
      </c>
      <c r="BG5" s="152">
        <v>0.01</v>
      </c>
      <c r="BH5" s="154" t="s">
        <v>967</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1005</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1006</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c r="D6" s="81"/>
      <c r="E6" s="80"/>
      <c r="F6" s="80"/>
      <c r="G6" s="80"/>
      <c r="H6" s="80"/>
      <c r="I6" s="80"/>
      <c r="J6" s="80"/>
      <c r="K6" s="80"/>
      <c r="L6" s="80"/>
      <c r="M6" s="80"/>
      <c r="N6" s="80"/>
      <c r="O6" s="80"/>
      <c r="P6" s="80"/>
      <c r="Q6" s="80"/>
      <c r="R6" s="80"/>
      <c r="S6" s="109"/>
      <c r="T6" s="110"/>
      <c r="U6" s="110"/>
      <c r="V6" s="110"/>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4">
        <f>H6</f>
        <v>0</v>
      </c>
      <c r="AD6" s="110" t="s">
        <v>967</v>
      </c>
      <c r="AE6" s="129">
        <v>1</v>
      </c>
      <c r="AF6" s="130" t="e">
        <f>VLOOKUP(F6,系数区域,LOOKUP(V6,$CV$16:$DE$16,{68,69,70,71,72,73,74,75,76,77}),0)</f>
        <v>#N/A</v>
      </c>
      <c r="AG6" s="129" t="s">
        <v>967</v>
      </c>
      <c r="AH6" s="150" t="s">
        <v>1007</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1008</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1005</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2">
        <f>EO7</f>
        <v>0</v>
      </c>
      <c r="V7" s="85" t="e">
        <f>(VLOOKUP(F6,系数区域,LOOKUP(V6,$CV$16:$DE$16,{68,69,70,71,72,73,74,75,76,77}),0)+AF6)/2</f>
        <v>#N/A</v>
      </c>
      <c r="W7" s="115"/>
      <c r="X7" s="116"/>
      <c r="Y7" s="84"/>
      <c r="Z7" s="94"/>
      <c r="AA7" s="131" t="e">
        <f>AA6/S6</f>
        <v>#DIV/0!</v>
      </c>
      <c r="AB7" s="131" t="e">
        <f>AB6/S6</f>
        <v>#DIV/0!</v>
      </c>
      <c r="AC7" s="132">
        <v>1</v>
      </c>
      <c r="AD7" s="131">
        <f>IF(AD6="","",1-AC7)</f>
        <v>0</v>
      </c>
      <c r="AE7" s="131">
        <f>1/AE6</f>
        <v>1</v>
      </c>
      <c r="AF7" s="133"/>
      <c r="AG7" s="149">
        <f>IF(AG6="有",0.5,1)</f>
        <v>1</v>
      </c>
      <c r="AH7" s="150" t="s">
        <v>1009</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1010</v>
      </c>
      <c r="BI7" s="153">
        <v>-0.06</v>
      </c>
      <c r="BJ7" s="153">
        <v>0.05</v>
      </c>
      <c r="BK7" s="153">
        <v>0</v>
      </c>
      <c r="BL7" s="153" t="s">
        <v>1011</v>
      </c>
      <c r="BM7" s="153" t="s">
        <v>1011</v>
      </c>
      <c r="BN7" s="153" t="s">
        <v>1011</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1012</v>
      </c>
      <c r="CN7" s="153">
        <v>-0.02</v>
      </c>
      <c r="CO7" s="154" t="s">
        <v>1005</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1013</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967</v>
      </c>
      <c r="AE8" s="129">
        <v>1</v>
      </c>
      <c r="AF8" s="130" t="e">
        <f>VLOOKUP(F8,系数区域,LOOKUP(V8,$CV$16:$DE$16,{68,69,70,71,72,73,74,75,76,77}),0)</f>
        <v>#N/A</v>
      </c>
      <c r="AG8" s="129" t="s">
        <v>967</v>
      </c>
      <c r="AH8" s="150" t="s">
        <v>1014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1015</v>
      </c>
      <c r="BI8" s="153">
        <v>-0.05</v>
      </c>
      <c r="BJ8" s="153">
        <v>0.05</v>
      </c>
      <c r="BK8" s="153">
        <v>0</v>
      </c>
      <c r="BL8" s="153" t="s">
        <v>1011</v>
      </c>
      <c r="BM8" s="153" t="s">
        <v>1011</v>
      </c>
      <c r="BN8" s="153" t="s">
        <v>1011</v>
      </c>
      <c r="BO8" s="153">
        <v>0</v>
      </c>
      <c r="BP8" s="153">
        <v>0.02</v>
      </c>
      <c r="BQ8" s="153">
        <v>0.05</v>
      </c>
      <c r="BR8" s="153">
        <v>-0.02</v>
      </c>
      <c r="BS8" s="153">
        <v>0.01</v>
      </c>
      <c r="BT8" s="193">
        <v>0</v>
      </c>
      <c r="BU8" s="153">
        <v>0.01</v>
      </c>
      <c r="BV8" s="153">
        <v>0</v>
      </c>
      <c r="BW8" s="152">
        <v>0</v>
      </c>
      <c r="BX8" s="152">
        <v>-0.02</v>
      </c>
      <c r="BY8" s="154">
        <v>0.2</v>
      </c>
      <c r="BZ8" s="201">
        <v>0.01</v>
      </c>
      <c r="CA8" s="153" t="s">
        <v>983</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1005</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967</v>
      </c>
      <c r="BG9" s="153"/>
      <c r="BH9" s="154" t="s">
        <v>1017</v>
      </c>
      <c r="BI9" s="153">
        <v>-0.1</v>
      </c>
      <c r="BJ9" s="153">
        <v>0.05</v>
      </c>
      <c r="BK9" s="153">
        <v>0</v>
      </c>
      <c r="BL9" s="153" t="s">
        <v>1011</v>
      </c>
      <c r="BM9" s="153" t="s">
        <v>1011</v>
      </c>
      <c r="BN9" s="153" t="s">
        <v>1011</v>
      </c>
      <c r="BO9" s="153">
        <v>0</v>
      </c>
      <c r="BP9" s="153">
        <v>0.02</v>
      </c>
      <c r="BQ9" s="153">
        <v>0.05</v>
      </c>
      <c r="BR9" s="153">
        <v>0</v>
      </c>
      <c r="BS9" s="153">
        <v>0.01</v>
      </c>
      <c r="BT9" s="193">
        <v>0</v>
      </c>
      <c r="BU9" s="153">
        <v>0.01</v>
      </c>
      <c r="BV9" s="153">
        <v>0</v>
      </c>
      <c r="BW9" s="152">
        <v>0</v>
      </c>
      <c r="BX9" s="152">
        <v>-0.02</v>
      </c>
      <c r="BY9" s="154" t="s">
        <v>967</v>
      </c>
      <c r="BZ9" s="201"/>
      <c r="CA9" s="153" t="s">
        <v>983</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1005</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1018</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967</v>
      </c>
      <c r="AE10" s="129">
        <v>1</v>
      </c>
      <c r="AF10" s="130" t="e">
        <f>VLOOKUP(F10,系数区域,LOOKUP(V10,$CV$16:$DE$16,{68,69,70,71,72,73,74,75,76,77}),0)</f>
        <v>#N/A</v>
      </c>
      <c r="AG10" s="129" t="s">
        <v>967</v>
      </c>
      <c r="AH10" s="150" t="s">
        <v>1019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53" t="s">
        <v>1011</v>
      </c>
      <c r="BK10" s="153" t="s">
        <v>1011</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1012</v>
      </c>
      <c r="CN10" s="153">
        <v>-0.02</v>
      </c>
      <c r="CO10" s="154" t="s">
        <v>1005</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1011</v>
      </c>
      <c r="BK11" s="153" t="s">
        <v>1011</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1005</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1021</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967</v>
      </c>
      <c r="AE12" s="129">
        <v>1</v>
      </c>
      <c r="AF12" s="130" t="e">
        <f>VLOOKUP(F12,系数区域,LOOKUP(V12,$CV$16:$DE$16,{68,69,70,71,72,73,74,75,76,77}),0)</f>
        <v>#N/A</v>
      </c>
      <c r="AG12" s="129" t="s">
        <v>967</v>
      </c>
      <c r="AH12" s="150" t="s">
        <v>1022</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967</v>
      </c>
      <c r="BG12" s="153"/>
      <c r="BH12" s="154"/>
      <c r="BI12" s="153"/>
      <c r="BJ12" s="153" t="s">
        <v>1011</v>
      </c>
      <c r="BK12" s="153" t="s">
        <v>1011</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967</v>
      </c>
      <c r="BZ12" s="201"/>
      <c r="CA12" s="153"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1005</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1023</v>
      </c>
      <c r="AI13" s="154">
        <v>850</v>
      </c>
      <c r="AJ13" s="154">
        <v>6</v>
      </c>
      <c r="AK13" s="153">
        <v>0.0052</v>
      </c>
      <c r="AL13" s="153">
        <v>0</v>
      </c>
      <c r="AM13" s="153">
        <v>0</v>
      </c>
      <c r="AN13" s="154"/>
      <c r="AO13" s="154" t="s">
        <v>1024</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967</v>
      </c>
      <c r="BZ13" s="201"/>
      <c r="CA13" s="153" t="s">
        <v>983</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1005</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1025</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967</v>
      </c>
      <c r="AE14" s="129">
        <v>1</v>
      </c>
      <c r="AF14" s="130" t="e">
        <f>VLOOKUP(F14,系数区域,LOOKUP(V14,$CV$16:$DE$16,{68,69,70,71,72,73,74,75,76,77}),0)</f>
        <v>#N/A</v>
      </c>
      <c r="AG14" s="129" t="s">
        <v>967</v>
      </c>
      <c r="AH14" s="150" t="s">
        <v>1026</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967</v>
      </c>
      <c r="BG14" s="153">
        <v>0</v>
      </c>
      <c r="BH14" s="184"/>
      <c r="BI14" s="153"/>
      <c r="BJ14" s="185" t="s">
        <v>1011</v>
      </c>
      <c r="BK14" s="185" t="s">
        <v>1011</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967</v>
      </c>
      <c r="BZ14" s="201"/>
      <c r="CA14" s="184" t="s">
        <v>981</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1005</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1027</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1028</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967</v>
      </c>
      <c r="AE16" s="129">
        <v>1</v>
      </c>
      <c r="AF16" s="130" t="e">
        <f>VLOOKUP(F16,系数区域,LOOKUP(V16,$CV$16:$DE$16,{68,69,70,71,72,73,74,75,76,77}),0)</f>
        <v>#N/A</v>
      </c>
      <c r="AG16" s="129" t="s">
        <v>967</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1029</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967</v>
      </c>
      <c r="AE18" s="129">
        <v>1</v>
      </c>
      <c r="AF18" s="130" t="e">
        <f>VLOOKUP(F18,系数区域,LOOKUP(V18,$CV$16:$DE$16,{68,69,70,71,72,73,74,75,76,77}),0)</f>
        <v>#N/A</v>
      </c>
      <c r="AG18" s="129" t="s">
        <v>967</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1030</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967</v>
      </c>
      <c r="AE20" s="129">
        <v>1</v>
      </c>
      <c r="AF20" s="130" t="e">
        <f>VLOOKUP(F20,系数区域,LOOKUP(V20,$CV$16:$DE$16,{68,69,70,71,72,73,74,75,76,77}),0)</f>
        <v>#N/A</v>
      </c>
      <c r="AG20" s="129" t="s">
        <v>967</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1031</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1032</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1033</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967</v>
      </c>
      <c r="AE26" s="129">
        <v>1</v>
      </c>
      <c r="AF26" s="130" t="e">
        <f>VLOOKUP(F26,系数区域,LOOKUP(V26,$CV$16:$DE$16,{68,69,70,71,72,73,74,75,76,77}),0)</f>
        <v>#N/A</v>
      </c>
      <c r="AG26" s="129" t="s">
        <v>967</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1034</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1035</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装饰装修</v>
      </c>
      <c r="B29" s="79" t="s">
        <v>3</v>
      </c>
      <c r="C29" s="79" t="s">
        <v>2</v>
      </c>
      <c r="D29" s="79" t="s">
        <v>1036</v>
      </c>
      <c r="E29" s="79"/>
      <c r="F29" s="79" t="s">
        <v>435</v>
      </c>
      <c r="G29" s="79" t="s">
        <v>1037</v>
      </c>
      <c r="H29" s="79"/>
      <c r="I29" s="79" t="s">
        <v>6</v>
      </c>
      <c r="J29" s="79" t="s">
        <v>9</v>
      </c>
      <c r="K29" s="102" t="s">
        <v>1038</v>
      </c>
      <c r="L29" s="79" t="s">
        <v>1039</v>
      </c>
      <c r="M29" s="98" t="str">
        <f>C6&amp;"装饰装修"</f>
        <v>装饰装修</v>
      </c>
      <c r="N29" s="79" t="s">
        <v>3</v>
      </c>
      <c r="O29" s="79" t="s">
        <v>2</v>
      </c>
      <c r="P29" s="103" t="s">
        <v>1036</v>
      </c>
      <c r="Q29" s="118"/>
      <c r="R29" s="79" t="s">
        <v>435</v>
      </c>
      <c r="S29" s="79"/>
      <c r="T29" s="79" t="s">
        <v>1037</v>
      </c>
      <c r="U29" s="79" t="s">
        <v>6</v>
      </c>
      <c r="V29" s="79" t="s">
        <v>9</v>
      </c>
      <c r="W29" s="102" t="s">
        <v>1038</v>
      </c>
      <c r="X29" s="79" t="s">
        <v>1039</v>
      </c>
      <c r="Y29" s="135"/>
      <c r="Z29" s="135"/>
      <c r="AA29" s="135"/>
      <c r="EV29" s="28" t="s">
        <v>1040</v>
      </c>
      <c r="EW29" s="28"/>
      <c r="EX29" s="28"/>
      <c r="EY29" s="28"/>
      <c r="EZ29" s="28"/>
      <c r="FA29" s="28"/>
      <c r="FB29" s="28"/>
      <c r="FC29" s="28"/>
    </row>
    <row r="30" ht="20.25" customHeight="1" spans="1:159">
      <c r="A30" s="92"/>
      <c r="B30" s="93">
        <v>1</v>
      </c>
      <c r="C30" s="80" t="s">
        <v>30</v>
      </c>
      <c r="D30" s="80" t="s">
        <v>33</v>
      </c>
      <c r="E30" s="80"/>
      <c r="F30" s="94" t="str">
        <f>+D30</f>
        <v>水磨石</v>
      </c>
      <c r="G30" s="95">
        <f>S4</f>
        <v>15.38</v>
      </c>
      <c r="H30" s="95"/>
      <c r="I30" s="84" t="str">
        <f t="shared" ref="I30:I59" si="48">VLOOKUP(F30,价格表,2,0)</f>
        <v>㎡</v>
      </c>
      <c r="J30" s="94">
        <f t="shared" ref="J30:J59" si="49">VLOOKUP(F30,价格表,5,0)</f>
        <v>50</v>
      </c>
      <c r="K30" s="104">
        <f>$V$5</f>
        <v>0.85</v>
      </c>
      <c r="L30" s="94">
        <f>ROUND(IFERROR(ROUND(G30,2)*J30*K30,),0)</f>
        <v>654</v>
      </c>
      <c r="M30" s="99"/>
      <c r="N30" s="93">
        <v>1</v>
      </c>
      <c r="O30" s="80"/>
      <c r="P30" s="80"/>
      <c r="Q30" s="80"/>
      <c r="R30" s="119">
        <f>+P30</f>
        <v>0</v>
      </c>
      <c r="S30" s="120"/>
      <c r="T30" s="95"/>
      <c r="U30" s="84" t="e">
        <f t="shared" ref="U30:U59" si="50">VLOOKUP(R30,价格表,2,0)</f>
        <v>#N/A</v>
      </c>
      <c r="V30" s="94" t="e">
        <f t="shared" ref="V30:V59" si="51">VLOOKUP(R30,价格表,5,0)</f>
        <v>#N/A</v>
      </c>
      <c r="W30" s="104" t="e">
        <f>$V$7</f>
        <v>#N/A</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15.38</v>
      </c>
      <c r="H31" s="95"/>
      <c r="I31" s="84" t="str">
        <f t="shared" si="48"/>
        <v>㎡</v>
      </c>
      <c r="J31" s="94">
        <f t="shared" si="49"/>
        <v>30</v>
      </c>
      <c r="K31" s="104">
        <f t="shared" ref="K31:K59" si="53">$V$5</f>
        <v>0.85</v>
      </c>
      <c r="L31" s="94">
        <f t="shared" ref="L31:L59" si="54">ROUND(IFERROR(ROUND(G31,2)*J31*K31,),0)</f>
        <v>392</v>
      </c>
      <c r="M31" s="99"/>
      <c r="N31" s="93">
        <v>2</v>
      </c>
      <c r="O31" s="80"/>
      <c r="P31" s="80"/>
      <c r="Q31" s="80"/>
      <c r="R31" s="119">
        <f t="shared" ref="R31:R50" si="55">+P31</f>
        <v>0</v>
      </c>
      <c r="S31" s="120"/>
      <c r="T31" s="95"/>
      <c r="U31" s="84" t="e">
        <f t="shared" si="50"/>
        <v>#N/A</v>
      </c>
      <c r="V31" s="94" t="e">
        <f t="shared" si="51"/>
        <v>#N/A</v>
      </c>
      <c r="W31" s="104" t="e">
        <f t="shared" ref="W31:W59" si="56">$V$7</f>
        <v>#N/A</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报告编号：康正（雄县）2024评字第3号-李林庄村-1-10</v>
      </c>
      <c r="EZ31" s="225"/>
      <c r="FA31" s="225"/>
      <c r="FB31" s="225"/>
      <c r="FC31" s="225"/>
    </row>
    <row r="32" ht="22.2" customHeight="1" spans="1:159">
      <c r="A32" s="92"/>
      <c r="B32" s="93">
        <v>3</v>
      </c>
      <c r="C32" s="80" t="s">
        <v>10</v>
      </c>
      <c r="D32" s="80" t="s">
        <v>11</v>
      </c>
      <c r="E32" s="80"/>
      <c r="F32" s="94" t="str">
        <f t="shared" si="52"/>
        <v>外墙抹灰</v>
      </c>
      <c r="G32" s="95">
        <f>2.8*(5.2*2+3*2)-1.5*1.8</f>
        <v>43.22</v>
      </c>
      <c r="H32" s="95"/>
      <c r="I32" s="84" t="str">
        <f t="shared" si="48"/>
        <v>㎡</v>
      </c>
      <c r="J32" s="94">
        <f t="shared" si="49"/>
        <v>35</v>
      </c>
      <c r="K32" s="104">
        <f t="shared" si="53"/>
        <v>0.85</v>
      </c>
      <c r="L32" s="94">
        <f t="shared" si="54"/>
        <v>1286</v>
      </c>
      <c r="M32" s="99"/>
      <c r="N32" s="93">
        <v>3</v>
      </c>
      <c r="O32" s="80"/>
      <c r="P32" s="80"/>
      <c r="Q32" s="80"/>
      <c r="R32" s="119">
        <f t="shared" si="55"/>
        <v>0</v>
      </c>
      <c r="S32" s="120"/>
      <c r="T32" s="95"/>
      <c r="U32" s="84" t="e">
        <f t="shared" si="50"/>
        <v>#N/A</v>
      </c>
      <c r="V32" s="94" t="e">
        <f t="shared" si="51"/>
        <v>#N/A</v>
      </c>
      <c r="W32" s="104" t="e">
        <f t="shared" si="56"/>
        <v>#N/A</v>
      </c>
      <c r="X32" s="94">
        <f t="shared" si="57"/>
        <v>0</v>
      </c>
      <c r="Y32" s="138"/>
      <c r="Z32" s="139"/>
      <c r="AA32" s="139"/>
      <c r="AB32" s="139"/>
      <c r="AC32" s="139"/>
      <c r="AD32" s="139"/>
      <c r="AJ32" s="161"/>
      <c r="AK32" s="161"/>
      <c r="AL32" s="161"/>
      <c r="AM32" s="161"/>
      <c r="AN32" s="161"/>
      <c r="AO32" s="161"/>
      <c r="AP32" s="161"/>
      <c r="AQ32" s="161"/>
      <c r="EV32" s="31" t="s">
        <v>1041</v>
      </c>
      <c r="EW32" s="32" t="str">
        <f>D2</f>
        <v>李立斌</v>
      </c>
      <c r="EX32" s="33"/>
      <c r="EY32" s="34" t="s">
        <v>1042</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9">
        <f t="shared" si="55"/>
        <v>0</v>
      </c>
      <c r="S33" s="120"/>
      <c r="T33" s="95"/>
      <c r="U33" s="84" t="e">
        <f t="shared" si="50"/>
        <v>#N/A</v>
      </c>
      <c r="V33" s="94" t="e">
        <f t="shared" si="51"/>
        <v>#N/A</v>
      </c>
      <c r="W33" s="104" t="e">
        <f t="shared" si="56"/>
        <v>#N/A</v>
      </c>
      <c r="X33" s="94">
        <f t="shared" si="57"/>
        <v>0</v>
      </c>
      <c r="Y33" s="138"/>
      <c r="Z33" s="139"/>
      <c r="AA33" s="139"/>
      <c r="AB33" s="139"/>
      <c r="AC33" s="139"/>
      <c r="AD33" s="139"/>
      <c r="AJ33" s="162"/>
      <c r="AK33" s="163"/>
      <c r="AL33" s="163"/>
      <c r="AM33" s="164"/>
      <c r="AN33" s="164"/>
      <c r="AO33" s="163"/>
      <c r="AP33" s="163"/>
      <c r="AQ33" s="163"/>
      <c r="EV33" s="37" t="s">
        <v>1043</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9">
        <f t="shared" si="55"/>
        <v>0</v>
      </c>
      <c r="S34" s="120"/>
      <c r="T34" s="95"/>
      <c r="U34" s="84" t="e">
        <f t="shared" si="50"/>
        <v>#N/A</v>
      </c>
      <c r="V34" s="94" t="e">
        <f t="shared" si="51"/>
        <v>#N/A</v>
      </c>
      <c r="W34" s="104" t="e">
        <f t="shared" si="56"/>
        <v>#N/A</v>
      </c>
      <c r="X34" s="94">
        <f t="shared" si="57"/>
        <v>0</v>
      </c>
      <c r="Y34" s="138"/>
      <c r="Z34" s="139"/>
      <c r="AA34" s="139"/>
      <c r="AB34" s="139"/>
      <c r="AC34" s="139"/>
      <c r="AD34" s="139"/>
      <c r="AF34" s="140"/>
      <c r="AG34" s="140"/>
      <c r="AJ34" s="161"/>
      <c r="AK34" s="163"/>
      <c r="AL34" s="161"/>
      <c r="AM34" s="161"/>
      <c r="AN34" s="161"/>
      <c r="AO34" s="161"/>
      <c r="AP34" s="161"/>
      <c r="AQ34" s="161"/>
      <c r="EV34" s="40" t="s">
        <v>1044</v>
      </c>
      <c r="EW34" s="41" t="s">
        <v>1045</v>
      </c>
      <c r="EX34" s="42" t="s">
        <v>1046</v>
      </c>
      <c r="EY34" s="42" t="s">
        <v>1047</v>
      </c>
      <c r="EZ34" s="40" t="s">
        <v>1044</v>
      </c>
      <c r="FA34" s="41" t="s">
        <v>1045</v>
      </c>
      <c r="FB34" s="42" t="s">
        <v>1046</v>
      </c>
      <c r="FC34" s="42" t="s">
        <v>1047</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9">
        <f t="shared" si="55"/>
        <v>0</v>
      </c>
      <c r="S35" s="120"/>
      <c r="T35" s="95"/>
      <c r="U35" s="84" t="e">
        <f t="shared" si="50"/>
        <v>#N/A</v>
      </c>
      <c r="V35" s="94" t="e">
        <f t="shared" si="51"/>
        <v>#N/A</v>
      </c>
      <c r="W35" s="104" t="e">
        <f t="shared" si="56"/>
        <v>#N/A</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9">
        <f t="shared" si="55"/>
        <v>0</v>
      </c>
      <c r="S36" s="120"/>
      <c r="T36" s="95"/>
      <c r="U36" s="84" t="e">
        <f t="shared" si="50"/>
        <v>#N/A</v>
      </c>
      <c r="V36" s="94" t="e">
        <f t="shared" si="51"/>
        <v>#N/A</v>
      </c>
      <c r="W36" s="104" t="e">
        <f t="shared" si="56"/>
        <v>#N/A</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9">
        <f t="shared" si="55"/>
        <v>0</v>
      </c>
      <c r="S37" s="120"/>
      <c r="T37" s="95"/>
      <c r="U37" s="84" t="e">
        <f t="shared" si="50"/>
        <v>#N/A</v>
      </c>
      <c r="V37" s="94" t="e">
        <f t="shared" si="51"/>
        <v>#N/A</v>
      </c>
      <c r="W37" s="104" t="e">
        <f t="shared" si="56"/>
        <v>#N/A</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1048</v>
      </c>
      <c r="BE37" s="144" t="s">
        <v>1049</v>
      </c>
      <c r="BF37" s="144" t="s">
        <v>1050</v>
      </c>
      <c r="BG37" s="144" t="s">
        <v>1051</v>
      </c>
      <c r="BH37" s="144" t="s">
        <v>1037</v>
      </c>
      <c r="BI37" s="144" t="s">
        <v>6</v>
      </c>
      <c r="BJ37" s="144" t="s">
        <v>1039</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9">
        <f t="shared" si="55"/>
        <v>0</v>
      </c>
      <c r="S38" s="120"/>
      <c r="T38" s="95"/>
      <c r="U38" s="84" t="e">
        <f t="shared" si="50"/>
        <v>#N/A</v>
      </c>
      <c r="V38" s="94" t="e">
        <f t="shared" si="51"/>
        <v>#N/A</v>
      </c>
      <c r="W38" s="104" t="e">
        <f t="shared" si="56"/>
        <v>#N/A</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SUM($BE$38:BE38)*BE38</f>
        <v>1</v>
      </c>
      <c r="BE38" s="144">
        <f>IF(BJ38=0,0,IF(COUNTIF($BG38:$BG$107,BG38)&lt;2,1,0))</f>
        <v>1</v>
      </c>
      <c r="BF38" s="144">
        <v>1</v>
      </c>
      <c r="BG38" s="144" t="str">
        <f t="shared" ref="BG38:BG51" si="66">F186</f>
        <v>单彩门</v>
      </c>
      <c r="BH38" s="188">
        <f>ROUND(G186,2)</f>
        <v>3.4</v>
      </c>
      <c r="BI38" s="144" t="str">
        <f t="shared" ref="BI38:BI51" si="67">I186</f>
        <v>㎡</v>
      </c>
      <c r="BJ38" s="144">
        <f t="shared" ref="BJ38:BJ51" si="68">L186</f>
        <v>119</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9">
        <f t="shared" si="55"/>
        <v>0</v>
      </c>
      <c r="S39" s="120"/>
      <c r="T39" s="95"/>
      <c r="U39" s="84" t="e">
        <f t="shared" si="50"/>
        <v>#N/A</v>
      </c>
      <c r="V39" s="94" t="e">
        <f t="shared" si="51"/>
        <v>#N/A</v>
      </c>
      <c r="W39" s="104" t="e">
        <f t="shared" si="56"/>
        <v>#N/A</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水磨石</v>
      </c>
      <c r="BH39" s="188">
        <f t="shared" ref="BH39:BH71" si="69">ROUND(G187,2)</f>
        <v>4.16</v>
      </c>
      <c r="BI39" s="144" t="str">
        <f t="shared" si="67"/>
        <v>㎡</v>
      </c>
      <c r="BJ39" s="144">
        <f ca="1" t="shared" si="68"/>
        <v>208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9">
        <f t="shared" si="55"/>
        <v>0</v>
      </c>
      <c r="S40" s="120"/>
      <c r="T40" s="95"/>
      <c r="U40" s="84" t="e">
        <f t="shared" si="50"/>
        <v>#N/A</v>
      </c>
      <c r="V40" s="94" t="e">
        <f t="shared" si="51"/>
        <v>#N/A</v>
      </c>
      <c r="W40" s="104" t="e">
        <f t="shared" si="56"/>
        <v>#N/A</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宽带</v>
      </c>
      <c r="BH40" s="188">
        <f t="shared" si="69"/>
        <v>1</v>
      </c>
      <c r="BI40" s="144" t="str">
        <f t="shared" si="67"/>
        <v>条</v>
      </c>
      <c r="BJ40" s="144">
        <f ca="1" t="shared" si="68"/>
        <v>100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9">
        <f t="shared" si="55"/>
        <v>0</v>
      </c>
      <c r="S41" s="120"/>
      <c r="T41" s="95"/>
      <c r="U41" s="84" t="e">
        <f t="shared" si="50"/>
        <v>#N/A</v>
      </c>
      <c r="V41" s="94" t="e">
        <f t="shared" si="51"/>
        <v>#N/A</v>
      </c>
      <c r="W41" s="104" t="e">
        <f t="shared" si="56"/>
        <v>#N/A</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监控摄像头</v>
      </c>
      <c r="BH41" s="188">
        <f t="shared" si="69"/>
        <v>3</v>
      </c>
      <c r="BI41" s="144" t="str">
        <f t="shared" si="67"/>
        <v>个</v>
      </c>
      <c r="BJ41" s="144">
        <f ca="1" t="shared" si="68"/>
        <v>600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9">
        <f t="shared" si="55"/>
        <v>0</v>
      </c>
      <c r="S42" s="120"/>
      <c r="T42" s="95"/>
      <c r="U42" s="84" t="e">
        <f t="shared" si="50"/>
        <v>#N/A</v>
      </c>
      <c r="V42" s="94" t="e">
        <f t="shared" si="51"/>
        <v>#N/A</v>
      </c>
      <c r="W42" s="104" t="e">
        <f t="shared" si="56"/>
        <v>#N/A</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台阶</v>
      </c>
      <c r="BH42" s="188">
        <f t="shared" si="69"/>
        <v>0.4</v>
      </c>
      <c r="BI42" s="144" t="str">
        <f t="shared" si="67"/>
        <v>㎡</v>
      </c>
      <c r="BJ42" s="144">
        <f ca="1" t="shared" si="68"/>
        <v>140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9">
        <f t="shared" si="55"/>
        <v>0</v>
      </c>
      <c r="S43" s="120"/>
      <c r="T43" s="95"/>
      <c r="U43" s="84" t="e">
        <f t="shared" si="50"/>
        <v>#N/A</v>
      </c>
      <c r="V43" s="94" t="e">
        <f t="shared" si="51"/>
        <v>#N/A</v>
      </c>
      <c r="W43" s="104" t="e">
        <f t="shared" si="56"/>
        <v>#N/A</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渗水井</v>
      </c>
      <c r="BH43" s="188">
        <f t="shared" si="69"/>
        <v>2</v>
      </c>
      <c r="BI43" s="144" t="str">
        <f t="shared" si="67"/>
        <v>个</v>
      </c>
      <c r="BJ43" s="144">
        <f ca="1" t="shared" si="68"/>
        <v>1200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1052</v>
      </c>
      <c r="EW43" s="229"/>
      <c r="EX43" s="230">
        <f>SUM(EW35:EW42)+SUM(FA35:FA42)</f>
        <v>0</v>
      </c>
      <c r="EY43" s="35"/>
      <c r="EZ43" s="231" t="s">
        <v>1053</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9">
        <f t="shared" si="55"/>
        <v>0</v>
      </c>
      <c r="S44" s="120"/>
      <c r="T44" s="95"/>
      <c r="U44" s="84" t="e">
        <f t="shared" si="50"/>
        <v>#N/A</v>
      </c>
      <c r="V44" s="94" t="e">
        <f t="shared" si="51"/>
        <v>#N/A</v>
      </c>
      <c r="W44" s="104" t="e">
        <f t="shared" si="56"/>
        <v>#N/A</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IF(BJ44=0,0,IF(COUNTIF($BG44:$BG$107,BG44)&lt;2,1,0))</f>
        <v>1</v>
      </c>
      <c r="BF44" s="144">
        <v>7</v>
      </c>
      <c r="BG44" s="144" t="str">
        <f t="shared" si="66"/>
        <v>单彩围挡</v>
      </c>
      <c r="BH44" s="188">
        <f t="shared" si="69"/>
        <v>5.72</v>
      </c>
      <c r="BI44" s="144" t="str">
        <f t="shared" si="67"/>
        <v>㎡</v>
      </c>
      <c r="BJ44" s="144">
        <f t="shared" si="68"/>
        <v>200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1054</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9">
        <f t="shared" si="55"/>
        <v>0</v>
      </c>
      <c r="S45" s="120"/>
      <c r="T45" s="95"/>
      <c r="U45" s="84" t="e">
        <f t="shared" si="50"/>
        <v>#N/A</v>
      </c>
      <c r="V45" s="94" t="e">
        <f t="shared" si="51"/>
        <v>#N/A</v>
      </c>
      <c r="W45" s="104" t="e">
        <f t="shared" si="56"/>
        <v>#N/A</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IF(BJ45=0,0,IF(COUNTIF($BG45:$BG$107,BG45)&lt;2,1,0))</f>
        <v>1</v>
      </c>
      <c r="BF45" s="144">
        <v>8</v>
      </c>
      <c r="BG45" s="144" t="str">
        <f t="shared" si="66"/>
        <v>太阳能灯头</v>
      </c>
      <c r="BH45" s="188">
        <f t="shared" si="69"/>
        <v>1</v>
      </c>
      <c r="BI45" s="144" t="str">
        <f t="shared" si="67"/>
        <v>个</v>
      </c>
      <c r="BJ45" s="144">
        <f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1055</v>
      </c>
      <c r="EW45" s="50" t="s">
        <v>1037</v>
      </c>
      <c r="EX45" s="50" t="s">
        <v>6</v>
      </c>
      <c r="EY45" s="50" t="s">
        <v>1056</v>
      </c>
      <c r="EZ45" s="50" t="s">
        <v>1055</v>
      </c>
      <c r="FA45" s="50" t="s">
        <v>1037</v>
      </c>
      <c r="FB45" s="50" t="s">
        <v>6</v>
      </c>
      <c r="FC45" s="50" t="s">
        <v>1056</v>
      </c>
      <c r="FE45" s="235" t="s">
        <v>1057</v>
      </c>
      <c r="FF45" s="235"/>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9">
        <f t="shared" si="55"/>
        <v>0</v>
      </c>
      <c r="S46" s="120"/>
      <c r="T46" s="95"/>
      <c r="U46" s="84" t="e">
        <f t="shared" si="50"/>
        <v>#N/A</v>
      </c>
      <c r="V46" s="94" t="e">
        <f t="shared" si="51"/>
        <v>#N/A</v>
      </c>
      <c r="W46" s="104" t="e">
        <f t="shared" si="56"/>
        <v>#N/A</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材树</v>
      </c>
      <c r="BH46" s="188">
        <f t="shared" si="69"/>
        <v>7</v>
      </c>
      <c r="BI46" s="144" t="str">
        <f t="shared" si="67"/>
        <v>棵</v>
      </c>
      <c r="BJ46" s="144">
        <f ca="1" t="shared" si="68"/>
        <v>140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单彩门</v>
      </c>
      <c r="EW46" s="51">
        <f ca="1">IF(EV46="","",SUMIF($BG$38:$BG$107,EV46,$BH$38:$BH$107))</f>
        <v>3.4</v>
      </c>
      <c r="EX46" s="51" t="str">
        <f ca="1">IFERROR(VLOOKUP(FE46,$BD$38:$BJ$92,6,0),"")</f>
        <v>㎡</v>
      </c>
      <c r="EY46" s="52">
        <f ca="1">IF(EV46="","",SUMIF($BG$38:$BG$107,EV46,$BJ$38:$BJ$107))</f>
        <v>119</v>
      </c>
      <c r="EZ46" s="52" t="str">
        <f ca="1">IFERROR(VLOOKUP(FF46,$BD$38:$BJ$92,4,0),"")</f>
        <v>水磨石</v>
      </c>
      <c r="FA46" s="51">
        <f ca="1">IF(EZ46="","",SUMIF($BG$38:$BG$107,EZ46,$BH$38:$BH$107))</f>
        <v>4.16</v>
      </c>
      <c r="FB46" s="51" t="str">
        <f ca="1">IFERROR(VLOOKUP(FF46,$BD$38:$BJ$92,6,0),"")</f>
        <v>㎡</v>
      </c>
      <c r="FC46" s="52">
        <f ca="1">IF(EZ46="","",SUMIF($BG$38:$BG$107,EZ46,$BJ$38:$BJ$107))</f>
        <v>208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9">
        <f t="shared" si="55"/>
        <v>0</v>
      </c>
      <c r="S47" s="120"/>
      <c r="T47" s="95"/>
      <c r="U47" s="84" t="e">
        <f t="shared" si="50"/>
        <v>#N/A</v>
      </c>
      <c r="V47" s="94" t="e">
        <f t="shared" si="51"/>
        <v>#N/A</v>
      </c>
      <c r="W47" s="104" t="e">
        <f t="shared" si="56"/>
        <v>#N/A</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材树</v>
      </c>
      <c r="BH47" s="188">
        <f t="shared" si="69"/>
        <v>2</v>
      </c>
      <c r="BI47" s="144" t="str">
        <f t="shared" si="67"/>
        <v>棵</v>
      </c>
      <c r="BJ47" s="144">
        <f ca="1" t="shared" si="68"/>
        <v>160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宽带</v>
      </c>
      <c r="EW47" s="51">
        <f ca="1">IF(EV47="","",SUMIF($BG$38:$BG$107,EV47,$BH$38:$BH$107))</f>
        <v>1</v>
      </c>
      <c r="EX47" s="51" t="str">
        <f ca="1">IFERROR(VLOOKUP(FE47,$BD$38:$BJ$92,6,0),"")</f>
        <v>条</v>
      </c>
      <c r="EY47" s="52">
        <f ca="1">IF(EV47="","",SUMIF($BG$38:$BG$107,EV47,$BJ$38:$BJ$107))</f>
        <v>100</v>
      </c>
      <c r="EZ47" s="52" t="str">
        <f ca="1">IFERROR(VLOOKUP(FF47,$BD$38:$BJ$92,4,0),"")</f>
        <v>监控摄像头</v>
      </c>
      <c r="FA47" s="51">
        <f ca="1">IF(EZ47="","",SUMIF($BG$38:$BG$107,EZ47,$BH$38:$BH$107))</f>
        <v>3</v>
      </c>
      <c r="FB47" s="51" t="str">
        <f ca="1">IFERROR(VLOOKUP(FF47,$BD$38:$BJ$92,6,0),"")</f>
        <v>个</v>
      </c>
      <c r="FC47" s="52">
        <f ca="1">IF(EZ47="","",SUMIF($BG$38:$BG$107,EZ47,$BJ$38:$BJ$107))</f>
        <v>600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9">
        <f t="shared" si="55"/>
        <v>0</v>
      </c>
      <c r="S48" s="120"/>
      <c r="T48" s="95"/>
      <c r="U48" s="84" t="e">
        <f t="shared" si="50"/>
        <v>#N/A</v>
      </c>
      <c r="V48" s="94" t="e">
        <f t="shared" si="51"/>
        <v>#N/A</v>
      </c>
      <c r="W48" s="104" t="e">
        <f t="shared" si="56"/>
        <v>#N/A</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11</v>
      </c>
      <c r="BI48" s="144" t="str">
        <f t="shared" si="67"/>
        <v>棵</v>
      </c>
      <c r="BJ48" s="144">
        <f ca="1" t="shared" si="68"/>
        <v>1650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台阶</v>
      </c>
      <c r="EW48" s="51">
        <f ca="1">IF(EV48="","",SUMIF($BG$38:$BG$107,EV48,$BH$38:$BH$107))</f>
        <v>0.4</v>
      </c>
      <c r="EX48" s="51" t="str">
        <f ca="1">IFERROR(VLOOKUP(FE48,$BD$38:$BJ$92,6,0),"")</f>
        <v>㎡</v>
      </c>
      <c r="EY48" s="52">
        <f ca="1">IF(EV48="","",SUMIF($BG$38:$BG$107,EV48,$BJ$38:$BJ$107))</f>
        <v>140</v>
      </c>
      <c r="EZ48" s="52" t="str">
        <f ca="1">IFERROR(VLOOKUP(FF48,$BD$38:$BJ$92,4,0),"")</f>
        <v>渗水井</v>
      </c>
      <c r="FA48" s="51">
        <f ca="1">IF(EZ48="","",SUMIF($BG$38:$BG$107,EZ48,$BH$38:$BH$107))</f>
        <v>2</v>
      </c>
      <c r="FB48" s="51" t="str">
        <f ca="1">IFERROR(VLOOKUP(FF48,$BD$38:$BJ$92,6,0),"")</f>
        <v>个</v>
      </c>
      <c r="FC48" s="52">
        <f ca="1">IF(EZ48="","",SUMIF($BG$38:$BG$107,EZ48,$BJ$38:$BJ$107))</f>
        <v>1200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9">
        <f t="shared" si="55"/>
        <v>0</v>
      </c>
      <c r="S49" s="120"/>
      <c r="T49" s="95"/>
      <c r="U49" s="84" t="e">
        <f t="shared" si="50"/>
        <v>#N/A</v>
      </c>
      <c r="V49" s="94" t="e">
        <f t="shared" si="51"/>
        <v>#N/A</v>
      </c>
      <c r="W49" s="104" t="e">
        <f t="shared" si="56"/>
        <v>#N/A</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5</v>
      </c>
      <c r="BI49" s="144" t="str">
        <f t="shared" si="67"/>
        <v>棵</v>
      </c>
      <c r="BJ49" s="144">
        <f ca="1" t="shared" si="68"/>
        <v>1000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单彩围挡</v>
      </c>
      <c r="EW49" s="51">
        <f ca="1">IF(EV49="","",SUMIF($BG$38:$BG$107,EV49,$BH$38:$BH$107))</f>
        <v>5.72</v>
      </c>
      <c r="EX49" s="51" t="str">
        <f ca="1">IFERROR(VLOOKUP(FE49,$BD$38:$BJ$92,6,0),"")</f>
        <v>㎡</v>
      </c>
      <c r="EY49" s="52">
        <f ca="1">IF(EV49="","",SUMIF($BG$38:$BG$107,EV49,$BJ$38:$BJ$107))</f>
        <v>200</v>
      </c>
      <c r="EZ49" s="52" t="str">
        <f ca="1">IFERROR(VLOOKUP(FF49,$BD$38:$BJ$92,4,0),"")</f>
        <v>太阳能灯头</v>
      </c>
      <c r="FA49" s="51">
        <f ca="1">IF(EZ49="","",SUMIF($BG$38:$BG$107,EZ49,$BH$38:$BH$107))</f>
        <v>1</v>
      </c>
      <c r="FB49" s="51" t="str">
        <f ca="1">IFERROR(VLOOKUP(FF49,$BD$38:$BJ$92,6,0),"")</f>
        <v>个</v>
      </c>
      <c r="FC49" s="52">
        <f ca="1">IF(EZ49="","",SUMIF($BG$38:$BG$107,EZ49,$BJ$38:$BJ$107))</f>
        <v>100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9">
        <f t="shared" si="55"/>
        <v>0</v>
      </c>
      <c r="S50" s="120"/>
      <c r="T50" s="95"/>
      <c r="U50" s="84" t="e">
        <f t="shared" si="50"/>
        <v>#N/A</v>
      </c>
      <c r="V50" s="94" t="e">
        <f t="shared" si="51"/>
        <v>#N/A</v>
      </c>
      <c r="W50" s="104" t="e">
        <f t="shared" si="56"/>
        <v>#N/A</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2</v>
      </c>
      <c r="BI50" s="144" t="str">
        <f t="shared" si="67"/>
        <v>棵</v>
      </c>
      <c r="BJ50" s="144">
        <f ca="1" t="shared" si="68"/>
        <v>500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材树</v>
      </c>
      <c r="EW50" s="51">
        <f ca="1">IF(EV50="","",SUMIF($BG$38:$BG$107,EV50,$BH$38:$BH$107))</f>
        <v>28</v>
      </c>
      <c r="EX50" s="51" t="str">
        <f ca="1">IFERROR(VLOOKUP(FE50,$BD$38:$BJ$92,6,0),"")</f>
        <v>棵</v>
      </c>
      <c r="EY50" s="52">
        <f ca="1">IF(EV50="","",SUMIF($BG$38:$BG$107,EV50,$BJ$38:$BJ$107))</f>
        <v>3800</v>
      </c>
      <c r="EZ50" s="52" t="str">
        <f ca="1">IFERROR(VLOOKUP(FF50,$BD$38:$BJ$92,4,0),"")</f>
        <v>果树</v>
      </c>
      <c r="FA50" s="51">
        <f ca="1">IF(EZ50="","",SUMIF($BG$38:$BG$107,EZ50,$BH$38:$BH$107))</f>
        <v>6</v>
      </c>
      <c r="FB50" s="51" t="str">
        <f ca="1">IFERROR(VLOOKUP(FF50,$BD$38:$BJ$92,6,0),"")</f>
        <v>棵</v>
      </c>
      <c r="FC50" s="52">
        <f ca="1">IF(EZ50="","",SUMIF($BG$38:$BG$107,EZ50,$BJ$38:$BJ$107))</f>
        <v>450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9">
        <f t="shared" ref="R51:R52" si="70">+P51</f>
        <v>0</v>
      </c>
      <c r="S51" s="120"/>
      <c r="T51" s="95"/>
      <c r="U51" s="84" t="e">
        <f t="shared" si="50"/>
        <v>#N/A</v>
      </c>
      <c r="V51" s="94" t="e">
        <f t="shared" si="51"/>
        <v>#N/A</v>
      </c>
      <c r="W51" s="104" t="e">
        <f t="shared" si="56"/>
        <v>#N/A</v>
      </c>
      <c r="X51" s="94">
        <f t="shared" si="57"/>
        <v>0</v>
      </c>
      <c r="AL51" s="168"/>
      <c r="AM51" s="142"/>
      <c r="AN51" s="167"/>
      <c r="AO51" s="179"/>
      <c r="AP51" s="168"/>
      <c r="AQ51" s="178"/>
      <c r="AR51" s="169"/>
      <c r="AT51" s="177"/>
      <c r="AU51" s="177"/>
      <c r="AV51" s="177"/>
      <c r="AW51" s="177"/>
      <c r="AY51" s="177"/>
      <c r="AZ51" s="177"/>
      <c r="BB51" s="177"/>
      <c r="BC51" s="177"/>
      <c r="BD51" s="144">
        <f ca="1">SUM($BE$38:BE51)*BE51</f>
        <v>9</v>
      </c>
      <c r="BE51" s="144">
        <f ca="1">IF(BJ51=0,0,IF(COUNTIF($BG51:$BG$107,BG51)&lt;2,1,0))</f>
        <v>1</v>
      </c>
      <c r="BF51" s="144">
        <v>14</v>
      </c>
      <c r="BG51" s="144" t="str">
        <f t="shared" si="66"/>
        <v>材树</v>
      </c>
      <c r="BH51" s="188">
        <f t="shared" si="69"/>
        <v>1</v>
      </c>
      <c r="BI51" s="144" t="str">
        <f t="shared" si="67"/>
        <v>棵</v>
      </c>
      <c r="BJ51" s="144">
        <f ca="1" t="shared" si="68"/>
        <v>350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9">
        <f t="shared" si="70"/>
        <v>0</v>
      </c>
      <c r="S52" s="120"/>
      <c r="T52" s="95"/>
      <c r="U52" s="84" t="e">
        <f t="shared" si="50"/>
        <v>#N/A</v>
      </c>
      <c r="V52" s="94" t="e">
        <f t="shared" si="51"/>
        <v>#N/A</v>
      </c>
      <c r="W52" s="104" t="e">
        <f t="shared" si="56"/>
        <v>#N/A</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果树</v>
      </c>
      <c r="BH52" s="188">
        <f t="shared" si="69"/>
        <v>5</v>
      </c>
      <c r="BI52" s="144" t="str">
        <f t="shared" ref="BI52:BI71" si="72">I200</f>
        <v>棵</v>
      </c>
      <c r="BJ52" s="144">
        <f ca="1" t="shared" ref="BJ52:BJ71" si="73">L200</f>
        <v>250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9">
        <f t="shared" ref="R53:R59" si="74">+P53</f>
        <v>0</v>
      </c>
      <c r="S53" s="120"/>
      <c r="T53" s="95"/>
      <c r="U53" s="84" t="e">
        <f t="shared" si="50"/>
        <v>#N/A</v>
      </c>
      <c r="V53" s="94" t="e">
        <f t="shared" si="51"/>
        <v>#N/A</v>
      </c>
      <c r="W53" s="104" t="e">
        <f t="shared" si="56"/>
        <v>#N/A</v>
      </c>
      <c r="X53" s="94">
        <f t="shared" si="57"/>
        <v>0</v>
      </c>
      <c r="AL53" s="168"/>
      <c r="AM53" s="142"/>
      <c r="AN53" s="167"/>
      <c r="AO53" s="179"/>
      <c r="AP53" s="168"/>
      <c r="AQ53" s="178"/>
      <c r="AR53" s="169"/>
      <c r="AT53" s="177"/>
      <c r="AU53" s="177"/>
      <c r="AV53" s="177"/>
      <c r="AW53" s="177"/>
      <c r="AY53" s="177"/>
      <c r="AZ53" s="177"/>
      <c r="BB53" s="177"/>
      <c r="BC53" s="177"/>
      <c r="BD53" s="144">
        <f ca="1">SUM($BE$38:BE53)*BE53</f>
        <v>10</v>
      </c>
      <c r="BE53" s="144">
        <f ca="1">IF(BJ53=0,0,IF(COUNTIF($BG53:$BG$107,BG53)&lt;2,1,0))</f>
        <v>1</v>
      </c>
      <c r="BF53" s="144">
        <v>16</v>
      </c>
      <c r="BG53" s="144" t="str">
        <f t="shared" si="71"/>
        <v>果树</v>
      </c>
      <c r="BH53" s="188">
        <f t="shared" si="69"/>
        <v>1</v>
      </c>
      <c r="BI53" s="144" t="str">
        <f t="shared" si="72"/>
        <v>棵</v>
      </c>
      <c r="BJ53" s="144">
        <f ca="1" t="shared" si="73"/>
        <v>200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9">
        <f t="shared" si="74"/>
        <v>0</v>
      </c>
      <c r="S54" s="120"/>
      <c r="T54" s="95"/>
      <c r="U54" s="84" t="e">
        <f t="shared" si="50"/>
        <v>#N/A</v>
      </c>
      <c r="V54" s="94" t="e">
        <f t="shared" si="51"/>
        <v>#N/A</v>
      </c>
      <c r="W54" s="104" t="e">
        <f t="shared" si="56"/>
        <v>#N/A</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9">
        <f t="shared" si="74"/>
        <v>0</v>
      </c>
      <c r="S55" s="120"/>
      <c r="T55" s="95"/>
      <c r="U55" s="84" t="e">
        <f t="shared" si="50"/>
        <v>#N/A</v>
      </c>
      <c r="V55" s="94" t="e">
        <f t="shared" si="51"/>
        <v>#N/A</v>
      </c>
      <c r="W55" s="104" t="e">
        <f t="shared" si="56"/>
        <v>#N/A</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9">
        <f t="shared" si="74"/>
        <v>0</v>
      </c>
      <c r="S56" s="120"/>
      <c r="T56" s="95"/>
      <c r="U56" s="84" t="e">
        <f t="shared" si="50"/>
        <v>#N/A</v>
      </c>
      <c r="V56" s="94" t="e">
        <f t="shared" si="51"/>
        <v>#N/A</v>
      </c>
      <c r="W56" s="104" t="e">
        <f t="shared" si="56"/>
        <v>#N/A</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9">
        <f t="shared" si="74"/>
        <v>0</v>
      </c>
      <c r="S57" s="120"/>
      <c r="T57" s="95"/>
      <c r="U57" s="84" t="e">
        <f t="shared" si="50"/>
        <v>#N/A</v>
      </c>
      <c r="V57" s="94" t="e">
        <f t="shared" si="51"/>
        <v>#N/A</v>
      </c>
      <c r="W57" s="104" t="e">
        <f t="shared" si="56"/>
        <v>#N/A</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9">
        <f t="shared" si="74"/>
        <v>0</v>
      </c>
      <c r="S58" s="120"/>
      <c r="T58" s="95"/>
      <c r="U58" s="84" t="e">
        <f t="shared" si="50"/>
        <v>#N/A</v>
      </c>
      <c r="V58" s="94" t="e">
        <f t="shared" si="51"/>
        <v>#N/A</v>
      </c>
      <c r="W58" s="104" t="e">
        <f t="shared" si="56"/>
        <v>#N/A</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9">
        <f t="shared" si="74"/>
        <v>0</v>
      </c>
      <c r="S59" s="120"/>
      <c r="T59" s="95"/>
      <c r="U59" s="84" t="e">
        <f t="shared" si="50"/>
        <v>#N/A</v>
      </c>
      <c r="V59" s="94" t="e">
        <f t="shared" si="51"/>
        <v>#N/A</v>
      </c>
      <c r="W59" s="104" t="e">
        <f t="shared" si="56"/>
        <v>#N/A</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1058</v>
      </c>
      <c r="D60" s="80"/>
      <c r="E60" s="80"/>
      <c r="F60" s="93"/>
      <c r="G60" s="95"/>
      <c r="H60" s="95"/>
      <c r="I60" s="80"/>
      <c r="J60" s="97"/>
      <c r="K60" s="97"/>
      <c r="L60" s="84">
        <f>SUM(L30:L59)</f>
        <v>2332</v>
      </c>
      <c r="M60" s="105"/>
      <c r="N60" s="97"/>
      <c r="O60" s="80" t="s">
        <v>1058</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8" t="str">
        <f>C8&amp;"装饰装修"</f>
        <v>装饰装修</v>
      </c>
      <c r="B61" s="79" t="s">
        <v>3</v>
      </c>
      <c r="C61" s="79" t="s">
        <v>2</v>
      </c>
      <c r="D61" s="79" t="s">
        <v>1036</v>
      </c>
      <c r="E61" s="79"/>
      <c r="F61" s="79" t="s">
        <v>435</v>
      </c>
      <c r="G61" s="79" t="s">
        <v>1037</v>
      </c>
      <c r="H61" s="79"/>
      <c r="I61" s="79" t="s">
        <v>6</v>
      </c>
      <c r="J61" s="79" t="s">
        <v>9</v>
      </c>
      <c r="K61" s="102" t="s">
        <v>1038</v>
      </c>
      <c r="L61" s="79" t="s">
        <v>1039</v>
      </c>
      <c r="M61" s="98" t="str">
        <f>C10&amp;"装饰装修"</f>
        <v>装饰装修</v>
      </c>
      <c r="N61" s="79" t="s">
        <v>3</v>
      </c>
      <c r="O61" s="79" t="s">
        <v>2</v>
      </c>
      <c r="P61" s="103" t="s">
        <v>1036</v>
      </c>
      <c r="Q61" s="118"/>
      <c r="R61" s="79" t="s">
        <v>435</v>
      </c>
      <c r="S61" s="79"/>
      <c r="T61" s="79" t="s">
        <v>1037</v>
      </c>
      <c r="U61" s="79" t="s">
        <v>6</v>
      </c>
      <c r="V61" s="79" t="s">
        <v>9</v>
      </c>
      <c r="W61" s="102" t="s">
        <v>1038</v>
      </c>
      <c r="X61" s="79" t="s">
        <v>1039</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1059</v>
      </c>
      <c r="FA71" s="54"/>
      <c r="FB71" s="53">
        <f ca="1">SUM(EY46:EY71)+SUM(FC46:FC70)</f>
        <v>6917</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1060</v>
      </c>
      <c r="EW72" s="54"/>
      <c r="EX72" s="53">
        <f ca="1">FB71+FB43</f>
        <v>6917</v>
      </c>
      <c r="EY72" s="54"/>
      <c r="EZ72" s="56" t="s">
        <v>1061</v>
      </c>
      <c r="FA72" s="57" t="str">
        <f ca="1">TEXT(EX72,"[DBnum2]")&amp;"元整"</f>
        <v>陆仟玖佰壹拾柒元整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1062</v>
      </c>
      <c r="EW73" s="60"/>
      <c r="EX73" s="61"/>
      <c r="EY73" s="61"/>
      <c r="EZ73" s="62" t="s">
        <v>1061</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1063</v>
      </c>
      <c r="EW74" s="60"/>
      <c r="EX74" s="64" t="s">
        <v>1064</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1065</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报告编号：康正（雄县）2024评字第3号-李林庄村-1-10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1066</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1067</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1058</v>
      </c>
      <c r="D92" s="80"/>
      <c r="E92" s="80"/>
      <c r="F92" s="93"/>
      <c r="G92" s="95"/>
      <c r="H92" s="95"/>
      <c r="I92" s="80"/>
      <c r="J92" s="97"/>
      <c r="K92" s="97"/>
      <c r="L92" s="84">
        <f>SUM(L62:L91)</f>
        <v>0</v>
      </c>
      <c r="M92" s="105"/>
      <c r="N92" s="97"/>
      <c r="O92" s="80" t="s">
        <v>1058</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1068</v>
      </c>
      <c r="FF92" s="6"/>
      <c r="FG92" s="6"/>
      <c r="FH92" s="6"/>
      <c r="FI92" s="7" t="s">
        <v>1069</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1036</v>
      </c>
      <c r="E93" s="79"/>
      <c r="F93" s="79" t="s">
        <v>435</v>
      </c>
      <c r="G93" s="79" t="s">
        <v>1037</v>
      </c>
      <c r="H93" s="79"/>
      <c r="I93" s="79" t="s">
        <v>6</v>
      </c>
      <c r="J93" s="79" t="s">
        <v>9</v>
      </c>
      <c r="K93" s="102" t="s">
        <v>1038</v>
      </c>
      <c r="L93" s="79" t="s">
        <v>1039</v>
      </c>
      <c r="M93" s="98" t="str">
        <f>C14&amp;"装饰装修"</f>
        <v>装饰装修</v>
      </c>
      <c r="N93" s="79" t="s">
        <v>3</v>
      </c>
      <c r="O93" s="79" t="s">
        <v>2</v>
      </c>
      <c r="P93" s="103" t="s">
        <v>1036</v>
      </c>
      <c r="Q93" s="118"/>
      <c r="R93" s="79" t="s">
        <v>435</v>
      </c>
      <c r="S93" s="79"/>
      <c r="T93" s="79" t="s">
        <v>1037</v>
      </c>
      <c r="U93" s="79" t="s">
        <v>6</v>
      </c>
      <c r="V93" s="79" t="s">
        <v>9</v>
      </c>
      <c r="W93" s="102" t="s">
        <v>1038</v>
      </c>
      <c r="X93" s="79" t="s">
        <v>1039</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1070</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1071</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1072</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1073</v>
      </c>
      <c r="FF96" s="8"/>
      <c r="FG96" s="8"/>
      <c r="FH96" s="246" t="str">
        <f>EW32</f>
        <v>李立斌</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1074</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1075</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1076</v>
      </c>
      <c r="FF99" s="3"/>
      <c r="FG99" s="3"/>
      <c r="FH99" s="9" t="s">
        <v>1077</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1078</v>
      </c>
      <c r="FF100" s="10"/>
      <c r="FG100" s="10"/>
      <c r="FH100" s="5" t="s">
        <v>1079</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1080</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1081</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1082</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1083</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1084</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1085</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1086</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1087</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1088</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1089</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1090</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1091</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1092</v>
      </c>
      <c r="FF113" s="13"/>
      <c r="FG113" s="13"/>
      <c r="FH113" s="13"/>
      <c r="FI113" s="14"/>
      <c r="FJ113" s="14"/>
      <c r="FK113" s="248">
        <f ca="1">EX72</f>
        <v>6917</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1093</v>
      </c>
      <c r="FF114" s="8"/>
      <c r="FG114" s="8"/>
      <c r="FH114" s="8" t="str">
        <f ca="1">FA72</f>
        <v>陆仟玖佰壹拾柒元整</v>
      </c>
      <c r="FI114" s="8"/>
      <c r="FJ114" s="8"/>
      <c r="FK114" s="8"/>
      <c r="FL114" s="8"/>
      <c r="FM114" s="8"/>
      <c r="FN114" s="8"/>
      <c r="FO114" s="8"/>
      <c r="FP114" s="8"/>
      <c r="FQ114" s="8"/>
      <c r="FR114" s="8"/>
      <c r="FS114" s="8"/>
      <c r="FT114" s="8"/>
      <c r="FU114" s="8"/>
    </row>
    <row r="115" ht="18" customHeight="1" spans="1:177">
      <c r="A115" s="105"/>
      <c r="B115" s="97"/>
      <c r="C115" s="80" t="s">
        <v>1058</v>
      </c>
      <c r="D115" s="80"/>
      <c r="E115" s="80"/>
      <c r="F115" s="93"/>
      <c r="G115" s="95"/>
      <c r="H115" s="95"/>
      <c r="I115" s="80"/>
      <c r="J115" s="97"/>
      <c r="K115" s="97"/>
      <c r="L115" s="84">
        <f>SUM(L94:L114)</f>
        <v>0</v>
      </c>
      <c r="M115" s="105"/>
      <c r="N115" s="97"/>
      <c r="O115" s="80" t="s">
        <v>1058</v>
      </c>
      <c r="P115" s="80"/>
      <c r="Q115" s="80"/>
      <c r="R115" s="93"/>
      <c r="S115" s="93"/>
      <c r="T115" s="95"/>
      <c r="U115" s="80"/>
      <c r="V115" s="97"/>
      <c r="W115" s="97"/>
      <c r="X115" s="84">
        <f>SUM(X94:X114)</f>
        <v>0</v>
      </c>
      <c r="BQ115" s="189"/>
      <c r="BR115" s="189"/>
      <c r="BT115" s="69"/>
      <c r="BU115" s="71"/>
      <c r="BY115" s="142"/>
      <c r="CF115" s="142"/>
      <c r="CL115" s="142"/>
      <c r="FE115" s="3" t="s">
        <v>1094</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1036</v>
      </c>
      <c r="E116" s="79"/>
      <c r="F116" s="79" t="s">
        <v>435</v>
      </c>
      <c r="G116" s="79" t="s">
        <v>1037</v>
      </c>
      <c r="H116" s="79"/>
      <c r="I116" s="79" t="s">
        <v>6</v>
      </c>
      <c r="J116" s="79" t="s">
        <v>9</v>
      </c>
      <c r="K116" s="102" t="s">
        <v>1038</v>
      </c>
      <c r="L116" s="79" t="s">
        <v>1039</v>
      </c>
      <c r="M116" s="98" t="str">
        <f>C18&amp;"装饰装修"</f>
        <v>装饰装修</v>
      </c>
      <c r="N116" s="79" t="s">
        <v>3</v>
      </c>
      <c r="O116" s="79" t="s">
        <v>2</v>
      </c>
      <c r="P116" s="103" t="s">
        <v>1036</v>
      </c>
      <c r="Q116" s="118"/>
      <c r="R116" s="79" t="s">
        <v>435</v>
      </c>
      <c r="S116" s="79"/>
      <c r="T116" s="79" t="s">
        <v>1037</v>
      </c>
      <c r="U116" s="79" t="s">
        <v>6</v>
      </c>
      <c r="V116" s="79" t="s">
        <v>9</v>
      </c>
      <c r="W116" s="102" t="s">
        <v>1038</v>
      </c>
      <c r="X116" s="79" t="s">
        <v>1039</v>
      </c>
      <c r="BR116" s="189"/>
      <c r="BT116" s="69"/>
      <c r="BU116" s="71"/>
      <c r="BY116" s="142"/>
      <c r="CF116" s="142"/>
      <c r="FE116" s="5"/>
      <c r="FF116" s="24" t="s">
        <v>1095</v>
      </c>
      <c r="FG116" s="24"/>
      <c r="FH116" s="24"/>
      <c r="FI116" s="24"/>
      <c r="FJ116" s="24"/>
      <c r="FK116" s="24" t="s">
        <v>1096</v>
      </c>
      <c r="FL116" s="24"/>
      <c r="FM116" s="24"/>
      <c r="FN116" s="24"/>
      <c r="FO116" s="24" t="s">
        <v>1097</v>
      </c>
      <c r="FP116" s="24"/>
      <c r="FQ116" s="24"/>
      <c r="FR116" s="24"/>
      <c r="FS116" s="24"/>
      <c r="FT116" s="249" t="s">
        <v>1098</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1095</v>
      </c>
      <c r="FG117" s="24"/>
      <c r="FH117" s="24"/>
      <c r="FI117" s="24"/>
      <c r="FJ117" s="24"/>
      <c r="FK117" s="24" t="s">
        <v>1096</v>
      </c>
      <c r="FL117" s="24"/>
      <c r="FM117" s="24"/>
      <c r="FN117" s="24"/>
      <c r="FO117" s="24" t="s">
        <v>1097</v>
      </c>
      <c r="FP117" s="24"/>
      <c r="FQ117" s="24"/>
      <c r="FR117" s="24"/>
      <c r="FS117" s="24"/>
      <c r="FT117" s="249" t="s">
        <v>1098</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1099</v>
      </c>
      <c r="FF118" s="3"/>
      <c r="FG118" s="3"/>
      <c r="FH118" s="3"/>
      <c r="FI118" s="9" t="s">
        <v>1077</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1100</v>
      </c>
      <c r="FF119" s="3"/>
      <c r="FG119" s="3"/>
      <c r="FH119" s="3"/>
      <c r="FI119" s="16" t="s">
        <v>1101</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1102</v>
      </c>
      <c r="FF120" s="8"/>
      <c r="FG120" s="8"/>
      <c r="FH120" s="8"/>
      <c r="FI120" s="8"/>
      <c r="FJ120" s="5" t="s">
        <v>1103</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1058</v>
      </c>
      <c r="D138" s="250"/>
      <c r="E138" s="238"/>
      <c r="F138" s="93"/>
      <c r="G138" s="95"/>
      <c r="H138" s="95"/>
      <c r="I138" s="80"/>
      <c r="J138" s="97"/>
      <c r="K138" s="97"/>
      <c r="L138" s="84">
        <f>SUM(L117:L137)</f>
        <v>0</v>
      </c>
      <c r="M138" s="105"/>
      <c r="N138" s="256"/>
      <c r="O138" s="80" t="s">
        <v>1058</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1036</v>
      </c>
      <c r="E139" s="79"/>
      <c r="F139" s="79" t="s">
        <v>435</v>
      </c>
      <c r="G139" s="79" t="s">
        <v>1037</v>
      </c>
      <c r="H139" s="79"/>
      <c r="I139" s="79" t="s">
        <v>6</v>
      </c>
      <c r="J139" s="79" t="s">
        <v>9</v>
      </c>
      <c r="K139" s="102" t="s">
        <v>1038</v>
      </c>
      <c r="L139" s="78" t="s">
        <v>1039</v>
      </c>
      <c r="M139" s="98" t="str">
        <f>C22&amp;"装饰装修"</f>
        <v>装饰装修</v>
      </c>
      <c r="N139" s="79" t="s">
        <v>3</v>
      </c>
      <c r="O139" s="79" t="s">
        <v>2</v>
      </c>
      <c r="P139" s="103" t="s">
        <v>1036</v>
      </c>
      <c r="Q139" s="118"/>
      <c r="R139" s="79" t="s">
        <v>435</v>
      </c>
      <c r="S139" s="79"/>
      <c r="T139" s="79" t="s">
        <v>1037</v>
      </c>
      <c r="U139" s="79" t="s">
        <v>6</v>
      </c>
      <c r="V139" s="79" t="s">
        <v>9</v>
      </c>
      <c r="W139" s="102" t="s">
        <v>1038</v>
      </c>
      <c r="X139" s="79" t="s">
        <v>1039</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1058</v>
      </c>
      <c r="D161" s="250"/>
      <c r="E161" s="238"/>
      <c r="F161" s="93"/>
      <c r="G161" s="95"/>
      <c r="H161" s="95"/>
      <c r="I161" s="80"/>
      <c r="J161" s="97"/>
      <c r="K161" s="97"/>
      <c r="L161" s="84">
        <f>SUM(L140:L160)</f>
        <v>0</v>
      </c>
      <c r="M161" s="105"/>
      <c r="N161" s="97"/>
      <c r="O161" s="80" t="s">
        <v>1058</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1036</v>
      </c>
      <c r="E162" s="79"/>
      <c r="F162" s="79" t="s">
        <v>435</v>
      </c>
      <c r="G162" s="79" t="s">
        <v>1037</v>
      </c>
      <c r="H162" s="79"/>
      <c r="I162" s="79" t="s">
        <v>6</v>
      </c>
      <c r="J162" s="79" t="s">
        <v>9</v>
      </c>
      <c r="K162" s="102" t="s">
        <v>1038</v>
      </c>
      <c r="L162" s="78" t="s">
        <v>1039</v>
      </c>
      <c r="M162" s="98" t="str">
        <f>C26&amp;"装饰装修"</f>
        <v>装饰装修</v>
      </c>
      <c r="N162" s="79" t="s">
        <v>3</v>
      </c>
      <c r="O162" s="79" t="s">
        <v>2</v>
      </c>
      <c r="P162" s="103" t="s">
        <v>1036</v>
      </c>
      <c r="Q162" s="118"/>
      <c r="R162" s="79" t="s">
        <v>435</v>
      </c>
      <c r="S162" s="79"/>
      <c r="T162" s="79" t="s">
        <v>1037</v>
      </c>
      <c r="U162" s="79" t="s">
        <v>6</v>
      </c>
      <c r="V162" s="79" t="s">
        <v>9</v>
      </c>
      <c r="W162" s="102" t="s">
        <v>1038</v>
      </c>
      <c r="X162" s="79" t="s">
        <v>1039</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1058</v>
      </c>
      <c r="D184" s="250"/>
      <c r="E184" s="238"/>
      <c r="F184" s="93"/>
      <c r="G184" s="95"/>
      <c r="H184" s="95"/>
      <c r="I184" s="80"/>
      <c r="J184" s="97"/>
      <c r="K184" s="97"/>
      <c r="L184" s="84">
        <f>SUM(L163:L183)</f>
        <v>0</v>
      </c>
      <c r="M184" s="105"/>
      <c r="N184" s="97"/>
      <c r="O184" s="80" t="s">
        <v>1058</v>
      </c>
      <c r="P184" s="80"/>
      <c r="Q184" s="80"/>
      <c r="R184" s="93"/>
      <c r="S184" s="93"/>
      <c r="T184" s="95"/>
      <c r="U184" s="80"/>
      <c r="V184" s="97"/>
      <c r="W184" s="97"/>
      <c r="X184" s="111">
        <f>SUM(X163:X183)</f>
        <v>0</v>
      </c>
    </row>
    <row r="185" ht="18" customHeight="1" spans="1:24">
      <c r="A185" s="373" t="s">
        <v>1112</v>
      </c>
      <c r="B185" s="79" t="s">
        <v>3</v>
      </c>
      <c r="C185" s="79" t="s">
        <v>2</v>
      </c>
      <c r="D185" s="79" t="s">
        <v>1036</v>
      </c>
      <c r="E185" s="79" t="s">
        <v>1113</v>
      </c>
      <c r="F185" s="79" t="s">
        <v>435</v>
      </c>
      <c r="G185" s="79" t="s">
        <v>1037</v>
      </c>
      <c r="H185" s="79"/>
      <c r="I185" s="79" t="s">
        <v>6</v>
      </c>
      <c r="J185" s="79" t="s">
        <v>9</v>
      </c>
      <c r="K185" s="102" t="s">
        <v>1038</v>
      </c>
      <c r="L185" s="79" t="s">
        <v>1039</v>
      </c>
      <c r="M185" s="373" t="s">
        <v>424</v>
      </c>
      <c r="N185" s="79" t="s">
        <v>3</v>
      </c>
      <c r="O185" s="79" t="s">
        <v>2</v>
      </c>
      <c r="P185" s="79" t="s">
        <v>1036</v>
      </c>
      <c r="Q185" s="79" t="s">
        <v>1113</v>
      </c>
      <c r="R185" s="79" t="s">
        <v>435</v>
      </c>
      <c r="S185" s="79"/>
      <c r="T185" s="79" t="s">
        <v>1037</v>
      </c>
      <c r="U185" s="79" t="s">
        <v>6</v>
      </c>
      <c r="V185" s="79" t="s">
        <v>9</v>
      </c>
      <c r="W185" s="102" t="s">
        <v>1038</v>
      </c>
      <c r="X185" s="79" t="s">
        <v>1039</v>
      </c>
    </row>
    <row r="186" ht="18" customHeight="1" spans="1:24">
      <c r="A186" s="99"/>
      <c r="B186" s="93">
        <v>1</v>
      </c>
      <c r="C186" s="80"/>
      <c r="D186" s="80"/>
      <c r="E186" s="251"/>
      <c r="F186" s="94" t="s">
        <v>1114</v>
      </c>
      <c r="G186" s="252">
        <f>2*1.7</f>
        <v>3.4</v>
      </c>
      <c r="H186" s="253"/>
      <c r="I186" s="84" t="s">
        <v>12</v>
      </c>
      <c r="J186" s="94">
        <v>35</v>
      </c>
      <c r="K186" s="129">
        <v>1</v>
      </c>
      <c r="L186" s="94">
        <f>ROUND(IFERROR(ROUND(G186,2)*J186*K186,),0)</f>
        <v>119</v>
      </c>
      <c r="M186" s="99"/>
      <c r="N186" s="93">
        <v>35</v>
      </c>
      <c r="O186" s="80"/>
      <c r="P186" s="80"/>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99"/>
      <c r="B187" s="93">
        <v>2</v>
      </c>
      <c r="C187" s="80" t="s">
        <v>32</v>
      </c>
      <c r="D187" s="80" t="s">
        <v>33</v>
      </c>
      <c r="E187" s="251"/>
      <c r="F187" s="94" t="str">
        <f t="shared" ref="F187:F213" si="141">D187</f>
        <v>水磨石</v>
      </c>
      <c r="G187" s="252">
        <f>0.8*5.2</f>
        <v>4.16</v>
      </c>
      <c r="H187" s="253"/>
      <c r="I187" s="84" t="str">
        <f>IFERROR(IF(E187="",VLOOKUP(F187,价格表,2,0),(VLOOKUP(E187,IF({1,0},价格引用表!K:K,价格引用表!I:I),2,0))),"")</f>
        <v>㎡</v>
      </c>
      <c r="J187" s="94">
        <f ca="1">IF(E187="",VLOOKUP(F187,价格表,5,0),VLOOKUP(E187,INDIRECT("价格引用表!K"&amp;MATCH(D187,价格引用表!H:H,0)&amp;":L1200"),2,0))</f>
        <v>50</v>
      </c>
      <c r="K187" s="129">
        <v>1</v>
      </c>
      <c r="L187" s="94">
        <f ca="1" t="shared" ref="L187:L218" si="142">ROUND(IFERROR(ROUND(G187,2)*J187*K187,),0)</f>
        <v>208</v>
      </c>
      <c r="M187" s="99"/>
      <c r="N187" s="93">
        <v>36</v>
      </c>
      <c r="O187" s="80"/>
      <c r="P187" s="80"/>
      <c r="Q187" s="251"/>
      <c r="R187" s="257">
        <f t="shared" ref="R187:R212"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99"/>
      <c r="B188" s="93">
        <v>3</v>
      </c>
      <c r="C188" s="80" t="s">
        <v>32</v>
      </c>
      <c r="D188" s="80" t="s">
        <v>334</v>
      </c>
      <c r="E188" s="251"/>
      <c r="F188" s="94" t="str">
        <f t="shared" si="141"/>
        <v>宽带</v>
      </c>
      <c r="G188" s="252">
        <v>1</v>
      </c>
      <c r="H188" s="253"/>
      <c r="I188" s="84" t="str">
        <f>IFERROR(IF(E188="",VLOOKUP(F188,价格表,2,0),(VLOOKUP(E188,IF({1,0},价格引用表!K:K,价格引用表!I:I),2,0))),"")</f>
        <v>条</v>
      </c>
      <c r="J188" s="94">
        <f ca="1">IF(E188="",VLOOKUP(F188,价格表,5,0),VLOOKUP(E188,INDIRECT("价格引用表!K"&amp;MATCH(D188,价格引用表!H:H,0)&amp;":L1200"),2,0))</f>
        <v>100</v>
      </c>
      <c r="K188" s="129">
        <v>1</v>
      </c>
      <c r="L188" s="94">
        <f ca="1" t="shared" si="142"/>
        <v>100</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99"/>
      <c r="B189" s="93">
        <v>4</v>
      </c>
      <c r="C189" s="80" t="s">
        <v>32</v>
      </c>
      <c r="D189" s="80" t="s">
        <v>340</v>
      </c>
      <c r="E189" s="251"/>
      <c r="F189" s="94" t="str">
        <f t="shared" si="141"/>
        <v>监控摄像头</v>
      </c>
      <c r="G189" s="254">
        <v>3</v>
      </c>
      <c r="H189" s="255"/>
      <c r="I189" s="84" t="str">
        <f>IFERROR(IF(E189="",VLOOKUP(F189,价格表,2,0),(VLOOKUP(E189,IF({1,0},价格引用表!K:K,价格引用表!I:I),2,0))),"")</f>
        <v>个</v>
      </c>
      <c r="J189" s="94">
        <f ca="1">IF(E189="",VLOOKUP(F189,价格表,5,0),VLOOKUP(E189,INDIRECT("价格引用表!K"&amp;MATCH(D189,价格引用表!H:H,0)&amp;":L1200"),2,0))</f>
        <v>200</v>
      </c>
      <c r="K189" s="129">
        <v>1</v>
      </c>
      <c r="L189" s="94">
        <f ca="1" t="shared" si="142"/>
        <v>600</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32</v>
      </c>
      <c r="D190" s="80" t="s">
        <v>289</v>
      </c>
      <c r="E190" s="251" t="s">
        <v>337</v>
      </c>
      <c r="F190" s="94" t="str">
        <f t="shared" si="141"/>
        <v>台阶</v>
      </c>
      <c r="G190" s="254">
        <f>1*0.4</f>
        <v>0.4</v>
      </c>
      <c r="H190" s="255"/>
      <c r="I190" s="84" t="str">
        <f>IFERROR(IF(E190="",VLOOKUP(F190,价格表,2,0),(VLOOKUP(E190,IF({1,0},价格引用表!K:K,价格引用表!I:I),2,0))),"")</f>
        <v>㎡</v>
      </c>
      <c r="J190" s="94">
        <f ca="1">IF(E190="",VLOOKUP(F190,价格表,5,0),VLOOKUP(E190,INDIRECT("价格引用表!K"&amp;MATCH(D190,价格引用表!H:H,0)&amp;":L1200"),2,0))</f>
        <v>350</v>
      </c>
      <c r="K190" s="129">
        <v>1</v>
      </c>
      <c r="L190" s="94">
        <f ca="1" t="shared" si="142"/>
        <v>140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279</v>
      </c>
      <c r="E191" s="251"/>
      <c r="F191" s="94" t="str">
        <f t="shared" si="141"/>
        <v>渗水井</v>
      </c>
      <c r="G191" s="254">
        <v>2</v>
      </c>
      <c r="H191" s="255"/>
      <c r="I191" s="84" t="str">
        <f>IFERROR(IF(E191="",VLOOKUP(F191,价格表,2,0),(VLOOKUP(E191,IF({1,0},价格引用表!K:K,价格引用表!I:I),2,0))),"")</f>
        <v>个</v>
      </c>
      <c r="J191" s="94">
        <f ca="1">IF(E191="",VLOOKUP(F191,价格表,5,0),VLOOKUP(E191,INDIRECT("价格引用表!K"&amp;MATCH(D191,价格引用表!H:H,0)&amp;":L1200"),2,0))</f>
        <v>600</v>
      </c>
      <c r="K191" s="129">
        <v>1</v>
      </c>
      <c r="L191" s="94">
        <f ca="1" t="shared" si="142"/>
        <v>1200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c r="D192" s="80"/>
      <c r="E192" s="251"/>
      <c r="F192" s="94" t="s">
        <v>1115</v>
      </c>
      <c r="G192" s="254">
        <f>2.2*2.6</f>
        <v>5.72</v>
      </c>
      <c r="H192" s="255"/>
      <c r="I192" s="84" t="s">
        <v>12</v>
      </c>
      <c r="J192" s="94">
        <v>35</v>
      </c>
      <c r="K192" s="129">
        <v>1</v>
      </c>
      <c r="L192" s="94">
        <f t="shared" si="142"/>
        <v>200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c r="D193" s="80"/>
      <c r="E193" s="251"/>
      <c r="F193" s="94" t="s">
        <v>1116</v>
      </c>
      <c r="G193" s="254">
        <v>1</v>
      </c>
      <c r="H193" s="255"/>
      <c r="I193" s="84" t="s">
        <v>84</v>
      </c>
      <c r="J193" s="94">
        <v>100</v>
      </c>
      <c r="K193" s="129">
        <v>1</v>
      </c>
      <c r="L193" s="94">
        <f t="shared" si="142"/>
        <v>100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34</v>
      </c>
      <c r="D194" s="80" t="s">
        <v>341</v>
      </c>
      <c r="E194" s="251" t="s">
        <v>386</v>
      </c>
      <c r="F194" s="94" t="str">
        <f t="shared" si="141"/>
        <v>材树</v>
      </c>
      <c r="G194" s="254">
        <f>5+2</f>
        <v>7</v>
      </c>
      <c r="H194" s="255"/>
      <c r="I194" s="84" t="str">
        <f>IFERROR(IF(E194="",VLOOKUP(F194,价格表,2,0),(VLOOKUP(E194,IF({1,0},价格引用表!K:K,价格引用表!I:I),2,0))),"")</f>
        <v>棵</v>
      </c>
      <c r="J194" s="94">
        <f ca="1">IF(E194="",VLOOKUP(F194,价格表,5,0),VLOOKUP(E194,INDIRECT("价格引用表!K"&amp;MATCH(D194,价格引用表!H:H,0)&amp;":L1200"),2,0))</f>
        <v>20</v>
      </c>
      <c r="K194" s="129">
        <v>1</v>
      </c>
      <c r="L194" s="94">
        <f ca="1" t="shared" si="142"/>
        <v>140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34</v>
      </c>
      <c r="D195" s="80" t="s">
        <v>341</v>
      </c>
      <c r="E195" s="251" t="s">
        <v>388</v>
      </c>
      <c r="F195" s="94" t="str">
        <f t="shared" si="141"/>
        <v>材树</v>
      </c>
      <c r="G195" s="252">
        <v>2</v>
      </c>
      <c r="H195" s="253"/>
      <c r="I195" s="84" t="str">
        <f>IFERROR(IF(E195="",VLOOKUP(F195,价格表,2,0),(VLOOKUP(E195,IF({1,0},价格引用表!K:K,价格引用表!I:I),2,0))),"")</f>
        <v>棵</v>
      </c>
      <c r="J195" s="94">
        <f ca="1">IF(E195="",VLOOKUP(F195,价格表,5,0),VLOOKUP(E195,INDIRECT("价格引用表!K"&amp;MATCH(D195,价格引用表!H:H,0)&amp;":L1200"),2,0))</f>
        <v>80</v>
      </c>
      <c r="K195" s="129">
        <v>1</v>
      </c>
      <c r="L195" s="94">
        <f ca="1" t="shared" si="142"/>
        <v>160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34</v>
      </c>
      <c r="D196" s="80" t="s">
        <v>341</v>
      </c>
      <c r="E196" s="251" t="s">
        <v>389</v>
      </c>
      <c r="F196" s="94" t="str">
        <f t="shared" si="141"/>
        <v>材树</v>
      </c>
      <c r="G196" s="254">
        <f>3+6+2</f>
        <v>11</v>
      </c>
      <c r="H196" s="255"/>
      <c r="I196" s="84" t="str">
        <f>IFERROR(IF(E196="",VLOOKUP(F196,价格表,2,0),(VLOOKUP(E196,IF({1,0},价格引用表!K:K,价格引用表!I:I),2,0))),"")</f>
        <v>棵</v>
      </c>
      <c r="J196" s="94">
        <f ca="1">IF(E196="",VLOOKUP(F196,价格表,5,0),VLOOKUP(E196,INDIRECT("价格引用表!K"&amp;MATCH(D196,价格引用表!H:H,0)&amp;":L1200"),2,0))</f>
        <v>150</v>
      </c>
      <c r="K196" s="129">
        <v>1</v>
      </c>
      <c r="L196" s="94">
        <f ca="1" t="shared" si="142"/>
        <v>1650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34</v>
      </c>
      <c r="D197" s="80" t="s">
        <v>341</v>
      </c>
      <c r="E197" s="251" t="s">
        <v>390</v>
      </c>
      <c r="F197" s="94" t="str">
        <f t="shared" si="141"/>
        <v>材树</v>
      </c>
      <c r="G197" s="254">
        <f>3+2</f>
        <v>5</v>
      </c>
      <c r="H197" s="255"/>
      <c r="I197" s="84" t="str">
        <f>IFERROR(IF(E197="",VLOOKUP(F197,价格表,2,0),(VLOOKUP(E197,IF({1,0},价格引用表!K:K,价格引用表!I:I),2,0))),"")</f>
        <v>棵</v>
      </c>
      <c r="J197" s="94">
        <f ca="1">IF(E197="",VLOOKUP(F197,价格表,5,0),VLOOKUP(E197,INDIRECT("价格引用表!K"&amp;MATCH(D197,价格引用表!H:H,0)&amp;":L1200"),2,0))</f>
        <v>200</v>
      </c>
      <c r="K197" s="129">
        <v>1</v>
      </c>
      <c r="L197" s="94">
        <f ca="1" t="shared" si="142"/>
        <v>1000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34</v>
      </c>
      <c r="D198" s="80" t="s">
        <v>341</v>
      </c>
      <c r="E198" s="251" t="s">
        <v>391</v>
      </c>
      <c r="F198" s="94" t="str">
        <f t="shared" si="141"/>
        <v>材树</v>
      </c>
      <c r="G198" s="254">
        <v>2</v>
      </c>
      <c r="H198" s="255"/>
      <c r="I198" s="84" t="str">
        <f>IFERROR(IF(E198="",VLOOKUP(F198,价格表,2,0),(VLOOKUP(E198,IF({1,0},价格引用表!K:K,价格引用表!I:I),2,0))),"")</f>
        <v>棵</v>
      </c>
      <c r="J198" s="94">
        <f ca="1">IF(E198="",VLOOKUP(F198,价格表,5,0),VLOOKUP(E198,INDIRECT("价格引用表!K"&amp;MATCH(D198,价格引用表!H:H,0)&amp;":L1200"),2,0))</f>
        <v>250</v>
      </c>
      <c r="K198" s="129">
        <v>1</v>
      </c>
      <c r="L198" s="94">
        <f ca="1" t="shared" si="142"/>
        <v>500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34</v>
      </c>
      <c r="D199" s="80" t="s">
        <v>341</v>
      </c>
      <c r="E199" s="251" t="s">
        <v>392</v>
      </c>
      <c r="F199" s="94" t="str">
        <f t="shared" si="141"/>
        <v>材树</v>
      </c>
      <c r="G199" s="254">
        <v>1</v>
      </c>
      <c r="H199" s="255"/>
      <c r="I199" s="84" t="str">
        <f>IFERROR(IF(E199="",VLOOKUP(F199,价格表,2,0),(VLOOKUP(E199,IF({1,0},价格引用表!K:K,价格引用表!I:I),2,0))),"")</f>
        <v>棵</v>
      </c>
      <c r="J199" s="94">
        <f ca="1">IF(E199="",VLOOKUP(F199,价格表,5,0),VLOOKUP(E199,INDIRECT("价格引用表!K"&amp;MATCH(D199,价格引用表!H:H,0)&amp;":L1200"),2,0))</f>
        <v>350</v>
      </c>
      <c r="K199" s="129">
        <v>1</v>
      </c>
      <c r="L199" s="94">
        <f ca="1" t="shared" si="142"/>
        <v>350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34</v>
      </c>
      <c r="D200" s="80" t="s">
        <v>343</v>
      </c>
      <c r="E200" s="251" t="s">
        <v>403</v>
      </c>
      <c r="F200" s="94" t="str">
        <f t="shared" si="141"/>
        <v>果树</v>
      </c>
      <c r="G200" s="254">
        <f>2+3</f>
        <v>5</v>
      </c>
      <c r="H200" s="255"/>
      <c r="I200" s="84" t="str">
        <f>IFERROR(IF(E200="",VLOOKUP(F200,价格表,2,0),(VLOOKUP(E200,IF({1,0},价格引用表!K:K,价格引用表!I:I),2,0))),"")</f>
        <v>棵</v>
      </c>
      <c r="J200" s="94">
        <f ca="1">IF(E200="",VLOOKUP(F200,价格表,5,0),VLOOKUP(E200,INDIRECT("价格引用表!K"&amp;MATCH(D200,价格引用表!H:H,0)&amp;":L1200"),2,0))</f>
        <v>50</v>
      </c>
      <c r="K200" s="129">
        <v>1</v>
      </c>
      <c r="L200" s="94">
        <f ca="1" t="shared" si="142"/>
        <v>250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t="s">
        <v>34</v>
      </c>
      <c r="D201" s="80" t="s">
        <v>343</v>
      </c>
      <c r="E201" s="251" t="s">
        <v>405</v>
      </c>
      <c r="F201" s="94" t="str">
        <f t="shared" si="141"/>
        <v>果树</v>
      </c>
      <c r="G201" s="254">
        <v>1</v>
      </c>
      <c r="H201" s="255"/>
      <c r="I201" s="84" t="str">
        <f>IFERROR(IF(E201="",VLOOKUP(F201,价格表,2,0),(VLOOKUP(E201,IF({1,0},价格引用表!K:K,价格引用表!I:I),2,0))),"")</f>
        <v>棵</v>
      </c>
      <c r="J201" s="94">
        <f ca="1">IF(E201="",VLOOKUP(F201,价格表,5,0),VLOOKUP(E201,INDIRECT("价格引用表!K"&amp;MATCH(D201,价格引用表!H:H,0)&amp;":L1200"),2,0))</f>
        <v>200</v>
      </c>
      <c r="K201" s="129">
        <v>1</v>
      </c>
      <c r="L201" s="94">
        <f ca="1" t="shared" si="142"/>
        <v>200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6" t="s">
        <v>1058</v>
      </c>
      <c r="O219" s="267"/>
      <c r="P219" s="267"/>
      <c r="Q219" s="269"/>
      <c r="R219" s="119"/>
      <c r="S219" s="120"/>
      <c r="T219" s="95"/>
      <c r="U219" s="259"/>
      <c r="V219" s="119">
        <f ca="1">SUM(L186:L219,X186:X218)</f>
        <v>6917</v>
      </c>
      <c r="W219" s="270"/>
      <c r="X219" s="120"/>
    </row>
    <row r="220" ht="42" customHeight="1" spans="1:24">
      <c r="A220" s="374" t="s">
        <v>1117</v>
      </c>
      <c r="B220" s="262"/>
      <c r="C220" s="262"/>
      <c r="D220" s="262"/>
      <c r="E220" s="263"/>
      <c r="F220" s="264" t="e">
        <f ca="1">N220+U220</f>
        <v>#N/A</v>
      </c>
      <c r="G220" s="264"/>
      <c r="H220" s="264"/>
      <c r="I220" s="264"/>
      <c r="J220" s="375" t="s">
        <v>1035</v>
      </c>
      <c r="K220" s="268"/>
      <c r="L220" s="268"/>
      <c r="M220" s="268"/>
      <c r="N220" s="264" t="e">
        <f>E28</f>
        <v>#N/A</v>
      </c>
      <c r="O220" s="264"/>
      <c r="P220" s="264"/>
      <c r="Q220" s="264"/>
      <c r="R220" s="375" t="s">
        <v>1118</v>
      </c>
      <c r="S220" s="268"/>
      <c r="T220" s="268"/>
      <c r="U220" s="264">
        <f ca="1">V219</f>
        <v>6917</v>
      </c>
      <c r="V220" s="264"/>
      <c r="W220" s="264"/>
      <c r="X220" s="264"/>
    </row>
    <row r="221" ht="16.95" customHeight="1"/>
    <row r="222" spans="4:5">
      <c r="D222" s="265" t="s">
        <v>1119</v>
      </c>
      <c r="E222" s="265" t="e">
        <f>FB43/EX43</f>
        <v>#DIV/0!</v>
      </c>
    </row>
    <row r="223" spans="4:5">
      <c r="D223" s="265" t="s">
        <v>1120</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B3" sqref="B3:D3"/>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010221-38-0002-001</v>
      </c>
      <c r="C3" s="29"/>
      <c r="D3" s="29"/>
      <c r="E3" s="30" t="str">
        <f>输机表!U2&amp;输机表!Y2</f>
        <v>康正（雄县）2024评字第3号-李林庄村-1-10</v>
      </c>
      <c r="F3" s="30"/>
      <c r="G3" s="30"/>
      <c r="H3" s="30"/>
    </row>
    <row r="4" ht="16.5" customHeight="1" spans="1:8">
      <c r="A4" s="31" t="s">
        <v>1041</v>
      </c>
      <c r="B4" s="32" t="str">
        <f>输机表!D2</f>
        <v>李立斌</v>
      </c>
      <c r="C4" s="33"/>
      <c r="D4" s="34" t="s">
        <v>1042</v>
      </c>
      <c r="E4" s="35"/>
      <c r="F4" s="32" t="str">
        <f>输机表!F2</f>
        <v>雄县李林庄村</v>
      </c>
      <c r="G4" s="36"/>
      <c r="H4" s="33"/>
    </row>
    <row r="5" ht="16.5" customHeight="1" spans="1:8">
      <c r="A5" s="37" t="s">
        <v>1043</v>
      </c>
      <c r="B5" s="38"/>
      <c r="C5" s="38"/>
      <c r="D5" s="38"/>
      <c r="E5" s="38"/>
      <c r="F5" s="38"/>
      <c r="G5" s="38"/>
      <c r="H5" s="39"/>
    </row>
    <row r="6" ht="28.8"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1052</v>
      </c>
      <c r="B12" s="41"/>
      <c r="C12" s="45">
        <f ca="1">SUM(B7:B11)+SUM(F7:F11)</f>
        <v>0</v>
      </c>
      <c r="D12" s="46"/>
      <c r="E12" s="47" t="s">
        <v>1053</v>
      </c>
      <c r="F12" s="47"/>
      <c r="G12" s="48">
        <f ca="1">SUM(D7:D11)+SUM(H7:H11)</f>
        <v>0</v>
      </c>
      <c r="H12" s="49"/>
      <c r="M12" s="68"/>
    </row>
    <row r="13" ht="21.75" customHeight="1" spans="1:13">
      <c r="A13" s="29" t="s">
        <v>1054</v>
      </c>
      <c r="B13" s="29"/>
      <c r="C13" s="29"/>
      <c r="D13" s="29"/>
      <c r="E13" s="29"/>
      <c r="F13" s="29"/>
      <c r="G13" s="29"/>
      <c r="H13" s="29"/>
      <c r="M13" s="68"/>
    </row>
    <row r="14" ht="28.8"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单彩门</v>
      </c>
      <c r="B15" s="51">
        <f ca="1" t="shared" ref="B15:B41" si="3">IF(A15="","",SUMIF(附属物名称,A15,附属物数量))</f>
        <v>3.4</v>
      </c>
      <c r="C15" s="51" t="str">
        <f ca="1" t="shared" ref="C15:C26" si="4">IFERROR(VLOOKUP(K15,附属物位置,6,0),"")</f>
        <v>㎡</v>
      </c>
      <c r="D15" s="52">
        <f ca="1" t="shared" ref="D15:D26" si="5">IF(A15="","",SUMIF(附属物名称,A15,附属物金额))</f>
        <v>119</v>
      </c>
      <c r="E15" s="52" t="str">
        <f ca="1" t="shared" ref="E15:E26" si="6">IFERROR(VLOOKUP(L15,附属物位置,4,0),"")</f>
        <v>水磨石</v>
      </c>
      <c r="F15" s="51">
        <f ca="1" t="shared" ref="F15:F40" si="7">IF(E15="","",SUMIF(附属物名称,E15,附属物数量))</f>
        <v>4.16</v>
      </c>
      <c r="G15" s="51" t="str">
        <f ca="1" t="shared" ref="G15:G26" si="8">IFERROR(VLOOKUP(L15,附属物位置,6,0),"")</f>
        <v>㎡</v>
      </c>
      <c r="H15" s="52">
        <f ca="1" t="shared" ref="H15:H26" si="9">IF(E15="","",SUMIF(附属物名称,E15,附属物金额))</f>
        <v>208</v>
      </c>
      <c r="K15" s="67">
        <v>1</v>
      </c>
      <c r="L15" s="67">
        <v>2</v>
      </c>
      <c r="M15" s="68"/>
    </row>
    <row r="16" ht="17.25" customHeight="1" spans="1:13">
      <c r="A16" s="51" t="str">
        <f ca="1" t="shared" si="2"/>
        <v>宽带</v>
      </c>
      <c r="B16" s="51">
        <f ca="1" t="shared" si="3"/>
        <v>1</v>
      </c>
      <c r="C16" s="51" t="str">
        <f ca="1" t="shared" si="4"/>
        <v>条</v>
      </c>
      <c r="D16" s="52">
        <f ca="1" t="shared" si="5"/>
        <v>100</v>
      </c>
      <c r="E16" s="52" t="str">
        <f ca="1" t="shared" si="6"/>
        <v>监控摄像头</v>
      </c>
      <c r="F16" s="51">
        <f ca="1" t="shared" si="7"/>
        <v>3</v>
      </c>
      <c r="G16" s="51" t="str">
        <f ca="1" t="shared" si="8"/>
        <v>个</v>
      </c>
      <c r="H16" s="52">
        <f ca="1" t="shared" si="9"/>
        <v>600</v>
      </c>
      <c r="K16" s="67">
        <v>3</v>
      </c>
      <c r="L16" s="67">
        <v>4</v>
      </c>
      <c r="M16" s="68"/>
    </row>
    <row r="17" ht="17.25" customHeight="1" spans="1:13">
      <c r="A17" s="51" t="str">
        <f ca="1" t="shared" si="2"/>
        <v>台阶</v>
      </c>
      <c r="B17" s="51">
        <f ca="1" t="shared" si="3"/>
        <v>0.4</v>
      </c>
      <c r="C17" s="51" t="str">
        <f ca="1" t="shared" si="4"/>
        <v>㎡</v>
      </c>
      <c r="D17" s="52">
        <f ca="1" t="shared" si="5"/>
        <v>140</v>
      </c>
      <c r="E17" s="52" t="str">
        <f ca="1" t="shared" si="6"/>
        <v>渗水井</v>
      </c>
      <c r="F17" s="51">
        <f ca="1" t="shared" si="7"/>
        <v>2</v>
      </c>
      <c r="G17" s="51" t="str">
        <f ca="1" t="shared" si="8"/>
        <v>个</v>
      </c>
      <c r="H17" s="52">
        <f ca="1" t="shared" si="9"/>
        <v>1200</v>
      </c>
      <c r="K17" s="67">
        <v>5</v>
      </c>
      <c r="L17" s="67">
        <v>6</v>
      </c>
      <c r="M17" s="68"/>
    </row>
    <row r="18" ht="17.25" customHeight="1" spans="1:13">
      <c r="A18" s="51" t="str">
        <f ca="1" t="shared" si="2"/>
        <v>单彩围挡</v>
      </c>
      <c r="B18" s="51">
        <f ca="1" t="shared" si="3"/>
        <v>5.72</v>
      </c>
      <c r="C18" s="51" t="str">
        <f ca="1" t="shared" si="4"/>
        <v>㎡</v>
      </c>
      <c r="D18" s="52">
        <f ca="1" t="shared" si="5"/>
        <v>200</v>
      </c>
      <c r="E18" s="52" t="str">
        <f ca="1" t="shared" si="6"/>
        <v>太阳能灯头</v>
      </c>
      <c r="F18" s="51">
        <f ca="1" t="shared" si="7"/>
        <v>1</v>
      </c>
      <c r="G18" s="51" t="str">
        <f ca="1" t="shared" si="8"/>
        <v>个</v>
      </c>
      <c r="H18" s="52">
        <f ca="1" t="shared" si="9"/>
        <v>100</v>
      </c>
      <c r="K18" s="67">
        <v>7</v>
      </c>
      <c r="L18" s="67">
        <v>8</v>
      </c>
      <c r="M18" s="68"/>
    </row>
    <row r="19" ht="17.25" customHeight="1" spans="1:13">
      <c r="A19" s="51" t="str">
        <f ca="1" t="shared" si="2"/>
        <v>材树</v>
      </c>
      <c r="B19" s="51">
        <f ca="1" t="shared" si="3"/>
        <v>28</v>
      </c>
      <c r="C19" s="51" t="str">
        <f ca="1" t="shared" si="4"/>
        <v>棵</v>
      </c>
      <c r="D19" s="52">
        <f ca="1" t="shared" si="5"/>
        <v>3800</v>
      </c>
      <c r="E19" s="52" t="str">
        <f ca="1" t="shared" si="6"/>
        <v>果树</v>
      </c>
      <c r="F19" s="51">
        <f ca="1" t="shared" si="7"/>
        <v>6</v>
      </c>
      <c r="G19" s="51" t="str">
        <f ca="1" t="shared" si="8"/>
        <v>棵</v>
      </c>
      <c r="H19" s="52">
        <f ca="1" t="shared" si="9"/>
        <v>450</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SUM(D15:D41)+SUM(H15:H40)</f>
        <v>6917</v>
      </c>
      <c r="H41" s="54"/>
      <c r="K41" s="67">
        <v>53</v>
      </c>
      <c r="M41" s="68"/>
    </row>
    <row r="42" ht="17.25" customHeight="1" spans="1:8">
      <c r="A42" s="53" t="s">
        <v>1060</v>
      </c>
      <c r="B42" s="54"/>
      <c r="C42" s="55">
        <f ca="1">G41+G12</f>
        <v>6917</v>
      </c>
      <c r="D42" s="54"/>
      <c r="E42" s="56" t="s">
        <v>1061</v>
      </c>
      <c r="F42" s="57" t="str">
        <f ca="1">TEXT(C42,"[DBnum2]")&amp;"元整"</f>
        <v>陆仟玖佰壹拾柒元整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9" t="e">
        <f>#REF!</f>
        <v>#REF!</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t="e">
        <f>"¥"&amp;#REF!&amp;"元"</f>
        <v>#REF!</v>
      </c>
      <c r="H26" s="13"/>
      <c r="I26" s="13"/>
      <c r="J26" s="13"/>
      <c r="K26" s="13"/>
      <c r="L26" s="13"/>
      <c r="M26" s="13"/>
      <c r="N26" s="13"/>
      <c r="O26" s="13"/>
      <c r="P26" s="13"/>
      <c r="Q26" s="13"/>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9" t="e">
        <f>D12</f>
        <v>#REF!</v>
      </c>
      <c r="F31" s="9"/>
      <c r="G31" s="9"/>
      <c r="H31" s="16"/>
      <c r="I31" s="9"/>
      <c r="J31" s="9"/>
      <c r="K31" s="9"/>
      <c r="L31" s="9"/>
      <c r="M31" s="16"/>
      <c r="N31" s="16"/>
      <c r="O31" s="16"/>
      <c r="P31" s="16"/>
      <c r="Q31" s="16"/>
    </row>
    <row r="32" spans="1:18">
      <c r="A32" s="3" t="s">
        <v>1100</v>
      </c>
      <c r="B32" s="3"/>
      <c r="C32" s="3"/>
      <c r="D32" s="3"/>
      <c r="E32" s="16" t="e">
        <f>价值时点&amp;"至"&amp;#REF!</f>
        <v>#REF!</v>
      </c>
      <c r="F32" s="16"/>
      <c r="G32" s="16"/>
      <c r="H32" s="15"/>
      <c r="I32" s="16"/>
      <c r="J32" s="16"/>
      <c r="K32" s="16"/>
      <c r="L32" s="16"/>
      <c r="M32" s="8"/>
      <c r="N32" s="8"/>
      <c r="O32" s="8"/>
      <c r="P32" s="8"/>
      <c r="Q32" s="8"/>
      <c r="R32" s="27"/>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康正（雄县）2024评字第3号-李林庄村-1-10</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1135</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李立斌</v>
      </c>
      <c r="E9" s="8"/>
      <c r="F9" s="8"/>
      <c r="G9" s="8"/>
      <c r="H9" s="8"/>
      <c r="I9" s="8"/>
      <c r="J9" s="8"/>
      <c r="K9" s="8"/>
      <c r="L9" s="8"/>
      <c r="M9" s="8"/>
      <c r="N9" s="8"/>
      <c r="O9" s="8"/>
      <c r="P9" s="8"/>
      <c r="Q9" s="8"/>
    </row>
    <row r="10" spans="1:17">
      <c r="A10" s="8" t="s">
        <v>1074</v>
      </c>
      <c r="B10" s="8"/>
      <c r="C10" s="8"/>
      <c r="D10" s="8" t="str">
        <f>结果通知单!F4</f>
        <v>雄县李林庄村</v>
      </c>
      <c r="E10" s="8"/>
      <c r="F10" s="8"/>
      <c r="G10" s="8"/>
      <c r="H10" s="8"/>
      <c r="I10" s="8"/>
      <c r="J10" s="8"/>
      <c r="K10" s="8"/>
      <c r="L10" s="8"/>
      <c r="M10" s="8"/>
      <c r="N10" s="8"/>
      <c r="O10" s="8"/>
      <c r="P10" s="8"/>
      <c r="Q10" s="8"/>
    </row>
    <row r="11" spans="1:17">
      <c r="A11" s="8" t="s">
        <v>1075</v>
      </c>
      <c r="B11" s="8"/>
      <c r="C11" s="8"/>
      <c r="D11" s="8">
        <f ca="1">结果通知单!C12</f>
        <v>0</v>
      </c>
      <c r="E11" s="8"/>
      <c r="F11" s="8"/>
      <c r="G11" s="8"/>
      <c r="H11" s="8"/>
      <c r="I11" s="8"/>
      <c r="J11" s="8"/>
      <c r="K11" s="8"/>
      <c r="L11" s="8"/>
      <c r="M11" s="8"/>
      <c r="N11" s="8"/>
      <c r="O11" s="8"/>
      <c r="P11" s="8"/>
      <c r="Q11" s="8"/>
    </row>
    <row r="12" spans="1:17">
      <c r="A12" s="3" t="s">
        <v>1076</v>
      </c>
      <c r="B12" s="3"/>
      <c r="C12" s="3"/>
      <c r="D12" s="9" t="str">
        <f>输机表!R2</f>
        <v>2024年4月3日</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f ca="1">结果通知单!C42</f>
        <v>6917</v>
      </c>
      <c r="H26" s="13"/>
      <c r="I26" s="13"/>
      <c r="J26" s="13"/>
      <c r="K26" s="13"/>
      <c r="L26" s="13"/>
      <c r="M26" s="13"/>
      <c r="N26" s="13"/>
      <c r="O26" s="13"/>
      <c r="P26" s="13"/>
      <c r="Q26" s="13"/>
    </row>
    <row r="27" spans="1:17">
      <c r="A27" s="8" t="s">
        <v>1093</v>
      </c>
      <c r="B27" s="8"/>
      <c r="C27" s="8"/>
      <c r="D27" s="8" t="str">
        <f ca="1">结果通知单!F42</f>
        <v>陆仟玖佰壹拾柒元整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15" t="s">
        <v>1095</v>
      </c>
      <c r="C29" s="15"/>
      <c r="D29" s="15"/>
      <c r="E29" s="15" t="s">
        <v>1136</v>
      </c>
      <c r="F29" s="15"/>
      <c r="G29" s="15" t="s">
        <v>1096</v>
      </c>
      <c r="H29" s="15">
        <v>4220190087</v>
      </c>
      <c r="I29" s="15"/>
      <c r="J29" s="15"/>
      <c r="K29" s="15" t="s">
        <v>1097</v>
      </c>
      <c r="L29" s="15"/>
      <c r="M29" s="15"/>
      <c r="N29" s="15"/>
      <c r="O29" s="15"/>
      <c r="P29" s="22" t="s">
        <v>1098</v>
      </c>
      <c r="Q29" s="22"/>
    </row>
    <row r="30" ht="34.5" customHeight="1" spans="1:17">
      <c r="A30" s="5"/>
      <c r="B30" s="15" t="s">
        <v>1095</v>
      </c>
      <c r="C30" s="15"/>
      <c r="D30" s="15"/>
      <c r="E30" s="15" t="s">
        <v>1137</v>
      </c>
      <c r="F30" s="15"/>
      <c r="G30" s="15" t="s">
        <v>1096</v>
      </c>
      <c r="H30" s="15">
        <v>1120210057</v>
      </c>
      <c r="I30" s="15"/>
      <c r="J30" s="15"/>
      <c r="K30" s="15" t="s">
        <v>1097</v>
      </c>
      <c r="L30" s="15"/>
      <c r="M30" s="15"/>
      <c r="N30" s="15"/>
      <c r="O30" s="15"/>
      <c r="P30" s="22" t="s">
        <v>1098</v>
      </c>
      <c r="Q30" s="22"/>
    </row>
    <row r="31" spans="1:17">
      <c r="A31" s="3" t="s">
        <v>1099</v>
      </c>
      <c r="B31" s="3"/>
      <c r="C31" s="3"/>
      <c r="D31" s="3"/>
      <c r="E31" s="9">
        <f>输机表!DN2</f>
        <v>45385</v>
      </c>
      <c r="F31" s="9"/>
      <c r="G31" s="9"/>
      <c r="H31" s="16"/>
      <c r="I31" s="9"/>
      <c r="J31" s="9"/>
      <c r="K31" s="9"/>
      <c r="L31" s="9"/>
      <c r="M31" s="16"/>
      <c r="N31" s="16"/>
      <c r="O31" s="16"/>
      <c r="P31" s="16"/>
      <c r="Q31" s="16"/>
    </row>
    <row r="32" spans="1:17">
      <c r="A32" s="3" t="s">
        <v>1100</v>
      </c>
      <c r="B32" s="3"/>
      <c r="C32" s="3"/>
      <c r="D32" s="3"/>
      <c r="E32" s="17">
        <f>E31</f>
        <v>45385</v>
      </c>
      <c r="F32" s="17"/>
      <c r="G32" s="17"/>
      <c r="H32" s="16" t="s">
        <v>1138</v>
      </c>
      <c r="I32" s="17">
        <f>E32+14</f>
        <v>45399</v>
      </c>
      <c r="J32" s="17"/>
      <c r="K32" s="17"/>
      <c r="L32" s="17"/>
      <c r="M32" s="16"/>
      <c r="N32" s="16"/>
      <c r="O32" s="16"/>
      <c r="P32" s="16"/>
      <c r="Q32" s="16"/>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2024-04-16T10:46:26Z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