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Lenovo</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b/>
            <sz val="9"/>
            <rFont val="宋体"/>
            <charset val="134"/>
          </rPr>
          <t>Lenovo:</t>
        </r>
        <r>
          <rPr>
            <sz val="9"/>
            <rFont val="宋体"/>
            <charset val="134"/>
          </rPr>
          <t xml:space="preserve">
局部塌陷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<sst xmlns="http://schemas.openxmlformats.org/spreadsheetml/2006/main" count="5733" uniqueCount="1139">
  <si>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</si>
  <si>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</si>
  <si>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</si>
  <si>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</si>
  <si>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</si>
  <si>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</si>
  <si>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</si>
  <si>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</si>
  <si>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</si>
  <si>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</si>
  <si>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</si>
  <si>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</si>
  <si>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</si>
  <si>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</si>
  <si>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</si>
  <si>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</si>
  <si>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</si>
  <si>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</si>
  <si>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</si>
  <si>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</si>
  <si>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</si>
  <si>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</si>
  <si>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</si>
  <si>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</si>
  <si>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</si>
  <si>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</si>
  <si>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</si>
  <si>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</si>
  <si>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</si>
  <si>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</si>
  <si>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</si>
  <si>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</si>
  <si>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</si>
  <si>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</si>
  <si>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</si>
  <si>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</si>
  <si>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</si>
  <si>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</si>
  <si>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</si>
  <si>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</si>
  <si>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</si>
  <si>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</si>
  <si>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</si>
  <si>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</si>
  <si>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</si>
  <si>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</si>
  <si>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</si>
  <si>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</si>
  <si>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</si>
  <si>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</si>
  <si>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</si>
  <si>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</si>
  <si>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</si>
  <si>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</si>
  <si>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</si>
  <si>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</si>
  <si>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</si>
  <si>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</si>
  <si>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</si>
  <si>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</si>
  <si>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</si>
  <si>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</si>
  <si>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</si>
  <si>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</si>
  <si>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</si>
  <si>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</si>
  <si>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</si>
  <si>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</si>
  <si>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</si>
  <si>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</si>
  <si>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</si>
  <si>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</si>
  <si>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</si>
  <si>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</si>
  <si>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</si>
  <si>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</si>
  <si>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</si>
  <si>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</si>
  <si>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</si>
  <si>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</si>
  <si>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</si>
  <si>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</si>
  <si>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</si>
  <si>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</si>
  <si>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</si>
  <si>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</si>
  <si>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</si>
  <si>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</si>
  <si>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</si>
  <si>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</si>
  <si>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</si>
  <si>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</si>
  <si>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</si>
  <si>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</si>
  <si>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</si>
  <si>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</si>
  <si>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</si>
  <si>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</si>
  <si>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</si>
  <si>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</si>
  <si>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</si>
  <si>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</si>
  <si>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</si>
  <si>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</si>
  <si>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</si>
  <si>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</si>
  <si>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</si>
  <si>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</si>
  <si>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</si>
  <si>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</si>
  <si>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</si>
  <si>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</si>
  <si>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</si>
  <si>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</si>
  <si>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</si>
  <si>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</si>
  <si>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</si>
  <si>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</si>
  <si>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</si>
  <si>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</si>
  <si>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</si>
  <si>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</si>
  <si>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</si>
  <si>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</si>
  <si>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</si>
  <si>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</si>
  <si>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</si>
  <si>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</si>
  <si>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</si>
  <si>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</si>
  <si>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</si>
  <si>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</si>
  <si>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</si>
  <si>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</si>
  <si>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</si>
  <si>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</si>
  <si>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</si>
  <si>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</si>
  <si>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</si>
  <si>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</si>
  <si>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</si>
  <si>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</si>
  <si>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</si>
  <si>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</si>
  <si>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</si>
  <si>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</si>
  <si>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</si>
  <si>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</si>
  <si>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</si>
  <si>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</si>
  <si>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</si>
  <si>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</si>
  <si>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</si>
  <si>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</si>
  <si>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</si>
  <si>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</si>
  <si>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</si>
  <si>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</si>
  <si>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</si>
  <si>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</si>
  <si>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</si>
  <si>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</si>
  <si>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</si>
  <si>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</si>
  <si>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</si>
  <si>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</si>
  <si>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</si>
  <si>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</si>
  <si>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</si>
  <si>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</si>
  <si>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</si>
  <si>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</si>
  <si>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</si>
  <si>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</si>
  <si>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</si>
  <si>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</si>
  <si>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</si>
  <si>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</si>
  <si>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</si>
  <si>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</si>
  <si>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</si>
  <si>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</si>
  <si>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</si>
  <si>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</si>
  <si>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</si>
  <si>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</si>
  <si>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</si>
  <si>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</si>
  <si>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</si>
  <si>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</si>
  <si>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</si>
  <si>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</si>
  <si>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</si>
  <si>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</si>
  <si>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</si>
  <si>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</si>
  <si>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</si>
  <si>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</si>
  <si>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</si>
  <si>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</si>
  <si>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</si>
  <si>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</si>
  <si>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</si>
  <si>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</si>
  <si>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</si>
  <si>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</si>
  <si>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</si>
  <si>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</si>
  <si>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</si>
  <si>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</si>
  <si>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</si>
  <si>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</si>
  <si>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</si>
  <si>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</si>
  <si>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</si>
  <si>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</si>
  <si>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</si>
  <si>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</si>
  <si>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</si>
  <si>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</si>
  <si>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</si>
  <si>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</si>
  <si>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</si>
  <si>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</si>
  <si>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</si>
  <si>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</si>
  <si>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</si>
  <si>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</si>
  <si>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</si>
  <si>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</si>
  <si>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</si>
  <si>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</si>
  <si>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</si>
  <si>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</si>
  <si>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</si>
  <si>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</si>
  <si>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</si>
  <si>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</si>
  <si>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</si>
  <si>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</si>
  <si>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</si>
  <si>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</si>
  <si>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</si>
  <si>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</si>
  <si>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</si>
  <si>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</si>
  <si>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</si>
  <si>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</si>
  <si>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</si>
  <si>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</si>
  <si>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</si>
  <si>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</si>
  <si>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</si>
  <si>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</si>
  <si>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</si>
  <si>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</si>
  <si>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</si>
  <si>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</si>
  <si>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</si>
  <si>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</si>
  <si>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</si>
  <si>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</si>
  <si>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</si>
  <si>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</si>
  <si>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</si>
  <si>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</si>
  <si>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</si>
  <si>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</si>
  <si>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</si>
  <si>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</si>
  <si>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</si>
  <si>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</si>
  <si>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</si>
  <si>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</si>
  <si>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</si>
  <si>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</si>
  <si>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</si>
  <si>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</si>
  <si>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</si>
  <si>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</si>
  <si>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</si>
  <si>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</si>
  <si>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</si>
  <si>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</si>
  <si>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</si>
  <si>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</si>
  <si>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</si>
  <si>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</si>
  <si>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</si>
  <si>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</si>
  <si>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</si>
  <si>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</si>
  <si>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</si>
  <si>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</si>
  <si>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</si>
  <si>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</si>
  <si>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</si>
  <si>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</si>
  <si>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</si>
  <si>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</si>
  <si>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</si>
  <si>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</si>
  <si>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</si>
  <si>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</si>
  <si>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</si>
  <si>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</si>
  <si>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</si>
  <si>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</si>
  <si>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</si>
  <si>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</si>
  <si>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</si>
  <si>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</si>
  <si>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</si>
  <si>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</si>
  <si>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</si>
  <si>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</si>
  <si>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</si>
  <si>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</si>
  <si>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</si>
  <si>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</si>
  <si>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</si>
  <si>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</si>
  <si>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</si>
  <si>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</si>
  <si>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</si>
  <si>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</si>
  <si>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</si>
  <si>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</si>
  <si>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</si>
  <si>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</si>
  <si>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</si>
  <si>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</si>
  <si>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</si>
  <si>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</si>
  <si>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</si>
  <si>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</si>
  <si>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</si>
  <si>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</si>
  <si>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</si>
  <si>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</si>
  <si>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</si>
  <si>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</si>
  <si>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</si>
  <si>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</si>
  <si>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</si>
  <si>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</si>
  <si>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</si>
  <si>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</si>
  <si>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</si>
  <si>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</si>
  <si>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</si>
  <si>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</si>
  <si>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</si>
  <si>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</si>
  <si>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</si>
  <si>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</si>
  <si>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</si>
  <si>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</si>
  <si>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</si>
  <si>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</si>
  <si>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</si>
  <si>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</si>
  <si>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</si>
  <si>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</si>
  <si>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</si>
  <si>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</si>
  <si>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</si>
  <si>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</si>
  <si>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</si>
  <si>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</si>
  <si>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</si>
  <si>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</si>
  <si>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</si>
  <si>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</si>
  <si>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</si>
  <si>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</si>
  <si>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</si>
  <si>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</si>
  <si>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</si>
  <si>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</si>
  <si>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</si>
  <si>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</si>
  <si>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</si>
  <si>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</si>
  <si>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</si>
  <si>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</si>
  <si>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</si>
  <si>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</si>
  <si>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</si>
  <si>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</si>
  <si>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</si>
  <si>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</si>
  <si>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</si>
  <si>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</si>
  <si>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</si>
  <si>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</si>
  <si>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</si>
  <si>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</si>
  <si>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</si>
  <si>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</si>
  <si>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</si>
  <si>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</si>
  <si>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</si>
  <si>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</si>
  <si>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</si>
  <si>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</si>
  <si>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</si>
  <si>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</si>
  <si>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</si>
  <si>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</si>
  <si>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</si>
  <si>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</si>
  <si>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</si>
  <si>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</si>
  <si>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</si>
  <si>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</si>
  <si>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</si>
  <si>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</si>
  <si>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</si>
  <si>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</si>
  <si>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</si>
  <si>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</si>
  <si>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</si>
  <si>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</si>
  <si>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</si>
  <si>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</si>
  <si>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</si>
  <si>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</si>
  <si>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</si>
  <si>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</si>
  <si>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</si>
  <si>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</si>
  <si>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</si>
  <si>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</si>
  <si>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</si>
  <si>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</si>
  <si>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</si>
  <si>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</si>
  <si>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</si>
  <si>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</si>
  <si>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</si>
  <si>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</si>
  <si>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</si>
  <si>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</si>
  <si>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</si>
  <si>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</si>
  <si>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</si>
  <si>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</si>
  <si>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</si>
  <si>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</si>
  <si>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</si>
  <si>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</si>
  <si>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</si>
  <si>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</si>
  <si>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</si>
  <si>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</si>
  <si>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</si>
  <si>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</si>
  <si>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</si>
  <si>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</si>
  <si>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</si>
  <si>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</si>
  <si>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</si>
  <si>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</si>
  <si>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</si>
  <si>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</si>
  <si>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</si>
  <si>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</si>
  <si>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</si>
  <si>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</si>
  <si>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</si>
  <si>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</si>
  <si>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</si>
  <si>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</si>
  <si>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</si>
  <si>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</si>
  <si>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</si>
  <si>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</si>
  <si>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</si>
  <si>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</si>
  <si>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</si>
  <si>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</si>
  <si>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</si>
  <si>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</si>
  <si>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</si>
  <si>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</si>
  <si>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</si>
  <si>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</si>
  <si>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</si>
  <si>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</si>
  <si>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</si>
  <si>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</si>
  <si>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</si>
  <si>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</si>
  <si>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</si>
  <si>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</si>
  <si>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</si>
  <si>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</si>
  <si>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</si>
  <si>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</si>
  <si>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</si>
  <si>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</si>
  <si>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</si>
  <si>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</si>
  <si>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</si>
  <si>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</si>
  <si>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</si>
  <si>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</si>
  <si>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</si>
  <si>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</si>
  <si>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</si>
  <si>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</si>
  <si>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</si>
  <si>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</si>
  <si>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</si>
  <si>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</si>
  <si>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</si>
  <si>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</si>
  <si>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</si>
  <si>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</si>
  <si>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</si>
  <si>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</si>
  <si>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</si>
  <si>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</si>
  <si>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</si>
  <si>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</si>
  <si>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</si>
  <si>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</si>
  <si>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</si>
  <si>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</si>
  <si>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</si>
  <si>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</si>
  <si>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</si>
  <si>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</si>
  <si>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</si>
  <si>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</si>
  <si>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</si>
  <si>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</si>
  <si>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</si>
  <si>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</si>
  <si>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</si>
  <si>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</si>
  <si>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</si>
  <si>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</si>
  <si>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</si>
  <si>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</si>
  <si>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</si>
  <si>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</si>
  <si>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</si>
  <si>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</si>
  <si>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</si>
  <si>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</si>
  <si>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</si>
  <si>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</si>
  <si>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</si>
  <si>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</si>
  <si>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</si>
  <si>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</si>
  <si>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</si>
  <si>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</si>
  <si>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</si>
  <si>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</si>
  <si>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</si>
  <si>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</si>
  <si>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</si>
  <si>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</si>
  <si>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</si>
  <si>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</si>
  <si>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</si>
  <si>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</si>
  <si>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</si>
  <si>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</si>
  <si>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</si>
  <si>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</si>
  <si>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</si>
  <si>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</si>
  <si>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</si>
  <si>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</si>
  <si>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</si>
  <si>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</si>
  <si>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</si>
  <si>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</si>
  <si>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</si>
  <si>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</si>
  <si>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</si>
  <si>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</si>
  <si>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</si>
  <si>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</si>
  <si>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</si>
  <si>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</si>
  <si>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</si>
  <si>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</si>
  <si>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</si>
  <si>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</si>
  <si>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</si>
  <si>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</si>
  <si>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</si>
  <si>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</si>
  <si>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</si>
  <si>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</si>
  <si>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</si>
  <si>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</si>
  <si>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</si>
  <si>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</si>
  <si>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</si>
  <si>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</si>
  <si>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</si>
  <si>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</si>
  <si>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</si>
  <si>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</si>
  <si>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</si>
  <si>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</si>
  <si>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</si>
  <si>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</si>
  <si>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</si>
  <si>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</si>
  <si>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</si>
  <si>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</si>
  <si>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</si>
  <si>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</si>
  <si>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</si>
  <si>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</si>
  <si>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</si>
  <si>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</si>
  <si>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</si>
  <si>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</si>
  <si>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</si>
  <si>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</si>
  <si>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</si>
  <si>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</si>
  <si>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</si>
  <si>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</si>
  <si>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</si>
  <si>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</si>
  <si>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</si>
  <si>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</si>
  <si>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</si>
  <si>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</si>
  <si>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</si>
  <si>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</si>
  <si>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</si>
  <si>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</si>
  <si>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</si>
  <si>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</si>
  <si>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</si>
  <si>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</si>
  <si>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</si>
  <si>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</si>
  <si>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</si>
  <si>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</si>
  <si>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</si>
  <si>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</si>
  <si>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</si>
  <si>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</si>
  <si>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</si>
  <si>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</si>
  <si>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</si>
  <si>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</si>
  <si>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</si>
  <si>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</si>
  <si>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</si>
  <si>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</si>
  <si>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</si>
  <si>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</si>
  <si>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</si>
  <si>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</si>
  <si>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</si>
  <si>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</si>
  <si>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</si>
  <si>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</si>
  <si>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</si>
  <si>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</si>
  <si>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</si>
  <si>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</si>
  <si>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</si>
  <si>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</si>
  <si>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</si>
  <si>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</si>
  <si>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</si>
  <si>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</si>
  <si>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</si>
  <si>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</si>
  <si>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</si>
  <si>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</si>
  <si>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</si>
  <si>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</si>
  <si>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</si>
  <si>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</si>
  <si>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</si>
  <si>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</si>
  <si>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</si>
  <si>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</si>
  <si>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</si>
  <si>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</si>
  <si>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</si>
  <si>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</si>
  <si>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</si>
  <si>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</si>
  <si>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</si>
  <si>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</si>
  <si>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</si>
  <si>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</si>
  <si>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</si>
  <si>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</si>
  <si>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</si>
  <si>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</si>
  <si>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</si>
  <si>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</si>
  <si>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</si>
  <si>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</si>
  <si>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</si>
  <si>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</si>
  <si>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</si>
  <si>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</si>
  <si>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</si>
  <si>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</si>
  <si>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</si>
  <si>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</si>
  <si>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</si>
  <si>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</si>
  <si>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</si>
  <si>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</si>
  <si>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</si>
  <si>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</si>
  <si>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</si>
  <si>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</si>
  <si>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</si>
  <si>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</si>
  <si>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</si>
  <si>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</si>
  <si>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</si>
  <si>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</si>
  <si>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</si>
  <si>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</si>
  <si>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</si>
  <si>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</si>
  <si>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</si>
  <si>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</si>
  <si>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</si>
  <si>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</si>
  <si>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</si>
  <si>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</si>
  <si>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</si>
  <si>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</si>
  <si>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</si>
  <si>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</si>
  <si>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</si>
  <si>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</si>
  <si>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</si>
  <si>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</si>
  <si>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</si>
  <si>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</si>
  <si>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</si>
  <si>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</si>
  <si>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</si>
  <si>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</si>
  <si>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</si>
  <si>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</si>
  <si>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</si>
  <si>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</si>
  <si>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</si>
  <si>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</si>
  <si>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</si>
  <si>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</si>
  <si>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</si>
  <si>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</si>
  <si>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</si>
  <si>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</si>
  <si>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</si>
  <si>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</si>
  <si>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</si>
  <si>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</si>
  <si>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</si>
  <si>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</si>
  <si>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</si>
  <si>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</si>
  <si>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</si>
  <si>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</si>
  <si>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</si>
  <si>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</si>
  <si>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</si>
  <si>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</si>
  <si>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</si>
  <si>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</si>
  <si>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</si>
  <si>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</si>
  <si>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</si>
  <si>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</si>
  <si>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</si>
  <si>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</si>
  <si>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</si>
  <si>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</si>
  <si>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</si>
  <si>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</si>
  <si>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</si>
  <si>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</si>
  <si>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</si>
  <si>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</si>
  <si>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</si>
  <si>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</si>
  <si>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</si>
  <si>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</si>
  <si>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</si>
  <si>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</si>
  <si>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</si>
  <si>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</si>
  <si>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</si>
  <si>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</si>
  <si>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</si>
  <si>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</si>
  <si>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</si>
  <si>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</si>
  <si>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</si>
  <si>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</si>
  <si>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</si>
  <si>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</si>
  <si>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</si>
  <si>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</si>
  <si>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</si>
  <si>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</si>
  <si>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</si>
  <si>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</si>
  <si>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</si>
  <si>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</si>
  <si>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</si>
  <si>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</si>
  <si>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</si>
  <si>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</si>
  <si>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</si>
  <si>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</si>
  <si>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</si>
  <si>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</si>
  <si>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</si>
  <si>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</si>
  <si>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</si>
  <si>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</si>
  <si>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</si>
  <si>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</si>
  <si>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</si>
  <si>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</si>
  <si>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</si>
  <si>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</si>
  <si>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</si>
  <si>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</si>
  <si>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</si>
  <si>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</si>
  <si>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</si>
  <si>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</si>
  <si>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</si>
  <si>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</si>
  <si>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</si>
  <si>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</si>
  <si>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</si>
  <si>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</si>
  <si>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</si>
  <si>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</si>
  <si>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</si>
  <si>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</si>
  <si>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</si>
  <si>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</si>
  <si>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李立斌</t>
  </si>
  <si>
    <t>坐落：</t>
  </si>
  <si>
    <t>雄县李林庄村</t>
  </si>
  <si>
    <t>调查编号：</t>
  </si>
  <si>
    <t>010221-38-0002-001</t>
  </si>
  <si>
    <t>价值时点：</t>
  </si>
  <si>
    <t>2024年4月3日</t>
  </si>
  <si>
    <t>报告编号：</t>
  </si>
  <si>
    <t>康正（雄县）2024评字第3号-李林庄村-</t>
  </si>
  <si>
    <t>1-12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</si>
  <si>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</si>
  <si>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</si>
  <si>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</si>
  <si>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</si>
  <si>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</si>
  <si>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</si>
  <si>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</si>
  <si>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</si>
  <si>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</si>
  <si>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</si>
  <si>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</si>
  <si>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</si>
  <si>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</si>
  <si>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</si>
  <si>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</si>
  <si>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</si>
  <si>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</si>
  <si>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</si>
  <si>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</si>
  <si>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</si>
  <si>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</si>
  <si>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</si>
  <si>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</si>
  <si>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</si>
  <si>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</si>
  <si>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</si>
  <si>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</si>
  <si>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</si>
  <si>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</si>
  <si>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</si>
  <si>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</si>
  <si>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</si>
  <si>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</si>
  <si>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</si>
  <si>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</si>
  <si>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</si>
  <si>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</si>
  <si>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</si>
  <si>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</si>
  <si>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</si>
  <si>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</si>
  <si>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</si>
  <si>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</si>
  <si>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</si>
  <si>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</si>
  <si>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</si>
  <si>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</si>
  <si>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</si>
  <si>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</si>
  <si>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</si>
  <si>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</si>
  <si>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</si>
  <si>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</si>
  <si>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</si>
  <si>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</si>
  <si>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</si>
  <si>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</si>
  <si>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</si>
  <si>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</si>
  <si>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</si>
  <si>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</si>
  <si>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</si>
  <si>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</si>
  <si>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</si>
  <si>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</si>
  <si>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</si>
  <si>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</si>
  <si>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</si>
  <si>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</si>
  <si>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</si>
  <si>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</si>
  <si>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</si>
  <si>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</si>
  <si>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</si>
  <si>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</si>
  <si>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</si>
  <si>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</si>
  <si>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</si>
  <si>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</si>
  <si>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</si>
  <si>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</si>
  <si>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</si>
  <si>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</si>
  <si>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</si>
  <si>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</si>
  <si>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</si>
  <si>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</si>
  <si>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</si>
  <si>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</si>
  <si>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</si>
  <si>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</si>
  <si>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</si>
  <si>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</si>
  <si>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</si>
  <si>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</si>
  <si>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</si>
  <si>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</si>
  <si>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长边1面</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</si>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</sst>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0" borderId="2" xfId="51" applyFont="1" applyFill="1" applyBorder="1" applyAlignment="1" applyProtection="1">
      <alignment horizontal="center" vertical="center" shrinkToFit="1"/>
      <protection locked="0"/>
    </xf>
    <xf numFmtId="0" fontId="2" fillId="0" borderId="2"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010221-38-0002-001</v>
      </c>
      <c r="C2" s="324">
        <f>输机表!P2</f>
        <v>0</v>
      </c>
      <c r="D2" s="324" t="str">
        <f>输机表!U2&amp;输机表!Y2</f>
        <v>康正（雄县）2024评字第3号-李林庄村-1-12</v>
      </c>
      <c r="E2" s="324" t="str">
        <f>输机表!D2</f>
        <v>李立斌</v>
      </c>
      <c r="F2" s="324" t="str">
        <f>输机表!F2</f>
        <v>雄县李林庄村</v>
      </c>
      <c r="G2" s="324">
        <f ca="1">结果通知单!C12</f>
        <v>31.09</v>
      </c>
      <c r="H2" s="324"/>
      <c r="I2" s="324"/>
      <c r="J2" s="324">
        <f ca="1">结果通知单!G12</f>
        <v>16944</v>
      </c>
      <c r="K2" s="324">
        <f ca="1">结果通知单!G41</f>
        <v>13942</v>
      </c>
      <c r="L2" s="324">
        <f ca="1">IF(J2+K2=结果通知单!C42,J2+K2,"请检查")</f>
        <v>30886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O2" sqref="O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1</v>
      </c>
      <c r="E4" s="91">
        <v>3.5</v>
      </c>
      <c r="F4" s="91" t="s">
        <v>964</v>
      </c>
      <c r="G4" s="91" t="s">
        <v>965</v>
      </c>
      <c r="H4" s="91" t="s">
        <v>966</v>
      </c>
      <c r="I4" s="91">
        <v>37</v>
      </c>
      <c r="J4" s="91">
        <v>0</v>
      </c>
      <c r="K4" s="91" t="s">
        <v>237</v>
      </c>
      <c r="L4" s="91" t="s">
        <v>967</v>
      </c>
      <c r="M4" s="91">
        <v>0</v>
      </c>
      <c r="N4" s="91">
        <v>0.2</v>
      </c>
      <c r="O4" s="91" t="s">
        <v>968</v>
      </c>
      <c r="P4" s="91" t="s">
        <v>968</v>
      </c>
      <c r="Q4" s="91" t="s">
        <v>968</v>
      </c>
      <c r="R4" s="91" t="s">
        <v>969</v>
      </c>
      <c r="S4" s="124">
        <v>31.09</v>
      </c>
      <c r="T4" s="124" t="s">
        <v>970</v>
      </c>
      <c r="U4" s="124" t="s">
        <v>936</v>
      </c>
      <c r="V4" s="125">
        <v>1990</v>
      </c>
      <c r="W4" s="95">
        <f>ROUND(F5*ROUND(E5+G5+H5+I5+J5+K5+L5+M5+N5+O5+P5+Q5+R5+U5+T5+1,3)*V5,0)</f>
        <v>545</v>
      </c>
      <c r="X4" s="126">
        <f>ROUND(L60/S4,0)</f>
        <v>0</v>
      </c>
      <c r="Y4" s="126">
        <f>W4+X4</f>
        <v>545</v>
      </c>
      <c r="Z4" s="142">
        <f>ROUND(Y4*S4,0)</f>
        <v>16944</v>
      </c>
      <c r="AA4" s="143">
        <f>IF(Q4="无",0,IF(Q4="地暖",0,S4))</f>
        <v>0</v>
      </c>
      <c r="AB4" s="143">
        <f>IF(Q4="无",0,IF(Q4="暖气片",0,S4))</f>
        <v>0</v>
      </c>
      <c r="AC4" s="95" t="str">
        <f>H4</f>
        <v>塑钢</v>
      </c>
      <c r="AD4" s="124" t="s">
        <v>968</v>
      </c>
      <c r="AE4" s="144">
        <v>1</v>
      </c>
      <c r="AF4" s="145">
        <f>VLOOKUP(F4,系数区域,LOOKUP(V4,$CV$16:$DE$16,{68,69,70,71,72,73,74,75,76,77}),0)</f>
        <v>0.72</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977</v>
      </c>
      <c r="BB4" s="205"/>
      <c r="BC4" s="159" t="s">
        <v>975</v>
      </c>
      <c r="BD4" s="159" t="s">
        <v>970</v>
      </c>
      <c r="BE4" s="173"/>
      <c r="BF4" s="159" t="s">
        <v>971</v>
      </c>
      <c r="BG4" s="159" t="s">
        <v>972</v>
      </c>
      <c r="BH4" s="159" t="s">
        <v>971</v>
      </c>
      <c r="BI4" s="159" t="s">
        <v>972</v>
      </c>
      <c r="BJ4" s="159" t="s">
        <v>978</v>
      </c>
      <c r="BK4" s="159" t="s">
        <v>979</v>
      </c>
      <c r="BL4" s="160" t="s">
        <v>973</v>
      </c>
      <c r="BM4" s="160" t="s">
        <v>974</v>
      </c>
      <c r="BN4" s="160" t="s">
        <v>980</v>
      </c>
      <c r="BO4" s="160" t="s">
        <v>968</v>
      </c>
      <c r="BP4" s="160" t="s">
        <v>981</v>
      </c>
      <c r="BQ4" s="160" t="s">
        <v>982</v>
      </c>
      <c r="BR4" s="160" t="s">
        <v>983</v>
      </c>
      <c r="BS4" s="160" t="s">
        <v>969</v>
      </c>
      <c r="BT4" s="222" t="s">
        <v>968</v>
      </c>
      <c r="BU4" s="160" t="s">
        <v>969</v>
      </c>
      <c r="BV4" s="160" t="s">
        <v>968</v>
      </c>
      <c r="BW4" s="160" t="s">
        <v>969</v>
      </c>
      <c r="BX4" s="160" t="s">
        <v>968</v>
      </c>
      <c r="BY4" s="159" t="s">
        <v>971</v>
      </c>
      <c r="BZ4" s="159" t="s">
        <v>972</v>
      </c>
      <c r="CA4" s="159" t="s">
        <v>971</v>
      </c>
      <c r="CB4" s="159" t="s">
        <v>968</v>
      </c>
      <c r="CC4" s="159" t="s">
        <v>984</v>
      </c>
      <c r="CD4" s="159" t="s">
        <v>985</v>
      </c>
      <c r="CE4" s="159" t="s">
        <v>986</v>
      </c>
      <c r="CF4" s="159" t="s">
        <v>987</v>
      </c>
      <c r="CG4" s="159" t="s">
        <v>966</v>
      </c>
      <c r="CH4" s="230" t="s">
        <v>988</v>
      </c>
      <c r="CI4" s="159" t="s">
        <v>989</v>
      </c>
      <c r="CJ4" s="159" t="s">
        <v>990</v>
      </c>
      <c r="CK4" s="159" t="s">
        <v>991</v>
      </c>
      <c r="CL4" s="160" t="s">
        <v>983</v>
      </c>
      <c r="CM4" s="159" t="s">
        <v>971</v>
      </c>
      <c r="CN4" s="160" t="s">
        <v>972</v>
      </c>
      <c r="CO4" s="159" t="s">
        <v>971</v>
      </c>
      <c r="CP4" s="160" t="s">
        <v>972</v>
      </c>
      <c r="CQ4" s="159" t="s">
        <v>992</v>
      </c>
      <c r="CR4" s="160" t="s">
        <v>993</v>
      </c>
      <c r="CS4" s="160" t="s">
        <v>994</v>
      </c>
      <c r="CT4" s="160" t="s">
        <v>995</v>
      </c>
      <c r="CU4" s="160"/>
      <c r="CV4" s="160"/>
      <c r="CW4" s="238" t="s">
        <v>996</v>
      </c>
      <c r="CX4" s="238" t="s">
        <v>997</v>
      </c>
      <c r="CY4" s="238" t="s">
        <v>998</v>
      </c>
      <c r="CZ4" s="238" t="s">
        <v>999</v>
      </c>
      <c r="DA4" s="238" t="s">
        <v>1000</v>
      </c>
      <c r="DB4" s="238" t="s">
        <v>1001</v>
      </c>
      <c r="DC4" s="238" t="s">
        <v>1002</v>
      </c>
      <c r="DD4" s="238" t="s">
        <v>1003</v>
      </c>
      <c r="DE4" s="238" t="s">
        <v>1004</v>
      </c>
      <c r="DF4" s="238" t="s">
        <v>1005</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-0.03</v>
      </c>
      <c r="L5" s="96">
        <f>VLOOKUP(L4,$BH$3:$BI$14,2,0)</f>
        <v>-0.05</v>
      </c>
      <c r="M5" s="94">
        <f>IFERROR(ROUND(((M4-VLOOKUP(F4,系数区域,25,0))*AG5)*0.1,4)*AE5,0)</f>
        <v>-0.04</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EO5-0.01</f>
        <v>-0.06</v>
      </c>
      <c r="V5" s="96">
        <v>0.6</v>
      </c>
      <c r="W5" s="95"/>
      <c r="X5" s="126"/>
      <c r="Y5" s="95"/>
      <c r="Z5" s="107"/>
      <c r="AA5" s="146">
        <f>AA4/S4</f>
        <v>0</v>
      </c>
      <c r="AB5" s="146">
        <f>AB4/S4</f>
        <v>0</v>
      </c>
      <c r="AC5" s="147">
        <v>1</v>
      </c>
      <c r="AD5" s="146">
        <f>IF(AD4="","",1-AC5)</f>
        <v>0</v>
      </c>
      <c r="AE5" s="146">
        <f>1/AE4</f>
        <v>1</v>
      </c>
      <c r="AF5" s="148"/>
      <c r="AG5" s="164">
        <f>IF(AG4="有",0.5,1)</f>
        <v>1</v>
      </c>
      <c r="AH5" s="165" t="s">
        <v>1006</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1007</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987</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1008</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1009</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-0.05</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-0.05</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987</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1008</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987</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1008</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967</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1008</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1008</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987</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1008</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1008</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1008</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1008</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984</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1008</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f>$V$5</f>
        <v>0.6</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0.6</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报告编号：康正（雄县）2024评字第3号-李林庄村-1-12</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0.6</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李立斌</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0.6</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0.6</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0.6</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0.6</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0.6</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0.6</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11</v>
      </c>
      <c r="BI38" s="170" t="str">
        <f t="shared" ref="BI38:BI51" si="67">I186</f>
        <v>㎡</v>
      </c>
      <c r="BJ38" s="170">
        <f ca="1" t="shared" ref="BJ38:BJ51" si="68">L186</f>
        <v>1980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0.6</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50.44</v>
      </c>
      <c r="BI39" s="170" t="str">
        <f t="shared" si="67"/>
        <v>㎡</v>
      </c>
      <c r="BJ39" s="170">
        <f ca="1" t="shared" si="68"/>
        <v>7062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0.6</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材树</v>
      </c>
      <c r="BH40" s="218">
        <f t="shared" si="69"/>
        <v>5</v>
      </c>
      <c r="BI40" s="170" t="str">
        <f t="shared" si="67"/>
        <v>棵</v>
      </c>
      <c r="BJ40" s="170">
        <f ca="1" t="shared" si="68"/>
        <v>100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0.6</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材树</v>
      </c>
      <c r="BH41" s="218">
        <f t="shared" si="69"/>
        <v>6</v>
      </c>
      <c r="BI41" s="170" t="str">
        <f t="shared" si="67"/>
        <v>棵</v>
      </c>
      <c r="BJ41" s="170">
        <f ca="1" t="shared" si="68"/>
        <v>1200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0.6</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果树</v>
      </c>
      <c r="BH42" s="218">
        <f t="shared" si="69"/>
        <v>4</v>
      </c>
      <c r="BI42" s="170" t="str">
        <f t="shared" si="67"/>
        <v>棵</v>
      </c>
      <c r="BJ42" s="170">
        <f ca="1" t="shared" si="68"/>
        <v>200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0.6</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果树</v>
      </c>
      <c r="BH43" s="218">
        <f t="shared" si="69"/>
        <v>2</v>
      </c>
      <c r="BI43" s="170" t="str">
        <f t="shared" si="67"/>
        <v>棵</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0.6</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香椿树</v>
      </c>
      <c r="BH44" s="218">
        <f t="shared" si="69"/>
        <v>1</v>
      </c>
      <c r="BI44" s="170" t="str">
        <f t="shared" si="67"/>
        <v>棵</v>
      </c>
      <c r="BJ44" s="170">
        <f ca="1" t="shared" si="68"/>
        <v>400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0.6</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香椿树</v>
      </c>
      <c r="BH45" s="218">
        <f t="shared" si="69"/>
        <v>2</v>
      </c>
      <c r="BI45" s="170" t="str">
        <f t="shared" si="67"/>
        <v>棵</v>
      </c>
      <c r="BJ45" s="170">
        <f ca="1" t="shared" si="68"/>
        <v>300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0.6</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香椿树</v>
      </c>
      <c r="BH46" s="218">
        <f t="shared" si="69"/>
        <v>6</v>
      </c>
      <c r="BI46" s="170" t="str">
        <f t="shared" si="67"/>
        <v>棵</v>
      </c>
      <c r="BJ46" s="170">
        <f ca="1" t="shared" si="68"/>
        <v>120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11</v>
      </c>
      <c r="EX46" s="57" t="str">
        <f ca="1">IFERROR(VLOOKUP(FE46,$BD$38:$BJ$92,6,0),"")</f>
        <v>㎡</v>
      </c>
      <c r="EY46" s="58">
        <f ca="1">IF(EV46="","",SUMIF($BG$38:$BG$107,EV46,$BJ$38:$BJ$107))</f>
        <v>1980</v>
      </c>
      <c r="EZ46" s="58" t="str">
        <f ca="1">IFERROR(VLOOKUP(FF46,$BD$38:$BJ$92,4,0),"")</f>
        <v>砖墙</v>
      </c>
      <c r="FA46" s="57">
        <f ca="1">IF(EZ46="","",SUMIF($BG$38:$BG$107,EZ46,$BH$38:$BH$107))</f>
        <v>50.44</v>
      </c>
      <c r="FB46" s="57" t="str">
        <f ca="1">IFERROR(VLOOKUP(FF46,$BD$38:$BJ$92,6,0),"")</f>
        <v>㎡</v>
      </c>
      <c r="FC46" s="58">
        <f ca="1">IF(EZ46="","",SUMIF($BG$38:$BG$107,EZ46,$BJ$38:$BJ$107))</f>
        <v>7062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0.6</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5</v>
      </c>
      <c r="BE47" s="170">
        <f ca="1">IF(BJ47=0,0,IF(COUNTIF($BG47:$BG$107,BG47)&lt;2,1,0))</f>
        <v>1</v>
      </c>
      <c r="BF47" s="170">
        <v>10</v>
      </c>
      <c r="BG47" s="170" t="str">
        <f t="shared" si="66"/>
        <v>香椿树</v>
      </c>
      <c r="BH47" s="218">
        <f t="shared" si="69"/>
        <v>1</v>
      </c>
      <c r="BI47" s="170" t="str">
        <f t="shared" si="67"/>
        <v>棵</v>
      </c>
      <c r="BJ47" s="170">
        <f ca="1" t="shared" si="68"/>
        <v>500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材树</v>
      </c>
      <c r="EW47" s="57">
        <f ca="1">IF(EV47="","",SUMIF($BG$38:$BG$107,EV47,$BH$38:$BH$107))</f>
        <v>11</v>
      </c>
      <c r="EX47" s="57" t="str">
        <f ca="1">IFERROR(VLOOKUP(FE47,$BD$38:$BJ$92,6,0),"")</f>
        <v>棵</v>
      </c>
      <c r="EY47" s="58">
        <f ca="1">IF(EV47="","",SUMIF($BG$38:$BG$107,EV47,$BJ$38:$BJ$107))</f>
        <v>1300</v>
      </c>
      <c r="EZ47" s="58" t="str">
        <f ca="1">IFERROR(VLOOKUP(FF47,$BD$38:$BJ$92,4,0),"")</f>
        <v>果树</v>
      </c>
      <c r="FA47" s="57">
        <f ca="1">IF(EZ47="","",SUMIF($BG$38:$BG$107,EZ47,$BH$38:$BH$107))</f>
        <v>6</v>
      </c>
      <c r="FB47" s="57" t="str">
        <f ca="1">IFERROR(VLOOKUP(FF47,$BD$38:$BJ$92,6,0),"")</f>
        <v>棵</v>
      </c>
      <c r="FC47" s="58">
        <f ca="1">IF(EZ47="","",SUMIF($BG$38:$BG$107,EZ47,$BJ$38:$BJ$107))</f>
        <v>600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0.6</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6</v>
      </c>
      <c r="BE48" s="170">
        <f ca="1">IF(BJ48=0,0,IF(COUNTIF($BG48:$BG$107,BG48)&lt;2,1,0))</f>
        <v>1</v>
      </c>
      <c r="BF48" s="170">
        <v>11</v>
      </c>
      <c r="BG48" s="170" t="str">
        <f t="shared" si="66"/>
        <v>水泥地面</v>
      </c>
      <c r="BH48" s="218">
        <f t="shared" si="69"/>
        <v>17.28</v>
      </c>
      <c r="BI48" s="170" t="str">
        <f t="shared" si="67"/>
        <v>㎡</v>
      </c>
      <c r="BJ48" s="170">
        <f ca="1" t="shared" si="68"/>
        <v>864</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香椿树</v>
      </c>
      <c r="EW48" s="57">
        <f ca="1">IF(EV48="","",SUMIF($BG$38:$BG$107,EV48,$BH$38:$BH$107))</f>
        <v>10</v>
      </c>
      <c r="EX48" s="57" t="str">
        <f ca="1">IFERROR(VLOOKUP(FE48,$BD$38:$BJ$92,6,0),"")</f>
        <v>棵</v>
      </c>
      <c r="EY48" s="58">
        <f ca="1">IF(EV48="","",SUMIF($BG$38:$BG$107,EV48,$BJ$38:$BJ$107))</f>
        <v>1320</v>
      </c>
      <c r="EZ48" s="58" t="str">
        <f ca="1">IFERROR(VLOOKUP(FF48,$BD$38:$BJ$92,4,0),"")</f>
        <v>水泥地面</v>
      </c>
      <c r="FA48" s="57">
        <f ca="1">IF(EZ48="","",SUMIF($BG$38:$BG$107,EZ48,$BH$38:$BH$107))</f>
        <v>17.28</v>
      </c>
      <c r="FB48" s="57" t="str">
        <f ca="1">IFERROR(VLOOKUP(FF48,$BD$38:$BJ$92,6,0),"")</f>
        <v>㎡</v>
      </c>
      <c r="FC48" s="58">
        <f ca="1">IF(EZ48="","",SUMIF($BG$38:$BG$107,EZ48,$BJ$38:$BJ$107))</f>
        <v>864</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0.6</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门垛</v>
      </c>
      <c r="EW49" s="57">
        <f ca="1">IF(EV49="","",SUMIF($BG$38:$BG$107,EV49,$BH$38:$BH$107))</f>
        <v>1</v>
      </c>
      <c r="EX49" s="57" t="str">
        <f ca="1">IFERROR(VLOOKUP(FE49,$BD$38:$BJ$92,6,0),"")</f>
        <v>对</v>
      </c>
      <c r="EY49" s="58">
        <f ca="1">IF(EV49="","",SUMIF($BG$38:$BG$107,EV49,$BJ$38:$BJ$107))</f>
        <v>816</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0.6</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0.6</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0.6</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0.6</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0.6</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0.6</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0.6</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0.6</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0.6</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0.6</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0</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13942</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7</v>
      </c>
      <c r="BE72" s="170">
        <f>IF(BJ72=0,0,IF(COUNTIF($BG72:$BG$107,BG72)&lt;2,1,0))</f>
        <v>1</v>
      </c>
      <c r="BF72" s="170">
        <v>35</v>
      </c>
      <c r="BG72" s="170" t="str">
        <f>R186</f>
        <v>门垛</v>
      </c>
      <c r="BH72" s="218">
        <f>ROUND(T186,2)</f>
        <v>1</v>
      </c>
      <c r="BI72" s="170" t="str">
        <f>U186</f>
        <v>对</v>
      </c>
      <c r="BJ72" s="170">
        <f>X186</f>
        <v>816</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13942</v>
      </c>
      <c r="EY72" s="60"/>
      <c r="EZ72" s="62" t="s">
        <v>1063</v>
      </c>
      <c r="FA72" s="63" t="str">
        <f ca="1">TEXT(EX72,"[DBnum2]")&amp;"元整"</f>
        <v>壹万叁仟玖佰肆拾贰元整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李立斌</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13942</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壹万叁仟玖佰肆拾贰元整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5" t="s">
        <v>1114</v>
      </c>
      <c r="B185" s="103" t="s">
        <v>3</v>
      </c>
      <c r="C185" s="103" t="s">
        <v>2</v>
      </c>
      <c r="D185" s="103" t="s">
        <v>1038</v>
      </c>
      <c r="E185" s="103" t="s">
        <v>1115</v>
      </c>
      <c r="F185" s="90" t="s">
        <v>435</v>
      </c>
      <c r="G185" s="90" t="s">
        <v>1039</v>
      </c>
      <c r="H185" s="90"/>
      <c r="I185" s="90" t="s">
        <v>6</v>
      </c>
      <c r="J185" s="90" t="s">
        <v>9</v>
      </c>
      <c r="K185" s="116" t="s">
        <v>1040</v>
      </c>
      <c r="L185" s="90" t="s">
        <v>1041</v>
      </c>
      <c r="M185" s="435"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1">D186</f>
        <v>大门</v>
      </c>
      <c r="G186" s="292">
        <f>4.4*2.5</f>
        <v>11</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1980</v>
      </c>
      <c r="M186" s="113"/>
      <c r="N186" s="105">
        <v>35</v>
      </c>
      <c r="O186" s="106"/>
      <c r="P186" s="106" t="s">
        <v>228</v>
      </c>
      <c r="Q186" s="291"/>
      <c r="R186" s="298" t="str">
        <f>P186</f>
        <v>门垛</v>
      </c>
      <c r="S186" s="299"/>
      <c r="T186" s="295">
        <v>1</v>
      </c>
      <c r="U186" s="300" t="str">
        <f>IFERROR(IF(Q186="",VLOOKUP(R186,价格表,2,0),(VLOOKUP(Q186,IF({1,0},价格引用表!K:K,价格引用表!I:I),2,0))),"")</f>
        <v>对</v>
      </c>
      <c r="V186" s="301">
        <f ca="1">IF(Q186="",VLOOKUP(R186,价格表,5,0),VLOOKUP(Q186,INDIRECT("价格引用表!K"&amp;MATCH(R186,价格引用表!H:H,0)&amp;":L1200"),2,0))</f>
        <v>700</v>
      </c>
      <c r="W186" s="297">
        <v>1</v>
      </c>
      <c r="X186" s="301">
        <f>ROUND(583*0.5*0.5*2.8*2,0)</f>
        <v>816</v>
      </c>
    </row>
    <row r="187" ht="18" customHeight="1" spans="1:24">
      <c r="A187" s="113"/>
      <c r="B187" s="105">
        <v>2</v>
      </c>
      <c r="C187" s="106" t="s">
        <v>29</v>
      </c>
      <c r="D187" s="106" t="s">
        <v>207</v>
      </c>
      <c r="E187" s="291" t="s">
        <v>219</v>
      </c>
      <c r="F187" s="107" t="str">
        <f t="shared" si="141"/>
        <v>砖墙</v>
      </c>
      <c r="G187" s="292">
        <f>19.4*2.6</f>
        <v>50.44</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7062</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34</v>
      </c>
      <c r="D188" s="106" t="s">
        <v>341</v>
      </c>
      <c r="E188" s="291" t="s">
        <v>386</v>
      </c>
      <c r="F188" s="107" t="str">
        <f t="shared" si="141"/>
        <v>材树</v>
      </c>
      <c r="G188" s="292">
        <v>5</v>
      </c>
      <c r="H188" s="293"/>
      <c r="I188" s="95" t="str">
        <f>IFERROR(IF(E188="",VLOOKUP(F188,价格表,2,0),(VLOOKUP(E188,IF({1,0},价格引用表!K:K,价格引用表!I:I),2,0))),"")</f>
        <v>棵</v>
      </c>
      <c r="J188" s="107">
        <f ca="1">IF(E188="",VLOOKUP(F188,价格表,5,0),VLOOKUP(E188,INDIRECT("价格引用表!K"&amp;MATCH(D188,价格引用表!H:H,0)&amp;":L1200"),2,0))</f>
        <v>20</v>
      </c>
      <c r="K188" s="297">
        <v>1</v>
      </c>
      <c r="L188" s="107">
        <f ca="1" t="shared" si="142"/>
        <v>100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34</v>
      </c>
      <c r="D189" s="106" t="s">
        <v>341</v>
      </c>
      <c r="E189" s="291" t="s">
        <v>390</v>
      </c>
      <c r="F189" s="107" t="str">
        <f t="shared" si="141"/>
        <v>材树</v>
      </c>
      <c r="G189" s="294">
        <v>6</v>
      </c>
      <c r="H189" s="295"/>
      <c r="I189" s="95" t="str">
        <f>IFERROR(IF(E189="",VLOOKUP(F189,价格表,2,0),(VLOOKUP(E189,IF({1,0},价格引用表!K:K,价格引用表!I:I),2,0))),"")</f>
        <v>棵</v>
      </c>
      <c r="J189" s="107">
        <f ca="1">IF(E189="",VLOOKUP(F189,价格表,5,0),VLOOKUP(E189,INDIRECT("价格引用表!K"&amp;MATCH(D189,价格引用表!H:H,0)&amp;":L1200"),2,0))</f>
        <v>200</v>
      </c>
      <c r="K189" s="297">
        <v>1</v>
      </c>
      <c r="L189" s="107">
        <f ca="1" t="shared" si="142"/>
        <v>1200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34</v>
      </c>
      <c r="D190" s="106" t="s">
        <v>343</v>
      </c>
      <c r="E190" s="291" t="s">
        <v>403</v>
      </c>
      <c r="F190" s="107" t="str">
        <f t="shared" si="141"/>
        <v>果树</v>
      </c>
      <c r="G190" s="294">
        <v>4</v>
      </c>
      <c r="H190" s="295"/>
      <c r="I190" s="95" t="str">
        <f>IFERROR(IF(E190="",VLOOKUP(F190,价格表,2,0),(VLOOKUP(E190,IF({1,0},价格引用表!K:K,价格引用表!I:I),2,0))),"")</f>
        <v>棵</v>
      </c>
      <c r="J190" s="107">
        <f ca="1">IF(E190="",VLOOKUP(F190,价格表,5,0),VLOOKUP(E190,INDIRECT("价格引用表!K"&amp;MATCH(D190,价格引用表!H:H,0)&amp;":L1200"),2,0))</f>
        <v>50</v>
      </c>
      <c r="K190" s="297">
        <v>1</v>
      </c>
      <c r="L190" s="107">
        <f ca="1" t="shared" si="142"/>
        <v>200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34</v>
      </c>
      <c r="D191" s="106" t="s">
        <v>343</v>
      </c>
      <c r="E191" s="291" t="s">
        <v>405</v>
      </c>
      <c r="F191" s="107" t="str">
        <f t="shared" si="141"/>
        <v>果树</v>
      </c>
      <c r="G191" s="294">
        <v>2</v>
      </c>
      <c r="H191" s="295"/>
      <c r="I191" s="95" t="str">
        <f>IFERROR(IF(E191="",VLOOKUP(F191,价格表,2,0),(VLOOKUP(E191,IF({1,0},价格引用表!K:K,价格引用表!I:I),2,0))),"")</f>
        <v>棵</v>
      </c>
      <c r="J191" s="107">
        <f ca="1">IF(E191="",VLOOKUP(F191,价格表,5,0),VLOOKUP(E191,INDIRECT("价格引用表!K"&amp;MATCH(D191,价格引用表!H:H,0)&amp;":L1200"),2,0))</f>
        <v>200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352</v>
      </c>
      <c r="E192" s="291" t="s">
        <v>422</v>
      </c>
      <c r="F192" s="107" t="str">
        <f t="shared" si="141"/>
        <v>香椿树</v>
      </c>
      <c r="G192" s="294">
        <v>1</v>
      </c>
      <c r="H192" s="295"/>
      <c r="I192" s="95" t="str">
        <f>IFERROR(IF(E192="",VLOOKUP(F192,价格表,2,0),(VLOOKUP(E192,IF({1,0},价格引用表!K:K,价格引用表!I:I),2,0))),"")</f>
        <v>棵</v>
      </c>
      <c r="J192" s="107">
        <f ca="1">IF(E192="",VLOOKUP(F192,价格表,5,0),VLOOKUP(E192,INDIRECT("价格引用表!K"&amp;MATCH(D192,价格引用表!H:H,0)&amp;":L1200"),2,0))</f>
        <v>400</v>
      </c>
      <c r="K192" s="297">
        <v>1</v>
      </c>
      <c r="L192" s="107">
        <f ca="1" t="shared" si="142"/>
        <v>400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352</v>
      </c>
      <c r="E193" s="291" t="s">
        <v>405</v>
      </c>
      <c r="F193" s="107" t="str">
        <f t="shared" si="141"/>
        <v>香椿树</v>
      </c>
      <c r="G193" s="294">
        <v>2</v>
      </c>
      <c r="H193" s="295"/>
      <c r="I193" s="95" t="str">
        <f>IFERROR(IF(E193="",VLOOKUP(F193,价格表,2,0),(VLOOKUP(E193,IF({1,0},价格引用表!K:K,价格引用表!I:I),2,0))),"")</f>
        <v>棵</v>
      </c>
      <c r="J193" s="107">
        <f ca="1">IF(E193="",VLOOKUP(F193,价格表,5,0),VLOOKUP(E193,INDIRECT("价格引用表!K"&amp;MATCH(D193,价格引用表!H:H,0)&amp;":L1200"),2,0))</f>
        <v>150</v>
      </c>
      <c r="K193" s="297">
        <v>1</v>
      </c>
      <c r="L193" s="107">
        <f ca="1" t="shared" si="142"/>
        <v>300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352</v>
      </c>
      <c r="E194" s="291" t="s">
        <v>420</v>
      </c>
      <c r="F194" s="107" t="str">
        <f t="shared" si="141"/>
        <v>香椿树</v>
      </c>
      <c r="G194" s="294">
        <v>6</v>
      </c>
      <c r="H194" s="295"/>
      <c r="I194" s="95" t="str">
        <f>IFERROR(IF(E194="",VLOOKUP(F194,价格表,2,0),(VLOOKUP(E194,IF({1,0},价格引用表!K:K,价格引用表!I:I),2,0))),"")</f>
        <v>棵</v>
      </c>
      <c r="J194" s="107">
        <f ca="1">IF(E194="",VLOOKUP(F194,价格表,5,0),VLOOKUP(E194,INDIRECT("价格引用表!K"&amp;MATCH(D194,价格引用表!H:H,0)&amp;":L1200"),2,0))</f>
        <v>20</v>
      </c>
      <c r="K194" s="297">
        <v>1</v>
      </c>
      <c r="L194" s="107">
        <f ca="1" t="shared" si="142"/>
        <v>120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11">
        <v>10</v>
      </c>
      <c r="C195" s="91" t="s">
        <v>34</v>
      </c>
      <c r="D195" s="91" t="s">
        <v>352</v>
      </c>
      <c r="E195" s="302" t="s">
        <v>423</v>
      </c>
      <c r="F195" s="303" t="str">
        <f t="shared" si="141"/>
        <v>香椿树</v>
      </c>
      <c r="G195" s="294">
        <v>1</v>
      </c>
      <c r="H195" s="295"/>
      <c r="I195" s="90" t="str">
        <f>IFERROR(IF(E195="",VLOOKUP(F195,价格表,2,0),(VLOOKUP(E195,IF({1,0},价格引用表!K:K,价格引用表!I:I),2,0))),"")</f>
        <v>棵</v>
      </c>
      <c r="J195" s="303">
        <f ca="1">IF(E195="",VLOOKUP(F195,价格表,5,0),VLOOKUP(E195,INDIRECT("价格引用表!K"&amp;MATCH(D195,价格引用表!H:H,0)&amp;":L1200"),2,0))</f>
        <v>500</v>
      </c>
      <c r="K195" s="111">
        <v>1</v>
      </c>
      <c r="L195" s="303">
        <f ca="1" t="shared" si="142"/>
        <v>500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245</v>
      </c>
      <c r="E196" s="291"/>
      <c r="F196" s="107" t="str">
        <f t="shared" si="141"/>
        <v>水泥地面</v>
      </c>
      <c r="G196" s="294">
        <f>5.4*3.2</f>
        <v>17.28</v>
      </c>
      <c r="H196" s="295"/>
      <c r="I196" s="95" t="str">
        <f>IFERROR(IF(E196="",VLOOKUP(F196,价格表,2,0),(VLOOKUP(E196,IF({1,0},价格引用表!K:K,价格引用表!I:I),2,0))),"")</f>
        <v>㎡</v>
      </c>
      <c r="J196" s="107">
        <f ca="1">IF(E196="",VLOOKUP(F196,价格表,5,0),VLOOKUP(E196,INDIRECT("价格引用表!K"&amp;MATCH(D196,价格引用表!H:H,0)&amp;":L1200"),2,0))</f>
        <v>50</v>
      </c>
      <c r="K196" s="297">
        <v>1</v>
      </c>
      <c r="L196" s="107">
        <f ca="1" t="shared" si="142"/>
        <v>864</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1060</v>
      </c>
      <c r="O219" s="310"/>
      <c r="P219" s="310"/>
      <c r="Q219" s="317"/>
      <c r="R219" s="134"/>
      <c r="S219" s="135"/>
      <c r="T219" s="108"/>
      <c r="U219" s="300"/>
      <c r="V219" s="134">
        <f ca="1">SUM(L186:L219,X186:X218)</f>
        <v>13942</v>
      </c>
      <c r="W219" s="318"/>
      <c r="X219" s="135"/>
    </row>
    <row r="220" ht="42" customHeight="1" spans="1:24">
      <c r="A220" s="436" t="s">
        <v>1116</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1117</v>
      </c>
      <c r="S220" s="311"/>
      <c r="T220" s="311"/>
      <c r="U220" s="307">
        <f ca="1">V219</f>
        <v>13942</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1118</v>
      </c>
      <c r="E222" s="308" t="e">
        <f>FB43/EX43</f>
        <v>#DIV/0!</v>
      </c>
      <c r="F222" s="200"/>
      <c r="G222" s="200"/>
      <c r="H222" s="200"/>
      <c r="I222" s="200"/>
      <c r="J222" s="200"/>
      <c r="K222" s="200"/>
      <c r="L222" s="200"/>
      <c r="M222" s="200"/>
      <c r="N222" s="200"/>
      <c r="O222" s="200"/>
      <c r="P222" s="200"/>
    </row>
    <row r="223" spans="2:21">
      <c r="B223" s="200"/>
      <c r="C223" s="200"/>
      <c r="D223" s="308" t="s">
        <v>1119</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J6" sqref="J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010221-38-0002-001</v>
      </c>
      <c r="C3" s="35"/>
      <c r="D3" s="35"/>
      <c r="E3" s="36" t="str">
        <f>输机表!U2&amp;输机表!Y2</f>
        <v>康正（雄县）2024评字第3号-李林庄村-1-12</v>
      </c>
      <c r="F3" s="36"/>
      <c r="G3" s="36"/>
      <c r="H3" s="36"/>
    </row>
    <row r="4" ht="16.5" customHeight="1" spans="1:8">
      <c r="A4" s="37" t="s">
        <v>1043</v>
      </c>
      <c r="B4" s="38" t="str">
        <f>输机表!D2</f>
        <v>李立斌</v>
      </c>
      <c r="C4" s="39"/>
      <c r="D4" s="40" t="s">
        <v>1044</v>
      </c>
      <c r="E4" s="41"/>
      <c r="F4" s="38" t="str">
        <f>输机表!F2</f>
        <v>雄县李林庄村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31.09</v>
      </c>
      <c r="C7" s="49">
        <f ca="1">IF(COUNTIF(输机表!$C$4:$C$27,K7&amp;"*")=0,IFERROR(VLOOKUP(K7,房体结构,23,0),""),ROUND(SUMIF(输机表!$C$4:$C$27,K7&amp;"*",输机表!$Z$4:$Z$27)/B7,0))</f>
        <v>545</v>
      </c>
      <c r="D7" s="49">
        <f ca="1">IFERROR(ROUND(C7*B7,0),"")</f>
        <v>16944</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1054</v>
      </c>
      <c r="B12" s="47"/>
      <c r="C12" s="51">
        <f ca="1">SUM(B7:B11)+SUM(F7:F11)</f>
        <v>31.09</v>
      </c>
      <c r="D12" s="52"/>
      <c r="E12" s="53" t="s">
        <v>1055</v>
      </c>
      <c r="F12" s="53"/>
      <c r="G12" s="54">
        <f ca="1">SUM(D7:D11)+SUM(H7:H11)</f>
        <v>16944</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11</v>
      </c>
      <c r="C15" s="57" t="str">
        <f ca="1" t="shared" ref="C15:C26" si="4">IFERROR(VLOOKUP(K15,附属物位置,6,0),"")</f>
        <v>㎡</v>
      </c>
      <c r="D15" s="58">
        <f ca="1" t="shared" ref="D15:D26" si="5">IF(A15="","",SUMIF(附属物名称,A15,附属物金额))</f>
        <v>1980</v>
      </c>
      <c r="E15" s="58" t="str">
        <f ca="1" t="shared" ref="E15:E26" si="6">IFERROR(VLOOKUP(L15,附属物位置,4,0),"")</f>
        <v>砖墙</v>
      </c>
      <c r="F15" s="57">
        <f ca="1" t="shared" ref="F15:F40" si="7">IF(E15="","",SUMIF(附属物名称,E15,附属物数量))</f>
        <v>50.44</v>
      </c>
      <c r="G15" s="57" t="str">
        <f ca="1" t="shared" ref="G15:G26" si="8">IFERROR(VLOOKUP(L15,附属物位置,6,0),"")</f>
        <v>㎡</v>
      </c>
      <c r="H15" s="58">
        <f ca="1" t="shared" ref="H15:H26" si="9">IF(E15="","",SUMIF(附属物名称,E15,附属物金额))</f>
        <v>7062</v>
      </c>
      <c r="K15" s="76">
        <v>1</v>
      </c>
      <c r="L15" s="76">
        <v>2</v>
      </c>
      <c r="M15" s="75"/>
    </row>
    <row r="16" ht="17.25" customHeight="1" spans="1:13">
      <c r="A16" s="57" t="str">
        <f ca="1" t="shared" si="2"/>
        <v>材树</v>
      </c>
      <c r="B16" s="57">
        <f ca="1" t="shared" si="3"/>
        <v>11</v>
      </c>
      <c r="C16" s="57" t="str">
        <f ca="1" t="shared" si="4"/>
        <v>棵</v>
      </c>
      <c r="D16" s="58">
        <f ca="1" t="shared" si="5"/>
        <v>1300</v>
      </c>
      <c r="E16" s="58" t="str">
        <f ca="1" t="shared" si="6"/>
        <v>果树</v>
      </c>
      <c r="F16" s="57">
        <f ca="1" t="shared" si="7"/>
        <v>6</v>
      </c>
      <c r="G16" s="57" t="str">
        <f ca="1" t="shared" si="8"/>
        <v>棵</v>
      </c>
      <c r="H16" s="58">
        <f ca="1" t="shared" si="9"/>
        <v>600</v>
      </c>
      <c r="K16" s="76">
        <v>3</v>
      </c>
      <c r="L16" s="76">
        <v>4</v>
      </c>
      <c r="M16" s="75"/>
    </row>
    <row r="17" ht="17.25" customHeight="1" spans="1:13">
      <c r="A17" s="57" t="str">
        <f ca="1" t="shared" si="2"/>
        <v>香椿树</v>
      </c>
      <c r="B17" s="57">
        <f ca="1" t="shared" si="3"/>
        <v>10</v>
      </c>
      <c r="C17" s="57" t="str">
        <f ca="1" t="shared" si="4"/>
        <v>棵</v>
      </c>
      <c r="D17" s="58">
        <f ca="1" t="shared" si="5"/>
        <v>1320</v>
      </c>
      <c r="E17" s="58" t="str">
        <f ca="1" t="shared" si="6"/>
        <v>水泥地面</v>
      </c>
      <c r="F17" s="57">
        <f ca="1" t="shared" si="7"/>
        <v>17.28</v>
      </c>
      <c r="G17" s="57" t="str">
        <f ca="1" t="shared" si="8"/>
        <v>㎡</v>
      </c>
      <c r="H17" s="58">
        <f ca="1" t="shared" si="9"/>
        <v>864</v>
      </c>
      <c r="K17" s="76">
        <v>5</v>
      </c>
      <c r="L17" s="76">
        <v>6</v>
      </c>
      <c r="M17" s="75"/>
    </row>
    <row r="18" ht="17.25" customHeight="1" spans="1:13">
      <c r="A18" s="57" t="str">
        <f ca="1" t="shared" si="2"/>
        <v>门垛</v>
      </c>
      <c r="B18" s="57">
        <f ca="1" t="shared" si="3"/>
        <v>1</v>
      </c>
      <c r="C18" s="57" t="str">
        <f ca="1" t="shared" si="4"/>
        <v>对</v>
      </c>
      <c r="D18" s="58">
        <f ca="1" t="shared" si="5"/>
        <v>816</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13942</v>
      </c>
      <c r="H41" s="60"/>
      <c r="K41" s="76">
        <v>53</v>
      </c>
      <c r="M41" s="75"/>
    </row>
    <row r="42" ht="17.25" customHeight="1" spans="1:8">
      <c r="A42" s="59" t="s">
        <v>1062</v>
      </c>
      <c r="B42" s="60"/>
      <c r="C42" s="61">
        <f ca="1">G41+G12</f>
        <v>30886</v>
      </c>
      <c r="D42" s="60"/>
      <c r="E42" s="62" t="s">
        <v>1063</v>
      </c>
      <c r="F42" s="63" t="str">
        <f ca="1">TEXT(C42,"[DBnum2]")&amp;"元整"</f>
        <v>叁万零捌佰捌拾陆元整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康正（雄县）2024评字第3号-李林庄村-1-12</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李立斌</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31.09</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30886</v>
      </c>
      <c r="H26" s="14"/>
      <c r="I26" s="14"/>
      <c r="J26" s="14"/>
      <c r="K26" s="14"/>
      <c r="L26" s="14"/>
      <c r="M26" s="14"/>
      <c r="N26" s="14"/>
      <c r="O26" s="14"/>
      <c r="P26" s="14"/>
      <c r="Q26" s="14"/>
    </row>
    <row r="27" spans="1:17">
      <c r="A27" s="9" t="s">
        <v>1095</v>
      </c>
      <c r="B27" s="9"/>
      <c r="C27" s="9"/>
      <c r="D27" s="9" t="str">
        <f ca="1">结果通知单!F42</f>
        <v>叁万零捌佰捌拾陆元整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1135</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1136</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45385</v>
      </c>
      <c r="F31" s="18"/>
      <c r="G31" s="18"/>
      <c r="H31" s="19"/>
      <c r="I31" s="18"/>
      <c r="J31" s="18"/>
      <c r="K31" s="18"/>
      <c r="L31" s="18"/>
      <c r="M31" s="19"/>
      <c r="N31" s="19"/>
      <c r="O31" s="19"/>
      <c r="P31" s="19"/>
      <c r="Q31" s="19"/>
    </row>
    <row r="32" spans="1:17">
      <c r="A32" s="3" t="s">
        <v>1102</v>
      </c>
      <c r="B32" s="3"/>
      <c r="C32" s="3"/>
      <c r="D32" s="3"/>
      <c r="E32" s="20">
        <f>E31</f>
        <v>45385</v>
      </c>
      <c r="F32" s="20"/>
      <c r="G32" s="20"/>
      <c r="H32" s="21" t="s">
        <v>1137</v>
      </c>
      <c r="I32" s="20">
        <f>E32+14</f>
        <v>45399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2024-04-30T06:27:11Z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8F1D592FC53F48039D8166303670D4FB_13</vt:lpwstr>
  </property>
</Properties>
</file>