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4" authorId="2">
      <text>
        <r>
          <rPr>
            <sz val="9"/>
            <rFont val="宋体"/>
            <charset val="134"/>
          </rPr>
          <t>规格3*185+1*70
按照3*35+1*16计算
22*5</t>
        </r>
      </text>
    </comment>
  </commentList>
</comments>
</file>

<file path=xl/sharedStrings.xml><?xml version="1.0" encoding="utf-8"?>
<sst xmlns="http://schemas.openxmlformats.org/spreadsheetml/2006/main" count="5740" uniqueCount="1139">
  <si>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</si>
  <si>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</si>
  <si>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</si>
  <si>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</si>
  <si>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</si>
  <si>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</si>
  <si>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</si>
  <si>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</si>
  <si>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</si>
  <si>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</si>
  <si>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</si>
  <si>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</si>
  <si>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</si>
  <si>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</si>
  <si>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</si>
  <si>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</si>
  <si>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</si>
  <si>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</si>
  <si>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</si>
  <si>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</si>
  <si>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</si>
  <si>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</si>
  <si>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</si>
  <si>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</si>
  <si>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</si>
  <si>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</si>
  <si>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</si>
  <si>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</si>
  <si>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</si>
  <si>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</si>
  <si>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</si>
  <si>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</si>
  <si>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</si>
  <si>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</si>
  <si>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</si>
  <si>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</si>
  <si>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</si>
  <si>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</si>
  <si>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</si>
  <si>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</si>
  <si>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</si>
  <si>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</si>
  <si>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</si>
  <si>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</si>
  <si>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</si>
  <si>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</si>
  <si>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</si>
  <si>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</si>
  <si>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</si>
  <si>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</si>
  <si>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</si>
  <si>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</si>
  <si>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</si>
  <si>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</si>
  <si>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</si>
  <si>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</si>
  <si>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</si>
  <si>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</si>
  <si>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</si>
  <si>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</si>
  <si>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</si>
  <si>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</si>
  <si>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</si>
  <si>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</si>
  <si>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</si>
  <si>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</si>
  <si>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</si>
  <si>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</si>
  <si>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</si>
  <si>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</si>
  <si>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</si>
  <si>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</si>
  <si>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</si>
  <si>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</si>
  <si>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</si>
  <si>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</si>
  <si>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</si>
  <si>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</si>
  <si>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</si>
  <si>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</si>
  <si>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</si>
  <si>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</si>
  <si>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</si>
  <si>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</si>
  <si>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</si>
  <si>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</si>
  <si>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</si>
  <si>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</si>
  <si>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</si>
  <si>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</si>
  <si>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</si>
  <si>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</si>
  <si>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</si>
  <si>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</si>
  <si>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</si>
  <si>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</si>
  <si>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</si>
  <si>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</si>
  <si>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</si>
  <si>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</si>
  <si>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</si>
  <si>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</si>
  <si>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</si>
  <si>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</si>
  <si>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</si>
  <si>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</si>
  <si>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</si>
  <si>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</si>
  <si>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</si>
  <si>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</si>
  <si>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</si>
  <si>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</si>
  <si>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</si>
  <si>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</si>
  <si>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</si>
  <si>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</si>
  <si>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</si>
  <si>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</si>
  <si>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</si>
  <si>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</si>
  <si>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</si>
  <si>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</si>
  <si>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</si>
  <si>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</si>
  <si>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</si>
  <si>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</si>
  <si>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</si>
  <si>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</si>
  <si>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</si>
  <si>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</si>
  <si>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</si>
  <si>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</si>
  <si>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</si>
  <si>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</si>
  <si>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</si>
  <si>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</si>
  <si>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</si>
  <si>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</si>
  <si>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</si>
  <si>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</si>
  <si>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</si>
  <si>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</si>
  <si>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</si>
  <si>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</si>
  <si>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</si>
  <si>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</si>
  <si>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</si>
  <si>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</si>
  <si>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</si>
  <si>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</si>
  <si>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</si>
  <si>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</si>
  <si>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</si>
  <si>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</si>
  <si>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</si>
  <si>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</si>
  <si>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</si>
  <si>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</si>
  <si>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</si>
  <si>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</si>
  <si>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</si>
  <si>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</si>
  <si>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</si>
  <si>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</si>
  <si>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</si>
  <si>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</si>
  <si>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</si>
  <si>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</si>
  <si>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</si>
  <si>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</si>
  <si>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</si>
  <si>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</si>
  <si>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</si>
  <si>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</si>
  <si>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</si>
  <si>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</si>
  <si>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</si>
  <si>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</si>
  <si>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</si>
  <si>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</si>
  <si>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</si>
  <si>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</si>
  <si>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</si>
  <si>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</si>
  <si>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</si>
  <si>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</si>
  <si>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</si>
  <si>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</si>
  <si>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</si>
  <si>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</si>
  <si>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</si>
  <si>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</si>
  <si>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</si>
  <si>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</si>
  <si>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</si>
  <si>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</si>
  <si>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</si>
  <si>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</si>
  <si>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</si>
  <si>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</si>
  <si>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</si>
  <si>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</si>
  <si>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</si>
  <si>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</si>
  <si>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</si>
  <si>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</si>
  <si>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</si>
  <si>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</si>
  <si>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</si>
  <si>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</si>
  <si>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</si>
  <si>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</si>
  <si>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</si>
  <si>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</si>
  <si>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</si>
  <si>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</si>
  <si>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</si>
  <si>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</si>
  <si>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</si>
  <si>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</si>
  <si>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</si>
  <si>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</si>
  <si>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</si>
  <si>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</si>
  <si>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</si>
  <si>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</si>
  <si>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</si>
  <si>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</si>
  <si>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</si>
  <si>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</si>
  <si>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</si>
  <si>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</si>
  <si>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</si>
  <si>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</si>
  <si>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</si>
  <si>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</si>
  <si>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</si>
  <si>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</si>
  <si>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</si>
  <si>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</si>
  <si>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</si>
  <si>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</si>
  <si>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</si>
  <si>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</si>
  <si>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</si>
  <si>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</si>
  <si>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</si>
  <si>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</si>
  <si>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</si>
  <si>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</si>
  <si>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</si>
  <si>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</si>
  <si>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</si>
  <si>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</si>
  <si>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</si>
  <si>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</si>
  <si>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</si>
  <si>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</si>
  <si>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</si>
  <si>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</si>
  <si>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</si>
  <si>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</si>
  <si>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</si>
  <si>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</si>
  <si>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</si>
  <si>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</si>
  <si>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</si>
  <si>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</si>
  <si>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</si>
  <si>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</si>
  <si>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</si>
  <si>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</si>
  <si>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</si>
  <si>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</si>
  <si>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</si>
  <si>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</si>
  <si>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</si>
  <si>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</si>
  <si>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</si>
  <si>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</si>
  <si>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</si>
  <si>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</si>
  <si>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</si>
  <si>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</si>
  <si>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</si>
  <si>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</si>
  <si>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</si>
  <si>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</si>
  <si>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</si>
  <si>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</si>
  <si>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</si>
  <si>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</si>
  <si>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</si>
  <si>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</si>
  <si>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</si>
  <si>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</si>
  <si>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</si>
  <si>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</si>
  <si>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</si>
  <si>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</si>
  <si>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</si>
  <si>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</si>
  <si>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</si>
  <si>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</si>
  <si>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</si>
  <si>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</si>
  <si>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</si>
  <si>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</si>
  <si>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</si>
  <si>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</si>
  <si>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</si>
  <si>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</si>
  <si>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</si>
  <si>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</si>
  <si>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</si>
  <si>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</si>
  <si>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</si>
  <si>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</si>
  <si>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</si>
  <si>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</si>
  <si>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</si>
  <si>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</si>
  <si>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</si>
  <si>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</si>
  <si>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</si>
  <si>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</si>
  <si>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</si>
  <si>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</si>
  <si>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</si>
  <si>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</si>
  <si>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</si>
  <si>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</si>
  <si>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</si>
  <si>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</si>
  <si>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</si>
  <si>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</si>
  <si>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</si>
  <si>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</si>
  <si>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</si>
  <si>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</si>
  <si>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</si>
  <si>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</si>
  <si>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</si>
  <si>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</si>
  <si>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</si>
  <si>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</si>
  <si>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</si>
  <si>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</si>
  <si>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</si>
  <si>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</si>
  <si>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</si>
  <si>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</si>
  <si>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</si>
  <si>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</si>
  <si>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</si>
  <si>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</si>
  <si>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</si>
  <si>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</si>
  <si>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</si>
  <si>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</si>
  <si>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</si>
  <si>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</si>
  <si>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</si>
  <si>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</si>
  <si>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</si>
  <si>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</si>
  <si>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</si>
  <si>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</si>
  <si>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</si>
  <si>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</si>
  <si>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</si>
  <si>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</si>
  <si>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</si>
  <si>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</si>
  <si>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</si>
  <si>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</si>
  <si>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</si>
  <si>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</si>
  <si>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</si>
  <si>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</si>
  <si>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</si>
  <si>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</si>
  <si>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</si>
  <si>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</si>
  <si>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</si>
  <si>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</si>
  <si>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</si>
  <si>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</si>
  <si>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</si>
  <si>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</si>
  <si>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</si>
  <si>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</si>
  <si>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</si>
  <si>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</si>
  <si>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</si>
  <si>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</si>
  <si>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</si>
  <si>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</si>
  <si>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</si>
  <si>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</si>
  <si>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</si>
  <si>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</si>
  <si>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</si>
  <si>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</si>
  <si>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</si>
  <si>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</si>
  <si>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</si>
  <si>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</si>
  <si>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</si>
  <si>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</si>
  <si>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</si>
  <si>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</si>
  <si>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</si>
  <si>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</si>
  <si>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</si>
  <si>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</si>
  <si>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</si>
  <si>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</si>
  <si>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</si>
  <si>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</si>
  <si>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</si>
  <si>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</si>
  <si>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</si>
  <si>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</si>
  <si>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</si>
  <si>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</si>
  <si>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</si>
  <si>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</si>
  <si>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</si>
  <si>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</si>
  <si>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</si>
  <si>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</si>
  <si>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</si>
  <si>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</si>
  <si>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</si>
  <si>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</si>
  <si>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</si>
  <si>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</si>
  <si>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</si>
  <si>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</si>
  <si>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</si>
  <si>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</si>
  <si>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</si>
  <si>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</si>
  <si>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</si>
  <si>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</si>
  <si>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</si>
  <si>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</si>
  <si>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</si>
  <si>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</si>
  <si>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</si>
  <si>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</si>
  <si>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</si>
  <si>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</si>
  <si>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</si>
  <si>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</si>
  <si>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</si>
  <si>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</si>
  <si>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</si>
  <si>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</si>
  <si>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</si>
  <si>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</si>
  <si>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</si>
  <si>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</si>
  <si>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</si>
  <si>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</si>
  <si>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</si>
  <si>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</si>
  <si>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</si>
  <si>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</si>
  <si>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</si>
  <si>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</si>
  <si>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</si>
  <si>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</si>
  <si>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</si>
  <si>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</si>
  <si>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</si>
  <si>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</si>
  <si>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</si>
  <si>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</si>
  <si>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</si>
  <si>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</si>
  <si>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</si>
  <si>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</si>
  <si>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</si>
  <si>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</si>
  <si>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</si>
  <si>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</si>
  <si>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</si>
  <si>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</si>
  <si>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</si>
  <si>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</si>
  <si>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</si>
  <si>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</si>
  <si>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</si>
  <si>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</si>
  <si>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</si>
  <si>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</si>
  <si>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</si>
  <si>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</si>
  <si>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</si>
  <si>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</si>
  <si>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</si>
  <si>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</si>
  <si>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</si>
  <si>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</si>
  <si>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</si>
  <si>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</si>
  <si>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</si>
  <si>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</si>
  <si>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</si>
  <si>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</si>
  <si>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</si>
  <si>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</si>
  <si>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</si>
  <si>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</si>
  <si>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</si>
  <si>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</si>
  <si>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</si>
  <si>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</si>
  <si>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</si>
  <si>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</si>
  <si>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</si>
  <si>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</si>
  <si>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</si>
  <si>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</si>
  <si>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</si>
  <si>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</si>
  <si>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</si>
  <si>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</si>
  <si>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</si>
  <si>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</si>
  <si>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</si>
  <si>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</si>
  <si>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</si>
  <si>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</si>
  <si>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</si>
  <si>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</si>
  <si>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</si>
  <si>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</si>
  <si>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</si>
  <si>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</si>
  <si>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</si>
  <si>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</si>
  <si>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</si>
  <si>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</si>
  <si>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</si>
  <si>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</si>
  <si>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</si>
  <si>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</si>
  <si>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</si>
  <si>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</si>
  <si>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</si>
  <si>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</si>
  <si>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</si>
  <si>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</si>
  <si>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</si>
  <si>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</si>
  <si>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</si>
  <si>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</si>
  <si>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</si>
  <si>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</si>
  <si>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</si>
  <si>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</si>
  <si>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</si>
  <si>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</si>
  <si>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</si>
  <si>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</si>
  <si>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</si>
  <si>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</si>
  <si>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</si>
  <si>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</si>
  <si>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</si>
  <si>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</si>
  <si>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</si>
  <si>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</si>
  <si>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</si>
  <si>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</si>
  <si>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</si>
  <si>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</si>
  <si>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</si>
  <si>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</si>
  <si>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</si>
  <si>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</si>
  <si>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</si>
  <si>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</si>
  <si>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</si>
  <si>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</si>
  <si>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</si>
  <si>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</si>
  <si>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</si>
  <si>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</si>
  <si>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</si>
  <si>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</si>
  <si>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</si>
  <si>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</si>
  <si>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</si>
  <si>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</si>
  <si>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</si>
  <si>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</si>
  <si>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</si>
  <si>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</si>
  <si>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</si>
  <si>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</si>
  <si>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</si>
  <si>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</si>
  <si>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</si>
  <si>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</si>
  <si>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</si>
  <si>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</si>
  <si>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</si>
  <si>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</si>
  <si>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</si>
  <si>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</si>
  <si>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</si>
  <si>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</si>
  <si>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</si>
  <si>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</si>
  <si>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</si>
  <si>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</si>
  <si>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</si>
  <si>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</si>
  <si>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</si>
  <si>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</si>
  <si>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</si>
  <si>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</si>
  <si>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</si>
  <si>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</si>
  <si>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</si>
  <si>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</si>
  <si>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</si>
  <si>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</si>
  <si>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</si>
  <si>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</si>
  <si>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</si>
  <si>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</si>
  <si>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</si>
  <si>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</si>
  <si>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</si>
  <si>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</si>
  <si>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</si>
  <si>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</si>
  <si>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</si>
  <si>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</si>
  <si>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</si>
  <si>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</si>
  <si>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</si>
  <si>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</si>
  <si>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</si>
  <si>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</si>
  <si>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</si>
  <si>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</si>
  <si>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</si>
  <si>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</si>
  <si>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</si>
  <si>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</si>
  <si>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</si>
  <si>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</si>
  <si>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</si>
  <si>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</si>
  <si>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</si>
  <si>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</si>
  <si>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</si>
  <si>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</si>
  <si>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</si>
  <si>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</si>
  <si>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</si>
  <si>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</si>
  <si>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</si>
  <si>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</si>
  <si>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</si>
  <si>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</si>
  <si>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</si>
  <si>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</si>
  <si>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</si>
  <si>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</si>
  <si>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</si>
  <si>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</si>
  <si>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</si>
  <si>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</si>
  <si>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</si>
  <si>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</si>
  <si>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</si>
  <si>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</si>
  <si>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</si>
  <si>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</si>
  <si>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</si>
  <si>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</si>
  <si>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</si>
  <si>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</si>
  <si>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</si>
  <si>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</si>
  <si>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</si>
  <si>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</si>
  <si>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</si>
  <si>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</si>
  <si>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</si>
  <si>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</si>
  <si>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</si>
  <si>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</si>
  <si>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</si>
  <si>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</si>
  <si>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</si>
  <si>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</si>
  <si>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</si>
  <si>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</si>
  <si>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</si>
  <si>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</si>
  <si>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</si>
  <si>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</si>
  <si>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</si>
  <si>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</si>
  <si>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</si>
  <si>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</si>
  <si>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</si>
  <si>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</si>
  <si>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</si>
  <si>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</si>
  <si>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</si>
  <si>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</si>
  <si>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</si>
  <si>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</si>
  <si>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</si>
  <si>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</si>
  <si>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</si>
  <si>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</si>
  <si>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</si>
  <si>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</si>
  <si>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</si>
  <si>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</si>
  <si>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</si>
  <si>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</si>
  <si>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</si>
  <si>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</si>
  <si>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</si>
  <si>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</si>
  <si>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</si>
  <si>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</si>
  <si>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</si>
  <si>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</si>
  <si>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</si>
  <si>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</si>
  <si>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</si>
  <si>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</si>
  <si>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</si>
  <si>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</si>
  <si>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</si>
  <si>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</si>
  <si>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</si>
  <si>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</si>
  <si>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</si>
  <si>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</si>
  <si>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</si>
  <si>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</si>
  <si>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</si>
  <si>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</si>
  <si>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</si>
  <si>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</si>
  <si>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</si>
  <si>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</si>
  <si>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</si>
  <si>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</si>
  <si>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</si>
  <si>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</si>
  <si>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</si>
  <si>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</si>
  <si>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</si>
  <si>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</si>
  <si>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</si>
  <si>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</si>
  <si>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</si>
  <si>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</si>
  <si>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</si>
  <si>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</si>
  <si>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</si>
  <si>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</si>
  <si>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</si>
  <si>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</si>
  <si>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</si>
  <si>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</si>
  <si>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</si>
  <si>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</si>
  <si>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</si>
  <si>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</si>
  <si>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</si>
  <si>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</si>
  <si>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</si>
  <si>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</si>
  <si>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</si>
  <si>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</si>
  <si>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</si>
  <si>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</si>
  <si>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</si>
  <si>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</si>
  <si>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</si>
  <si>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</si>
  <si>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</si>
  <si>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</si>
  <si>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</si>
  <si>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</si>
  <si>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</si>
  <si>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</si>
  <si>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</si>
  <si>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</si>
  <si>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</si>
  <si>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</si>
  <si>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</si>
  <si>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</si>
  <si>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</si>
  <si>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</si>
  <si>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</si>
  <si>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</si>
  <si>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</si>
  <si>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</si>
  <si>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</si>
  <si>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</si>
  <si>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</si>
  <si>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</si>
  <si>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</si>
  <si>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</si>
  <si>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</si>
  <si>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</si>
  <si>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</si>
  <si>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</si>
  <si>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</si>
  <si>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</si>
  <si>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</si>
  <si>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</si>
  <si>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</si>
  <si>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</si>
  <si>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</si>
  <si>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</si>
  <si>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</si>
  <si>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</si>
  <si>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</si>
  <si>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</si>
  <si>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</si>
  <si>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</si>
  <si>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</si>
  <si>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</si>
  <si>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</si>
  <si>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</si>
  <si>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</si>
  <si>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</si>
  <si>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</si>
  <si>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</si>
  <si>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</si>
  <si>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</si>
  <si>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</si>
  <si>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</si>
  <si>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</si>
  <si>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</si>
  <si>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</si>
  <si>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</si>
  <si>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</si>
  <si>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</si>
  <si>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</si>
  <si>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</si>
  <si>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</si>
  <si>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</si>
  <si>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邢俊英</t>
  </si>
  <si>
    <t>坐落：</t>
  </si>
  <si>
    <t>雄县李林庄村</t>
  </si>
  <si>
    <t>调查编号：</t>
  </si>
  <si>
    <t>010221-81-0001</t>
  </si>
  <si>
    <t>价值时点：</t>
  </si>
  <si>
    <t>2024年4月3日</t>
  </si>
  <si>
    <t>报告编号：</t>
  </si>
  <si>
    <t>康正（雄县）2024评字第3号-李林庄村-</t>
  </si>
  <si>
    <t>1-3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</si>
  <si>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</si>
  <si>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</si>
  <si>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</si>
  <si>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</si>
  <si>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</si>
  <si>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</si>
  <si>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</si>
  <si>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</si>
  <si>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</si>
  <si>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</si>
  <si>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</si>
  <si>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</si>
  <si>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</si>
  <si>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</si>
  <si>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</si>
  <si>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</si>
  <si>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</si>
  <si>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</si>
  <si>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</si>
  <si>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</si>
  <si>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</si>
  <si>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</si>
  <si>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</si>
  <si>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</si>
  <si>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</si>
  <si>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</si>
  <si>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</si>
  <si>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</si>
  <si>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</si>
  <si>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</si>
  <si>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</si>
  <si>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</si>
  <si>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</si>
  <si>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</si>
  <si>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</si>
  <si>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</si>
  <si>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</si>
  <si>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</si>
  <si>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</si>
  <si>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</si>
  <si>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</si>
  <si>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</si>
  <si>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</si>
  <si>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</si>
  <si>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</si>
  <si>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</si>
  <si>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</si>
  <si>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</si>
  <si>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</si>
  <si>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</si>
  <si>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</si>
  <si>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</si>
  <si>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</si>
  <si>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</si>
  <si>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</si>
  <si>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</si>
  <si>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</si>
  <si>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</si>
  <si>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</si>
  <si>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</si>
  <si>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</si>
  <si>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</si>
  <si>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</si>
  <si>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</si>
  <si>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</si>
  <si>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</si>
  <si>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</si>
  <si>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</si>
  <si>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</si>
  <si>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</si>
  <si>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</si>
  <si>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</si>
  <si>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</si>
  <si>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</si>
  <si>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</si>
  <si>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</si>
  <si>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</si>
  <si>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</si>
  <si>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</si>
  <si>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</si>
  <si>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</si>
  <si>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</si>
  <si>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</si>
  <si>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</si>
  <si>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</si>
  <si>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</si>
  <si>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</si>
  <si>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</si>
  <si>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</si>
  <si>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</si>
  <si>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</si>
  <si>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</si>
  <si>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</si>
  <si>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</si>
  <si>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</si>
  <si>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单层彩钢</t>
  </si>
  <si>
    <t>铁质门窗</t>
  </si>
  <si>
    <t>刮腻子找平</t>
  </si>
  <si>
    <t>无</t>
  </si>
  <si>
    <t>有</t>
  </si>
  <si>
    <t>抹灰找平</t>
  </si>
  <si>
    <t>标准</t>
  </si>
  <si>
    <t>系数</t>
  </si>
  <si>
    <t>复合彩钢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</si>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</sst>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010221-81-0001</v>
      </c>
      <c r="C2" s="322">
        <f>输机表!P2</f>
        <v>0</v>
      </c>
      <c r="D2" s="322" t="str">
        <f>输机表!U2&amp;输机表!Y2</f>
        <v>康正（雄县）2024评字第3号-李林庄村-1-3</v>
      </c>
      <c r="E2" s="322" t="str">
        <f>输机表!D2</f>
        <v>邢俊英</v>
      </c>
      <c r="F2" s="322" t="str">
        <f>输机表!F2</f>
        <v>雄县李林庄村</v>
      </c>
      <c r="G2" s="322">
        <f ca="1">结果通知单!C12</f>
        <v>139.07</v>
      </c>
      <c r="H2" s="322"/>
      <c r="I2" s="322"/>
      <c r="J2" s="322">
        <f ca="1">结果通知单!G12</f>
        <v>99157</v>
      </c>
      <c r="K2" s="322">
        <f ca="1">结果通知单!G41</f>
        <v>45736</v>
      </c>
      <c r="L2" s="322">
        <f ca="1">IF(J2+K2=结果通知单!C42,J2+K2,"请检查")</f>
        <v>144893</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F2" sqref="F2:H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3</v>
      </c>
      <c r="F4" s="91" t="s">
        <v>964</v>
      </c>
      <c r="G4" s="91" t="s">
        <v>965</v>
      </c>
      <c r="H4" s="91" t="s">
        <v>966</v>
      </c>
      <c r="I4" s="91">
        <v>24</v>
      </c>
      <c r="J4" s="91">
        <v>1</v>
      </c>
      <c r="K4" s="91" t="s">
        <v>967</v>
      </c>
      <c r="L4" s="91" t="s">
        <v>968</v>
      </c>
      <c r="M4" s="91">
        <v>0.3</v>
      </c>
      <c r="N4" s="91">
        <v>0.2</v>
      </c>
      <c r="O4" s="91" t="s">
        <v>968</v>
      </c>
      <c r="P4" s="91" t="s">
        <v>968</v>
      </c>
      <c r="Q4" s="91" t="s">
        <v>968</v>
      </c>
      <c r="R4" s="91" t="s">
        <v>969</v>
      </c>
      <c r="S4" s="124">
        <v>139.07</v>
      </c>
      <c r="T4" s="124" t="s">
        <v>970</v>
      </c>
      <c r="U4" s="124"/>
      <c r="V4" s="125"/>
      <c r="W4" s="95">
        <f>ROUND(F5*ROUND(E5+G5+H5+I5+J5+K5+L5+M5+N5+O5+P5+Q5+R5+U5+T5+1,3)*V5,0)</f>
        <v>636</v>
      </c>
      <c r="X4" s="126">
        <f>ROUND(L60/S4,0)</f>
        <v>77</v>
      </c>
      <c r="Y4" s="126">
        <f>W4+X4</f>
        <v>713</v>
      </c>
      <c r="Z4" s="142">
        <f>ROUND(Y4*S4,0)</f>
        <v>99157</v>
      </c>
      <c r="AA4" s="143">
        <f>IF(Q4="无",0,IF(Q4="地暖",0,S4))</f>
        <v>0</v>
      </c>
      <c r="AB4" s="143">
        <f>IF(Q4="无",0,IF(Q4="暖气片",0,S4))</f>
        <v>0</v>
      </c>
      <c r="AC4" s="95" t="str">
        <f>H4</f>
        <v>铁质门窗</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965</v>
      </c>
      <c r="AP4" s="159">
        <v>0</v>
      </c>
      <c r="AQ4" s="194">
        <v>0.25</v>
      </c>
      <c r="AR4" s="194">
        <v>0.333333333333333</v>
      </c>
      <c r="AS4" s="194">
        <v>0.5</v>
      </c>
      <c r="AT4" s="194">
        <v>0.666666666666667</v>
      </c>
      <c r="AU4" s="195">
        <v>0.75</v>
      </c>
      <c r="AV4" s="194">
        <v>1</v>
      </c>
      <c r="AW4" s="159" t="s">
        <v>970</v>
      </c>
      <c r="AX4" s="161" t="s">
        <v>974</v>
      </c>
      <c r="AY4" s="159" t="s">
        <v>975</v>
      </c>
      <c r="AZ4" s="159" t="s">
        <v>237</v>
      </c>
      <c r="BA4" s="205" t="s">
        <v>967</v>
      </c>
      <c r="BB4" s="205"/>
      <c r="BC4" s="159" t="s">
        <v>974</v>
      </c>
      <c r="BD4" s="159" t="s">
        <v>970</v>
      </c>
      <c r="BE4" s="173"/>
      <c r="BF4" s="159" t="s">
        <v>971</v>
      </c>
      <c r="BG4" s="159" t="s">
        <v>972</v>
      </c>
      <c r="BH4" s="159" t="s">
        <v>971</v>
      </c>
      <c r="BI4" s="159" t="s">
        <v>972</v>
      </c>
      <c r="BJ4" s="159" t="s">
        <v>976</v>
      </c>
      <c r="BK4" s="159" t="s">
        <v>977</v>
      </c>
      <c r="BL4" s="160" t="s">
        <v>973</v>
      </c>
      <c r="BM4" s="160" t="s">
        <v>965</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966</v>
      </c>
      <c r="CE4" s="159" t="s">
        <v>983</v>
      </c>
      <c r="CF4" s="159" t="s">
        <v>984</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-0.15</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-0.04</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30</v>
      </c>
      <c r="D30" s="106" t="s">
        <v>40</v>
      </c>
      <c r="E30" s="106"/>
      <c r="F30" s="107" t="str">
        <f>+D30</f>
        <v>60地砖</v>
      </c>
      <c r="G30" s="108">
        <f>4.3*4.2+4.8*4.8</f>
        <v>41.1</v>
      </c>
      <c r="H30" s="108"/>
      <c r="I30" s="95" t="str">
        <f t="shared" ref="I30:I59" si="48">VLOOKUP(F30,价格表,2,0)</f>
        <v>㎡</v>
      </c>
      <c r="J30" s="107">
        <f t="shared" ref="J30:J59" si="49">VLOOKUP(F30,价格表,5,0)</f>
        <v>80</v>
      </c>
      <c r="K30" s="118">
        <f>$V$5</f>
        <v>0.8</v>
      </c>
      <c r="L30" s="107">
        <f>ROUND(IFERROR(ROUND(G30,2)*J30*K30,),0)</f>
        <v>2630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f>
        <v>139.07</v>
      </c>
      <c r="H31" s="108"/>
      <c r="I31" s="95" t="str">
        <f t="shared" si="48"/>
        <v>㎡</v>
      </c>
      <c r="J31" s="107">
        <f t="shared" si="49"/>
        <v>30</v>
      </c>
      <c r="K31" s="118">
        <f t="shared" ref="K31:K59" si="53">$V$5</f>
        <v>0.8</v>
      </c>
      <c r="L31" s="107">
        <f t="shared" ref="L31:L59" si="54">ROUND(IFERROR(ROUND(G31,2)*J31*K31,),0)</f>
        <v>3338</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报告编号：康正（雄县）2024评字第3号-李林庄村-1-3</v>
      </c>
      <c r="EZ31" s="261"/>
      <c r="FA31" s="261"/>
      <c r="FB31" s="261"/>
      <c r="FC31" s="261"/>
    </row>
    <row r="32" ht="22.15" customHeight="1" spans="1:159">
      <c r="A32" s="104"/>
      <c r="B32" s="105">
        <v>3</v>
      </c>
      <c r="C32" s="106" t="s">
        <v>81</v>
      </c>
      <c r="D32" s="106" t="s">
        <v>93</v>
      </c>
      <c r="E32" s="106"/>
      <c r="F32" s="107" t="str">
        <f t="shared" si="52"/>
        <v>普通防盗门</v>
      </c>
      <c r="G32" s="108">
        <v>2</v>
      </c>
      <c r="H32" s="108"/>
      <c r="I32" s="95" t="str">
        <f t="shared" si="48"/>
        <v>个</v>
      </c>
      <c r="J32" s="107">
        <f t="shared" si="49"/>
        <v>800</v>
      </c>
      <c r="K32" s="118">
        <f t="shared" si="53"/>
        <v>0.8</v>
      </c>
      <c r="L32" s="107">
        <f t="shared" si="54"/>
        <v>1280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邢俊英</v>
      </c>
      <c r="EX32" s="39"/>
      <c r="EY32" s="40" t="s">
        <v>1043</v>
      </c>
      <c r="EZ32" s="41"/>
      <c r="FA32" s="38">
        <f>G2</f>
        <v>0</v>
      </c>
      <c r="FB32" s="42"/>
      <c r="FC32" s="39"/>
    </row>
    <row r="33" ht="21.6" customHeight="1" spans="1:159">
      <c r="A33" s="104"/>
      <c r="B33" s="105">
        <v>4</v>
      </c>
      <c r="C33" s="106" t="s">
        <v>102</v>
      </c>
      <c r="D33" s="106" t="s">
        <v>111</v>
      </c>
      <c r="E33" s="106"/>
      <c r="F33" s="107" t="str">
        <f t="shared" si="52"/>
        <v>普通内墙贴砖</v>
      </c>
      <c r="G33" s="108">
        <f>1.3*(3.7+4.3)</f>
        <v>10.4</v>
      </c>
      <c r="H33" s="108"/>
      <c r="I33" s="95" t="str">
        <f t="shared" si="48"/>
        <v>㎡</v>
      </c>
      <c r="J33" s="107">
        <f t="shared" si="49"/>
        <v>80</v>
      </c>
      <c r="K33" s="118">
        <f t="shared" si="53"/>
        <v>0.8</v>
      </c>
      <c r="L33" s="107">
        <f t="shared" si="54"/>
        <v>666</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t="s">
        <v>81</v>
      </c>
      <c r="D34" s="106" t="s">
        <v>98</v>
      </c>
      <c r="E34" s="106"/>
      <c r="F34" s="107" t="str">
        <f t="shared" si="52"/>
        <v>铁质防盗网</v>
      </c>
      <c r="G34" s="108">
        <f>6.6*0.9</f>
        <v>5.94</v>
      </c>
      <c r="H34" s="108"/>
      <c r="I34" s="95" t="str">
        <f t="shared" si="48"/>
        <v>㎡</v>
      </c>
      <c r="J34" s="107">
        <f t="shared" si="49"/>
        <v>80</v>
      </c>
      <c r="K34" s="118">
        <f t="shared" si="53"/>
        <v>0.8</v>
      </c>
      <c r="L34" s="107">
        <f t="shared" si="54"/>
        <v>380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t="s">
        <v>10</v>
      </c>
      <c r="D35" s="106" t="s">
        <v>11</v>
      </c>
      <c r="E35" s="106"/>
      <c r="F35" s="107" t="str">
        <f t="shared" si="52"/>
        <v>外墙抹灰</v>
      </c>
      <c r="G35" s="108">
        <f>3*(7.7+8.5+7.6+7.7)-6.6*0.9</f>
        <v>88.56</v>
      </c>
      <c r="H35" s="108"/>
      <c r="I35" s="95" t="str">
        <f t="shared" si="48"/>
        <v>㎡</v>
      </c>
      <c r="J35" s="107">
        <f t="shared" si="49"/>
        <v>35</v>
      </c>
      <c r="K35" s="118">
        <f t="shared" si="53"/>
        <v>0.8</v>
      </c>
      <c r="L35" s="107">
        <f t="shared" si="54"/>
        <v>2480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5.94</v>
      </c>
      <c r="BI38" s="170" t="str">
        <f t="shared" ref="BI38:BI51" si="67">I186</f>
        <v>㎡</v>
      </c>
      <c r="BJ38" s="170">
        <f ca="1" t="shared" ref="BJ38:BJ51" si="68">L186</f>
        <v>1782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21.96</v>
      </c>
      <c r="BI39" s="170" t="str">
        <f t="shared" si="67"/>
        <v>㎡</v>
      </c>
      <c r="BJ39" s="170">
        <f ca="1" t="shared" si="68"/>
        <v>3953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铁艺墙</v>
      </c>
      <c r="BH40" s="218">
        <f t="shared" si="69"/>
        <v>12</v>
      </c>
      <c r="BI40" s="170" t="str">
        <f t="shared" si="67"/>
        <v>m</v>
      </c>
      <c r="BJ40" s="170">
        <f ca="1" t="shared" si="68"/>
        <v>3840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铁栅栏墙</v>
      </c>
      <c r="BH41" s="218">
        <f t="shared" si="69"/>
        <v>8.9</v>
      </c>
      <c r="BI41" s="170" t="str">
        <f t="shared" si="67"/>
        <v>m</v>
      </c>
      <c r="BJ41" s="170">
        <f ca="1" t="shared" si="68"/>
        <v>1958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水泥地面</v>
      </c>
      <c r="BH42" s="218">
        <f t="shared" si="69"/>
        <v>230.81</v>
      </c>
      <c r="BI42" s="170" t="str">
        <f t="shared" si="67"/>
        <v>㎡</v>
      </c>
      <c r="BJ42" s="170">
        <f ca="1" t="shared" si="68"/>
        <v>11541</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水池</v>
      </c>
      <c r="BH43" s="218">
        <f t="shared" si="69"/>
        <v>12.01</v>
      </c>
      <c r="BI43" s="170" t="str">
        <f t="shared" si="67"/>
        <v>m³</v>
      </c>
      <c r="BJ43" s="170">
        <f ca="1" t="shared" si="68"/>
        <v>1802</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广告牌</v>
      </c>
      <c r="BH44" s="218">
        <f t="shared" si="69"/>
        <v>20</v>
      </c>
      <c r="BI44" s="170" t="str">
        <f t="shared" si="67"/>
        <v>㎡</v>
      </c>
      <c r="BJ44" s="170">
        <f ca="1" t="shared" si="68"/>
        <v>3000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彩钢单板围挡</v>
      </c>
      <c r="BH45" s="218">
        <f t="shared" si="69"/>
        <v>34.06</v>
      </c>
      <c r="BI45" s="170" t="str">
        <f t="shared" si="67"/>
        <v>㎡</v>
      </c>
      <c r="BJ45" s="170">
        <f ca="1" t="shared" si="68"/>
        <v>1192</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IF(BJ46=0,0,IF(COUNTIF($BG46:$BG$107,BG46)&lt;2,1,0))</f>
        <v>1</v>
      </c>
      <c r="BF46" s="170">
        <v>9</v>
      </c>
      <c r="BG46" s="170" t="str">
        <f t="shared" si="66"/>
        <v>铝芯电缆</v>
      </c>
      <c r="BH46" s="218">
        <f t="shared" si="69"/>
        <v>23</v>
      </c>
      <c r="BI46" s="170" t="str">
        <f t="shared" si="67"/>
        <v>米</v>
      </c>
      <c r="BJ46" s="170">
        <f t="shared" si="68"/>
        <v>2530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5.94</v>
      </c>
      <c r="EX46" s="57" t="str">
        <f ca="1">IFERROR(VLOOKUP(FE46,$BD$38:$BJ$92,6,0),"")</f>
        <v>㎡</v>
      </c>
      <c r="EY46" s="58">
        <f ca="1">IF(EV46="","",SUMIF($BG$38:$BG$107,EV46,$BJ$38:$BJ$107))</f>
        <v>1782</v>
      </c>
      <c r="EZ46" s="58" t="str">
        <f ca="1">IFERROR(VLOOKUP(FF46,$BD$38:$BJ$92,4,0),"")</f>
        <v>砖墙</v>
      </c>
      <c r="FA46" s="57">
        <f ca="1">IF(EZ46="","",SUMIF($BG$38:$BG$107,EZ46,$BH$38:$BH$107))</f>
        <v>21.96</v>
      </c>
      <c r="FB46" s="57" t="str">
        <f ca="1">IFERROR(VLOOKUP(FF46,$BD$38:$BJ$92,6,0),"")</f>
        <v>㎡</v>
      </c>
      <c r="FC46" s="58">
        <f ca="1">IF(EZ46="","",SUMIF($BG$38:$BG$107,EZ46,$BJ$38:$BJ$107))</f>
        <v>3953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电线杆</v>
      </c>
      <c r="BH47" s="218">
        <f t="shared" si="69"/>
        <v>1</v>
      </c>
      <c r="BI47" s="170" t="str">
        <f t="shared" si="67"/>
        <v>根</v>
      </c>
      <c r="BJ47" s="170">
        <f ca="1" t="shared" si="68"/>
        <v>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铁艺墙</v>
      </c>
      <c r="EW47" s="57">
        <f ca="1">IF(EV47="","",SUMIF($BG$38:$BG$107,EV47,$BH$38:$BH$107))</f>
        <v>12</v>
      </c>
      <c r="EX47" s="57" t="str">
        <f ca="1">IFERROR(VLOOKUP(FE47,$BD$38:$BJ$92,6,0),"")</f>
        <v>m</v>
      </c>
      <c r="EY47" s="58">
        <f ca="1">IF(EV47="","",SUMIF($BG$38:$BG$107,EV47,$BJ$38:$BJ$107))</f>
        <v>3840</v>
      </c>
      <c r="EZ47" s="58" t="str">
        <f ca="1">IFERROR(VLOOKUP(FF47,$BD$38:$BJ$92,4,0),"")</f>
        <v>铁栅栏墙</v>
      </c>
      <c r="FA47" s="57">
        <f ca="1">IF(EZ47="","",SUMIF($BG$38:$BG$107,EZ47,$BH$38:$BH$107))</f>
        <v>8.9</v>
      </c>
      <c r="FB47" s="57" t="str">
        <f ca="1">IFERROR(VLOOKUP(FF47,$BD$38:$BJ$92,6,0),"")</f>
        <v>m</v>
      </c>
      <c r="FC47" s="58">
        <f ca="1">IF(EZ47="","",SUMIF($BG$38:$BG$107,EZ47,$BJ$38:$BJ$107))</f>
        <v>1958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铁丝网围挡</v>
      </c>
      <c r="BH48" s="218">
        <f t="shared" si="69"/>
        <v>7.65</v>
      </c>
      <c r="BI48" s="170" t="str">
        <f t="shared" si="67"/>
        <v>㎡</v>
      </c>
      <c r="BJ48" s="170">
        <f ca="1" t="shared" si="68"/>
        <v>153</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230.81</v>
      </c>
      <c r="EX48" s="57" t="str">
        <f ca="1">IFERROR(VLOOKUP(FE48,$BD$38:$BJ$92,6,0),"")</f>
        <v>㎡</v>
      </c>
      <c r="EY48" s="58">
        <f ca="1">IF(EV48="","",SUMIF($BG$38:$BG$107,EV48,$BJ$38:$BJ$107))</f>
        <v>11541</v>
      </c>
      <c r="EZ48" s="58" t="str">
        <f ca="1">IFERROR(VLOOKUP(FF48,$BD$38:$BJ$92,4,0),"")</f>
        <v>水池</v>
      </c>
      <c r="FA48" s="57">
        <f ca="1">IF(EZ48="","",SUMIF($BG$38:$BG$107,EZ48,$BH$38:$BH$107))</f>
        <v>12.01</v>
      </c>
      <c r="FB48" s="57" t="str">
        <f ca="1">IFERROR(VLOOKUP(FF48,$BD$38:$BJ$92,6,0),"")</f>
        <v>m³</v>
      </c>
      <c r="FC48" s="58">
        <f ca="1">IF(EZ48="","",SUMIF($BG$38:$BG$107,EZ48,$BJ$38:$BJ$107))</f>
        <v>1802</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广告牌</v>
      </c>
      <c r="EW49" s="57">
        <f ca="1">IF(EV49="","",SUMIF($BG$38:$BG$107,EV49,$BH$38:$BH$107))</f>
        <v>20</v>
      </c>
      <c r="EX49" s="57" t="str">
        <f ca="1">IFERROR(VLOOKUP(FE49,$BD$38:$BJ$92,6,0),"")</f>
        <v>㎡</v>
      </c>
      <c r="EY49" s="58">
        <f ca="1">IF(EV49="","",SUMIF($BG$38:$BG$107,EV49,$BJ$38:$BJ$107))</f>
        <v>3000</v>
      </c>
      <c r="EZ49" s="58" t="str">
        <f ca="1">IFERROR(VLOOKUP(FF49,$BD$38:$BJ$92,4,0),"")</f>
        <v>彩钢单板围挡</v>
      </c>
      <c r="FA49" s="57">
        <f ca="1">IF(EZ49="","",SUMIF($BG$38:$BG$107,EZ49,$BH$38:$BH$107))</f>
        <v>34.06</v>
      </c>
      <c r="FB49" s="57" t="str">
        <f ca="1">IFERROR(VLOOKUP(FF49,$BD$38:$BJ$92,6,0),"")</f>
        <v>㎡</v>
      </c>
      <c r="FC49" s="58">
        <f ca="1">IF(EZ49="","",SUMIF($BG$38:$BG$107,EZ49,$BJ$38:$BJ$107))</f>
        <v>1192</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铝芯电缆</v>
      </c>
      <c r="EW50" s="57">
        <f ca="1">IF(EV50="","",SUMIF($BG$38:$BG$107,EV50,$BH$38:$BH$107))</f>
        <v>23</v>
      </c>
      <c r="EX50" s="57" t="str">
        <f ca="1">IFERROR(VLOOKUP(FE50,$BD$38:$BJ$92,6,0),"")</f>
        <v>米</v>
      </c>
      <c r="EY50" s="58">
        <f ca="1">IF(EV50="","",SUMIF($BG$38:$BG$107,EV50,$BJ$38:$BJ$107))</f>
        <v>2530</v>
      </c>
      <c r="EZ50" s="58" t="str">
        <f ca="1">IFERROR(VLOOKUP(FF50,$BD$38:$BJ$92,4,0),"")</f>
        <v>电线杆</v>
      </c>
      <c r="FA50" s="57">
        <f ca="1">IF(EZ50="","",SUMIF($BG$38:$BG$107,EZ50,$BH$38:$BH$107))</f>
        <v>1</v>
      </c>
      <c r="FB50" s="57" t="str">
        <f ca="1">IFERROR(VLOOKUP(FF50,$BD$38:$BJ$92,6,0),"")</f>
        <v>根</v>
      </c>
      <c r="FC50" s="58">
        <f ca="1">IF(EZ50="","",SUMIF($BG$38:$BG$107,EZ50,$BJ$38:$BJ$107))</f>
        <v>800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10774</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铁丝网围挡</v>
      </c>
      <c r="EW60" s="57">
        <f ca="1" t="shared" ref="EW60:EW71" si="76">IF(EV60="","",SUMIF($BG$38:$BG$107,EV60,$BH$38:$BH$107))</f>
        <v>7.65</v>
      </c>
      <c r="EX60" s="57" t="str">
        <f ca="1" t="shared" ref="EX60:EX71" si="77">IFERROR(VLOOKUP(FE60,$BD$38:$BJ$92,6,0),"")</f>
        <v>㎡</v>
      </c>
      <c r="EY60" s="58">
        <f ca="1" t="shared" ref="EY60:EY71" si="78">IF(EV60="","",SUMIF($BG$38:$BG$107,EV60,$BJ$38:$BJ$107))</f>
        <v>153</v>
      </c>
      <c r="EZ60" s="58" t="str">
        <f ca="1" t="shared" ref="EZ60:EZ70" si="79">IFERROR(VLOOKUP(FF60,$BD$38:$BJ$92,4,0),"")</f>
        <v>P1</v>
      </c>
      <c r="FA60" s="57">
        <f ca="1" t="shared" ref="FA60:FA70" si="80">IF(EZ60="","",SUMIF($BG$38:$BG$107,EZ60,$BH$38:$BH$107))</f>
        <v>84.02</v>
      </c>
      <c r="FB60" s="57" t="str">
        <f ca="1" t="shared" ref="FB60:FB70" si="81">IFERROR(VLOOKUP(FF60,$BD$38:$BJ$92,6,0),"")</f>
        <v>㎡</v>
      </c>
      <c r="FC60" s="58">
        <f ca="1" t="shared" ref="FC60:FC70" si="82">IF(EZ60="","",SUMIF($BG$38:$BG$107,EZ60,$BJ$38:$BJ$107))</f>
        <v>13185</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45736</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12</v>
      </c>
      <c r="BE72" s="170">
        <f>IF(BJ72=0,0,IF(COUNTIF($BG72:$BG$107,BG72)&lt;2,1,0))</f>
        <v>1</v>
      </c>
      <c r="BF72" s="170">
        <v>35</v>
      </c>
      <c r="BG72" s="170" t="str">
        <f>R186</f>
        <v>P1</v>
      </c>
      <c r="BH72" s="218">
        <f>ROUND(T186,2)</f>
        <v>84.02</v>
      </c>
      <c r="BI72" s="170" t="str">
        <f>U186</f>
        <v>㎡</v>
      </c>
      <c r="BJ72" s="170">
        <f>X186</f>
        <v>13185</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45736</v>
      </c>
      <c r="EY72" s="60"/>
      <c r="EZ72" s="62" t="s">
        <v>1062</v>
      </c>
      <c r="FA72" s="63" t="str">
        <f ca="1">TEXT(EX72,"[DBnum2]")&amp;"元整"</f>
        <v>肆万伍仟柒佰叁拾陆元整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邢俊英</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45736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肆万伍仟柒佰叁拾陆元整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3" t="s">
        <v>1113</v>
      </c>
      <c r="B185" s="103" t="s">
        <v>3</v>
      </c>
      <c r="C185" s="103" t="s">
        <v>2</v>
      </c>
      <c r="D185" s="103" t="s">
        <v>1037</v>
      </c>
      <c r="E185" s="103" t="s">
        <v>1114</v>
      </c>
      <c r="F185" s="90" t="s">
        <v>435</v>
      </c>
      <c r="G185" s="90" t="s">
        <v>1038</v>
      </c>
      <c r="H185" s="90"/>
      <c r="I185" s="90" t="s">
        <v>6</v>
      </c>
      <c r="J185" s="90" t="s">
        <v>9</v>
      </c>
      <c r="K185" s="116" t="s">
        <v>1039</v>
      </c>
      <c r="L185" s="90" t="s">
        <v>1040</v>
      </c>
      <c r="M185" s="433"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1" t="s">
        <v>215</v>
      </c>
      <c r="F186" s="107" t="str">
        <f t="shared" ref="F186:F213" si="141">D186</f>
        <v>大门</v>
      </c>
      <c r="G186" s="292">
        <f>2.7*2.2</f>
        <v>5.94</v>
      </c>
      <c r="H186" s="293"/>
      <c r="I186" s="95" t="str">
        <f>IFERROR(IF(E186="",VLOOKUP(F186,价格表,2,0),(VLOOKUP(E186,IF({1,0},价格引用表!K:K,价格引用表!I:I),2,0))),"")</f>
        <v>㎡</v>
      </c>
      <c r="J186" s="107">
        <f ca="1">IF(E186="",VLOOKUP(F186,价格表,5,0),VLOOKUP(E186,INDIRECT("价格引用表!K"&amp;MATCH(D186,价格引用表!H:H,0)&amp;":L1200"),2,0))</f>
        <v>300</v>
      </c>
      <c r="K186" s="297">
        <v>1</v>
      </c>
      <c r="L186" s="107">
        <f ca="1">ROUND(IFERROR(ROUND(G186,2)*J186*K186,),0)</f>
        <v>1782</v>
      </c>
      <c r="M186" s="113"/>
      <c r="N186" s="105">
        <v>35</v>
      </c>
      <c r="O186" s="106"/>
      <c r="P186" s="106"/>
      <c r="Q186" s="291"/>
      <c r="R186" s="298" t="s">
        <v>1115</v>
      </c>
      <c r="S186" s="299"/>
      <c r="T186" s="295">
        <v>84.02</v>
      </c>
      <c r="U186" s="300" t="s">
        <v>12</v>
      </c>
      <c r="V186" s="301" t="e">
        <f ca="1">IF(Q186="",VLOOKUP(R186,价格表,5,0),VLOOKUP(Q186,INDIRECT("价格引用表!K"&amp;MATCH(R186,价格引用表!H:H,0)&amp;":L1200"),2,0))</f>
        <v>#N/A</v>
      </c>
      <c r="W186" s="297">
        <v>1</v>
      </c>
      <c r="X186" s="301">
        <f>ROUND(65*T186+90*(3.9*4-2.1*1.4)+35*(3.8*(3.9+12.1+12.3+4.9)+1.5*(8.5+7.5)-3.5*2.3)+200*3.5*2.3,0)</f>
        <v>13185</v>
      </c>
    </row>
    <row r="187" ht="18" customHeight="1" spans="1:24">
      <c r="A187" s="113"/>
      <c r="B187" s="105">
        <v>2</v>
      </c>
      <c r="C187" s="106" t="s">
        <v>29</v>
      </c>
      <c r="D187" s="106" t="s">
        <v>207</v>
      </c>
      <c r="E187" s="291" t="s">
        <v>225</v>
      </c>
      <c r="F187" s="107" t="str">
        <f t="shared" si="141"/>
        <v>砖墙</v>
      </c>
      <c r="G187" s="292">
        <f>0.6*(8.7+5.5+6.2+3.8)+0.6*(4.8+7.6)</f>
        <v>21.96</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3953</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218</v>
      </c>
      <c r="E188" s="291"/>
      <c r="F188" s="107" t="str">
        <f t="shared" si="141"/>
        <v>铁艺墙</v>
      </c>
      <c r="G188" s="292">
        <v>12</v>
      </c>
      <c r="H188" s="293"/>
      <c r="I188" s="95" t="str">
        <f>IFERROR(IF(E188="",VLOOKUP(F188,价格表,2,0),(VLOOKUP(E188,IF({1,0},价格引用表!K:K,价格引用表!I:I),2,0))),"")</f>
        <v>m</v>
      </c>
      <c r="J188" s="107">
        <f ca="1">IF(E188="",VLOOKUP(F188,价格表,5,0),VLOOKUP(E188,INDIRECT("价格引用表!K"&amp;MATCH(D188,价格引用表!H:H,0)&amp;":L1200"),2,0))</f>
        <v>320</v>
      </c>
      <c r="K188" s="297">
        <v>1</v>
      </c>
      <c r="L188" s="107">
        <f ca="1" t="shared" si="142"/>
        <v>3840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220</v>
      </c>
      <c r="E189" s="291"/>
      <c r="F189" s="107" t="str">
        <f t="shared" si="141"/>
        <v>铁栅栏墙</v>
      </c>
      <c r="G189" s="294">
        <v>8.9</v>
      </c>
      <c r="H189" s="295"/>
      <c r="I189" s="95" t="str">
        <f>IFERROR(IF(E189="",VLOOKUP(F189,价格表,2,0),(VLOOKUP(E189,IF({1,0},价格引用表!K:K,价格引用表!I:I),2,0))),"")</f>
        <v>m</v>
      </c>
      <c r="J189" s="107">
        <f ca="1">IF(E189="",VLOOKUP(F189,价格表,5,0),VLOOKUP(E189,INDIRECT("价格引用表!K"&amp;MATCH(D189,价格引用表!H:H,0)&amp;":L1200"),2,0))</f>
        <v>220</v>
      </c>
      <c r="K189" s="297">
        <v>1</v>
      </c>
      <c r="L189" s="107">
        <f ca="1" t="shared" si="142"/>
        <v>1958</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245</v>
      </c>
      <c r="E190" s="291"/>
      <c r="F190" s="107" t="str">
        <f t="shared" si="141"/>
        <v>水泥地面</v>
      </c>
      <c r="G190" s="294">
        <f>12*3.9+4.7*8.5+10*19.8*1/2+3.9*2.2+4.8*7.6</f>
        <v>230.81</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11541</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275</v>
      </c>
      <c r="E191" s="291"/>
      <c r="F191" s="107" t="str">
        <f t="shared" si="141"/>
        <v>水池</v>
      </c>
      <c r="G191" s="294">
        <f>3.9*2.2*1.4</f>
        <v>12.012</v>
      </c>
      <c r="H191" s="295"/>
      <c r="I191" s="95" t="str">
        <f>IFERROR(IF(E191="",VLOOKUP(F191,价格表,2,0),(VLOOKUP(E191,IF({1,0},价格引用表!K:K,价格引用表!I:I),2,0))),"")</f>
        <v>m³</v>
      </c>
      <c r="J191" s="107">
        <f ca="1">IF(E191="",VLOOKUP(F191,价格表,5,0),VLOOKUP(E191,INDIRECT("价格引用表!K"&amp;MATCH(D191,价格引用表!H:H,0)&amp;":L1200"),2,0))</f>
        <v>150</v>
      </c>
      <c r="K191" s="297">
        <v>1</v>
      </c>
      <c r="L191" s="107">
        <f ca="1" t="shared" si="142"/>
        <v>1802</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297</v>
      </c>
      <c r="E192" s="291" t="s">
        <v>363</v>
      </c>
      <c r="F192" s="107" t="str">
        <f t="shared" si="141"/>
        <v>广告牌</v>
      </c>
      <c r="G192" s="294">
        <f>10*2</f>
        <v>20</v>
      </c>
      <c r="H192" s="295"/>
      <c r="I192" s="95" t="str">
        <f>IFERROR(IF(E192="",VLOOKUP(F192,价格表,2,0),(VLOOKUP(E192,IF({1,0},价格引用表!K:K,价格引用表!I:I),2,0))),"")</f>
        <v>㎡</v>
      </c>
      <c r="J192" s="107">
        <f ca="1">IF(E192="",VLOOKUP(F192,价格表,5,0),VLOOKUP(E192,INDIRECT("价格引用表!K"&amp;MATCH(D192,价格引用表!H:H,0)&amp;":L1200"),2,0))</f>
        <v>150</v>
      </c>
      <c r="K192" s="297">
        <v>1</v>
      </c>
      <c r="L192" s="107">
        <f ca="1" t="shared" si="142"/>
        <v>3000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29</v>
      </c>
      <c r="D193" s="106" t="s">
        <v>222</v>
      </c>
      <c r="E193" s="291"/>
      <c r="F193" s="107" t="str">
        <f t="shared" si="141"/>
        <v>彩钢单板围挡</v>
      </c>
      <c r="G193" s="294">
        <f>3.2*4.8+1.7*11</f>
        <v>34.06</v>
      </c>
      <c r="H193" s="295"/>
      <c r="I193" s="95" t="str">
        <f>IFERROR(IF(E193="",VLOOKUP(F193,价格表,2,0),(VLOOKUP(E193,IF({1,0},价格引用表!K:K,价格引用表!I:I),2,0))),"")</f>
        <v>㎡</v>
      </c>
      <c r="J193" s="107">
        <f ca="1">IF(E193="",VLOOKUP(F193,价格表,5,0),VLOOKUP(E193,INDIRECT("价格引用表!K"&amp;MATCH(D193,价格引用表!H:H,0)&amp;":L1200"),2,0))</f>
        <v>35</v>
      </c>
      <c r="K193" s="297">
        <v>1</v>
      </c>
      <c r="L193" s="107">
        <f ca="1" t="shared" si="142"/>
        <v>1192</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42</v>
      </c>
      <c r="D194" s="106" t="s">
        <v>440</v>
      </c>
      <c r="E194" s="291" t="s">
        <v>490</v>
      </c>
      <c r="F194" s="107" t="str">
        <f t="shared" si="141"/>
        <v>铝芯电缆</v>
      </c>
      <c r="G194" s="294">
        <v>23</v>
      </c>
      <c r="H194" s="295"/>
      <c r="I194" s="95" t="str">
        <f>IFERROR(IF(E194="",VLOOKUP(F194,价格表,2,0),(VLOOKUP(E194,IF({1,0},价格引用表!K:K,价格引用表!I:I),2,0))),"")</f>
        <v>米</v>
      </c>
      <c r="J194" s="107">
        <f>22*5</f>
        <v>110</v>
      </c>
      <c r="K194" s="297">
        <v>1</v>
      </c>
      <c r="L194" s="107">
        <f t="shared" si="142"/>
        <v>2530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293</v>
      </c>
      <c r="E195" s="291" t="s">
        <v>354</v>
      </c>
      <c r="F195" s="107" t="str">
        <f t="shared" si="141"/>
        <v>电线杆</v>
      </c>
      <c r="G195" s="292">
        <v>1</v>
      </c>
      <c r="H195" s="293"/>
      <c r="I195" s="95" t="str">
        <f>IFERROR(IF(E195="",VLOOKUP(F195,价格表,2,0),(VLOOKUP(E195,IF({1,0},价格引用表!K:K,价格引用表!I:I),2,0))),"")</f>
        <v>根</v>
      </c>
      <c r="J195" s="107">
        <f ca="1">IF(E195="",VLOOKUP(F195,价格表,5,0),VLOOKUP(E195,INDIRECT("价格引用表!K"&amp;MATCH(D195,价格引用表!H:H,0)&amp;":L1200"),2,0))</f>
        <v>800</v>
      </c>
      <c r="K195" s="297">
        <v>1</v>
      </c>
      <c r="L195" s="107">
        <f ca="1" t="shared" si="142"/>
        <v>800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29</v>
      </c>
      <c r="D196" s="106" t="s">
        <v>224</v>
      </c>
      <c r="E196" s="291"/>
      <c r="F196" s="107" t="str">
        <f t="shared" si="141"/>
        <v>铁丝网围挡</v>
      </c>
      <c r="G196" s="294">
        <f>1.7*4.5</f>
        <v>7.65</v>
      </c>
      <c r="H196" s="295"/>
      <c r="I196" s="95" t="str">
        <f>IFERROR(IF(E196="",VLOOKUP(F196,价格表,2,0),(VLOOKUP(E196,IF({1,0},价格引用表!K:K,价格引用表!I:I),2,0))),"")</f>
        <v>㎡</v>
      </c>
      <c r="J196" s="107">
        <f ca="1">IF(E196="",VLOOKUP(F196,价格表,5,0),VLOOKUP(E196,INDIRECT("价格引用表!K"&amp;MATCH(D196,价格引用表!H:H,0)&amp;":L1200"),2,0))</f>
        <v>20</v>
      </c>
      <c r="K196" s="297">
        <v>1</v>
      </c>
      <c r="L196" s="107">
        <f ca="1" t="shared" si="142"/>
        <v>153</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1059</v>
      </c>
      <c r="O219" s="308"/>
      <c r="P219" s="308"/>
      <c r="Q219" s="315"/>
      <c r="R219" s="134"/>
      <c r="S219" s="135"/>
      <c r="T219" s="108"/>
      <c r="U219" s="300"/>
      <c r="V219" s="134">
        <f ca="1">SUM(L186:L219,X186:X218)</f>
        <v>45736</v>
      </c>
      <c r="W219" s="316"/>
      <c r="X219" s="135"/>
    </row>
    <row r="220" ht="42" customHeight="1" spans="1:24">
      <c r="A220" s="434" t="s">
        <v>1116</v>
      </c>
      <c r="B220" s="303"/>
      <c r="C220" s="303"/>
      <c r="D220" s="303"/>
      <c r="E220" s="304"/>
      <c r="F220" s="305" t="e">
        <f ca="1">N220+U220</f>
        <v>#N/A</v>
      </c>
      <c r="G220" s="305"/>
      <c r="H220" s="305"/>
      <c r="I220" s="305"/>
      <c r="J220" s="435" t="s">
        <v>1036</v>
      </c>
      <c r="K220" s="309"/>
      <c r="L220" s="309"/>
      <c r="M220" s="309"/>
      <c r="N220" s="305" t="e">
        <f>E28</f>
        <v>#N/A</v>
      </c>
      <c r="O220" s="305"/>
      <c r="P220" s="305"/>
      <c r="Q220" s="305"/>
      <c r="R220" s="435" t="s">
        <v>1117</v>
      </c>
      <c r="S220" s="309"/>
      <c r="T220" s="309"/>
      <c r="U220" s="305">
        <f ca="1">V219</f>
        <v>45736</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1118</v>
      </c>
      <c r="E222" s="306" t="e">
        <f>FB43/EX43</f>
        <v>#DIV/0!</v>
      </c>
      <c r="F222" s="200"/>
      <c r="G222" s="200"/>
      <c r="H222" s="200"/>
      <c r="I222" s="200"/>
      <c r="J222" s="200"/>
      <c r="K222" s="200"/>
      <c r="L222" s="200"/>
      <c r="M222" s="200"/>
      <c r="N222" s="200"/>
      <c r="O222" s="200"/>
      <c r="P222" s="200"/>
    </row>
    <row r="223" spans="2:21">
      <c r="B223" s="200"/>
      <c r="C223" s="200"/>
      <c r="D223" s="306" t="s">
        <v>1119</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31" sqref="J3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010221-81-0001</v>
      </c>
      <c r="C3" s="35"/>
      <c r="D3" s="35"/>
      <c r="E3" s="36" t="str">
        <f>输机表!U2&amp;输机表!Y2</f>
        <v>康正（雄县）2024评字第3号-李林庄村-1-3</v>
      </c>
      <c r="F3" s="36"/>
      <c r="G3" s="36"/>
      <c r="H3" s="36"/>
    </row>
    <row r="4" ht="16.5" customHeight="1" spans="1:8">
      <c r="A4" s="37" t="s">
        <v>1042</v>
      </c>
      <c r="B4" s="38" t="str">
        <f>输机表!D2</f>
        <v>邢俊英</v>
      </c>
      <c r="C4" s="39"/>
      <c r="D4" s="40" t="s">
        <v>1043</v>
      </c>
      <c r="E4" s="41"/>
      <c r="F4" s="38" t="str">
        <f>输机表!F2</f>
        <v>雄县李林庄村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139.07</v>
      </c>
      <c r="C7" s="49">
        <f ca="1">IF(COUNTIF(输机表!$C$4:$C$27,K7&amp;"*")=0,IFERROR(VLOOKUP(K7,房体结构,23,0),""),ROUND(SUMIF(输机表!$C$4:$C$27,K7&amp;"*",输机表!$Z$4:$Z$27)/B7,0))</f>
        <v>713</v>
      </c>
      <c r="D7" s="49">
        <f ca="1">IFERROR(ROUND(C7*B7,0),"")</f>
        <v>99157</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1053</v>
      </c>
      <c r="B12" s="47"/>
      <c r="C12" s="51">
        <f ca="1">SUM(B7:B11)+SUM(F7:F11)</f>
        <v>139.07</v>
      </c>
      <c r="D12" s="52"/>
      <c r="E12" s="53" t="s">
        <v>1054</v>
      </c>
      <c r="F12" s="53"/>
      <c r="G12" s="54">
        <f ca="1">SUM(D7:D11)+SUM(H7:H11)</f>
        <v>99157</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5.94</v>
      </c>
      <c r="C15" s="57" t="str">
        <f ca="1" t="shared" ref="C15:C26" si="4">IFERROR(VLOOKUP(K15,附属物位置,6,0),"")</f>
        <v>㎡</v>
      </c>
      <c r="D15" s="58">
        <f ca="1" t="shared" ref="D15:D26" si="5">IF(A15="","",SUMIF(附属物名称,A15,附属物金额))</f>
        <v>1782</v>
      </c>
      <c r="E15" s="58" t="str">
        <f ca="1" t="shared" ref="E15:E26" si="6">IFERROR(VLOOKUP(L15,附属物位置,4,0),"")</f>
        <v>砖墙</v>
      </c>
      <c r="F15" s="57">
        <f ca="1" t="shared" ref="F15:F40" si="7">IF(E15="","",SUMIF(附属物名称,E15,附属物数量))</f>
        <v>21.96</v>
      </c>
      <c r="G15" s="57" t="str">
        <f ca="1" t="shared" ref="G15:G26" si="8">IFERROR(VLOOKUP(L15,附属物位置,6,0),"")</f>
        <v>㎡</v>
      </c>
      <c r="H15" s="58">
        <f ca="1" t="shared" ref="H15:H26" si="9">IF(E15="","",SUMIF(附属物名称,E15,附属物金额))</f>
        <v>3953</v>
      </c>
      <c r="K15" s="76">
        <v>1</v>
      </c>
      <c r="L15" s="76">
        <v>2</v>
      </c>
      <c r="M15" s="75"/>
    </row>
    <row r="16" ht="17.25" customHeight="1" spans="1:13">
      <c r="A16" s="57" t="str">
        <f ca="1" t="shared" si="2"/>
        <v>铁艺墙</v>
      </c>
      <c r="B16" s="57">
        <f ca="1" t="shared" si="3"/>
        <v>12</v>
      </c>
      <c r="C16" s="57" t="str">
        <f ca="1" t="shared" si="4"/>
        <v>m</v>
      </c>
      <c r="D16" s="58">
        <f ca="1" t="shared" si="5"/>
        <v>3840</v>
      </c>
      <c r="E16" s="58" t="str">
        <f ca="1" t="shared" si="6"/>
        <v>铁栅栏墙</v>
      </c>
      <c r="F16" s="57">
        <f ca="1" t="shared" si="7"/>
        <v>8.9</v>
      </c>
      <c r="G16" s="57" t="str">
        <f ca="1" t="shared" si="8"/>
        <v>m</v>
      </c>
      <c r="H16" s="58">
        <f ca="1" t="shared" si="9"/>
        <v>1958</v>
      </c>
      <c r="K16" s="76">
        <v>3</v>
      </c>
      <c r="L16" s="76">
        <v>4</v>
      </c>
      <c r="M16" s="75"/>
    </row>
    <row r="17" ht="17.25" customHeight="1" spans="1:13">
      <c r="A17" s="57" t="str">
        <f ca="1" t="shared" si="2"/>
        <v>水泥地面</v>
      </c>
      <c r="B17" s="57">
        <f ca="1" t="shared" si="3"/>
        <v>230.81</v>
      </c>
      <c r="C17" s="57" t="str">
        <f ca="1" t="shared" si="4"/>
        <v>㎡</v>
      </c>
      <c r="D17" s="58">
        <f ca="1" t="shared" si="5"/>
        <v>11541</v>
      </c>
      <c r="E17" s="58" t="str">
        <f ca="1" t="shared" si="6"/>
        <v>水池</v>
      </c>
      <c r="F17" s="57">
        <f ca="1" t="shared" si="7"/>
        <v>12.01</v>
      </c>
      <c r="G17" s="57" t="str">
        <f ca="1" t="shared" si="8"/>
        <v>m³</v>
      </c>
      <c r="H17" s="58">
        <f ca="1" t="shared" si="9"/>
        <v>1802</v>
      </c>
      <c r="K17" s="76">
        <v>5</v>
      </c>
      <c r="L17" s="76">
        <v>6</v>
      </c>
      <c r="M17" s="75"/>
    </row>
    <row r="18" ht="17.25" customHeight="1" spans="1:13">
      <c r="A18" s="57" t="str">
        <f ca="1" t="shared" si="2"/>
        <v>广告牌</v>
      </c>
      <c r="B18" s="57">
        <f ca="1" t="shared" si="3"/>
        <v>20</v>
      </c>
      <c r="C18" s="57" t="str">
        <f ca="1" t="shared" si="4"/>
        <v>㎡</v>
      </c>
      <c r="D18" s="58">
        <f ca="1" t="shared" si="5"/>
        <v>3000</v>
      </c>
      <c r="E18" s="58" t="str">
        <f ca="1" t="shared" si="6"/>
        <v>彩钢单板围挡</v>
      </c>
      <c r="F18" s="57">
        <f ca="1" t="shared" si="7"/>
        <v>34.06</v>
      </c>
      <c r="G18" s="57" t="str">
        <f ca="1" t="shared" si="8"/>
        <v>㎡</v>
      </c>
      <c r="H18" s="58">
        <f ca="1" t="shared" si="9"/>
        <v>1192</v>
      </c>
      <c r="K18" s="76">
        <v>7</v>
      </c>
      <c r="L18" s="76">
        <v>8</v>
      </c>
      <c r="M18" s="75"/>
    </row>
    <row r="19" ht="17.25" customHeight="1" spans="1:13">
      <c r="A19" s="57" t="str">
        <f ca="1" t="shared" si="2"/>
        <v>铝芯电缆</v>
      </c>
      <c r="B19" s="57">
        <f ca="1" t="shared" si="3"/>
        <v>23</v>
      </c>
      <c r="C19" s="57" t="str">
        <f ca="1" t="shared" si="4"/>
        <v>米</v>
      </c>
      <c r="D19" s="58">
        <f ca="1" t="shared" si="5"/>
        <v>2530</v>
      </c>
      <c r="E19" s="58" t="str">
        <f ca="1" t="shared" si="6"/>
        <v>电线杆</v>
      </c>
      <c r="F19" s="57">
        <f ca="1" t="shared" si="7"/>
        <v>1</v>
      </c>
      <c r="G19" s="57" t="str">
        <f ca="1" t="shared" si="8"/>
        <v>根</v>
      </c>
      <c r="H19" s="58">
        <f ca="1" t="shared" si="9"/>
        <v>800</v>
      </c>
      <c r="K19" s="76">
        <v>9</v>
      </c>
      <c r="L19" s="76">
        <v>10</v>
      </c>
      <c r="M19" s="75"/>
    </row>
    <row r="20" ht="17.25" customHeight="1" spans="1:13">
      <c r="A20" s="57" t="str">
        <f ca="1" t="shared" si="2"/>
        <v>铁丝网围挡</v>
      </c>
      <c r="B20" s="57">
        <f ca="1" t="shared" si="3"/>
        <v>7.65</v>
      </c>
      <c r="C20" s="57" t="str">
        <f ca="1" t="shared" si="4"/>
        <v>㎡</v>
      </c>
      <c r="D20" s="58">
        <f ca="1" t="shared" si="5"/>
        <v>153</v>
      </c>
      <c r="E20" s="58" t="str">
        <f ca="1" t="shared" si="6"/>
        <v>P1</v>
      </c>
      <c r="F20" s="57">
        <f ca="1" t="shared" si="7"/>
        <v>84.02</v>
      </c>
      <c r="G20" s="57" t="str">
        <f ca="1" t="shared" si="8"/>
        <v>㎡</v>
      </c>
      <c r="H20" s="58">
        <f ca="1" t="shared" si="9"/>
        <v>13185</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45736</v>
      </c>
      <c r="H41" s="60"/>
      <c r="K41" s="76">
        <v>53</v>
      </c>
      <c r="M41" s="75"/>
    </row>
    <row r="42" ht="17.25" customHeight="1" spans="1:8">
      <c r="A42" s="59" t="s">
        <v>1061</v>
      </c>
      <c r="B42" s="60"/>
      <c r="C42" s="61">
        <f ca="1">G41+G12</f>
        <v>144893</v>
      </c>
      <c r="D42" s="60"/>
      <c r="E42" s="62" t="s">
        <v>1062</v>
      </c>
      <c r="F42" s="63" t="str">
        <f ca="1">TEXT(C42,"[DBnum2]")&amp;"元整"</f>
        <v>壹拾肆万肆仟捌佰玖拾叁元整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康正（雄县）2024评字第3号-李林庄村-1-3</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邢俊英</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139.07</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144893</v>
      </c>
      <c r="H26" s="14"/>
      <c r="I26" s="14"/>
      <c r="J26" s="14"/>
      <c r="K26" s="14"/>
      <c r="L26" s="14"/>
      <c r="M26" s="14"/>
      <c r="N26" s="14"/>
      <c r="O26" s="14"/>
      <c r="P26" s="14"/>
      <c r="Q26" s="14"/>
    </row>
    <row r="27" spans="1:17">
      <c r="A27" s="9" t="s">
        <v>1094</v>
      </c>
      <c r="B27" s="9"/>
      <c r="C27" s="9"/>
      <c r="D27" s="9" t="str">
        <f ca="1">结果通知单!F42</f>
        <v>壹拾肆万肆仟捌佰玖拾叁元整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1135</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1136</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45385</v>
      </c>
      <c r="F31" s="18"/>
      <c r="G31" s="18"/>
      <c r="H31" s="19"/>
      <c r="I31" s="18"/>
      <c r="J31" s="18"/>
      <c r="K31" s="18"/>
      <c r="L31" s="18"/>
      <c r="M31" s="19"/>
      <c r="N31" s="19"/>
      <c r="O31" s="19"/>
      <c r="P31" s="19"/>
      <c r="Q31" s="19"/>
    </row>
    <row r="32" spans="1:17">
      <c r="A32" s="3" t="s">
        <v>1101</v>
      </c>
      <c r="B32" s="3"/>
      <c r="C32" s="3"/>
      <c r="D32" s="3"/>
      <c r="E32" s="20">
        <f>E31</f>
        <v>45385</v>
      </c>
      <c r="F32" s="20"/>
      <c r="G32" s="20"/>
      <c r="H32" s="21" t="s">
        <v>1137</v>
      </c>
      <c r="I32" s="20">
        <f>E32+14</f>
        <v>45399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2024-05-15T12:02:41Z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