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<sst xmlns="http://schemas.openxmlformats.org/spreadsheetml/2006/main" count="5774" uniqueCount="1142">
  <si>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</si>
  <si>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</si>
  <si>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</si>
  <si>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</si>
  <si>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</si>
  <si>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</si>
  <si>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</si>
  <si>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</si>
  <si>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</si>
  <si>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</si>
  <si>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</si>
  <si>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</si>
  <si>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</si>
  <si>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</si>
  <si>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</si>
  <si>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</si>
  <si>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</si>
  <si>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</si>
  <si>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</si>
  <si>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</si>
  <si>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</si>
  <si>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</si>
  <si>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</si>
  <si>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</si>
  <si>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</si>
  <si>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</si>
  <si>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</si>
  <si>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</si>
  <si>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</si>
  <si>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</si>
  <si>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</si>
  <si>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</si>
  <si>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</si>
  <si>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</si>
  <si>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</si>
  <si>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</si>
  <si>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</si>
  <si>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</si>
  <si>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</si>
  <si>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</si>
  <si>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</si>
  <si>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</si>
  <si>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</si>
  <si>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</si>
  <si>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</si>
  <si>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</si>
  <si>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</si>
  <si>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</si>
  <si>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</si>
  <si>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</si>
  <si>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</si>
  <si>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</si>
  <si>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</si>
  <si>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</si>
  <si>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</si>
  <si>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</si>
  <si>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</si>
  <si>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</si>
  <si>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</si>
  <si>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</si>
  <si>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</si>
  <si>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</si>
  <si>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</si>
  <si>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</si>
  <si>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</si>
  <si>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</si>
  <si>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</si>
  <si>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</si>
  <si>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</si>
  <si>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</si>
  <si>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</si>
  <si>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</si>
  <si>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</si>
  <si>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</si>
  <si>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</si>
  <si>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</si>
  <si>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</si>
  <si>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</si>
  <si>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</si>
  <si>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</si>
  <si>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</si>
  <si>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</si>
  <si>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</si>
  <si>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</si>
  <si>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</si>
  <si>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</si>
  <si>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</si>
  <si>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</si>
  <si>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</si>
  <si>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</si>
  <si>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</si>
  <si>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</si>
  <si>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</si>
  <si>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</si>
  <si>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</si>
  <si>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</si>
  <si>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</si>
  <si>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</si>
  <si>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</si>
  <si>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</si>
  <si>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</si>
  <si>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</si>
  <si>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</si>
  <si>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</si>
  <si>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</si>
  <si>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</si>
  <si>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</si>
  <si>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</si>
  <si>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</si>
  <si>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</si>
  <si>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</si>
  <si>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</si>
  <si>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</si>
  <si>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</si>
  <si>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</si>
  <si>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</si>
  <si>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</si>
  <si>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</si>
  <si>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</si>
  <si>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</si>
  <si>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</si>
  <si>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</si>
  <si>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</si>
  <si>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</si>
  <si>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</si>
  <si>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</si>
  <si>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</si>
  <si>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</si>
  <si>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</si>
  <si>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</si>
  <si>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</si>
  <si>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</si>
  <si>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</si>
  <si>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</si>
  <si>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</si>
  <si>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</si>
  <si>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</si>
  <si>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</si>
  <si>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</si>
  <si>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</si>
  <si>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</si>
  <si>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</si>
  <si>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</si>
  <si>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</si>
  <si>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</si>
  <si>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</si>
  <si>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</si>
  <si>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</si>
  <si>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</si>
  <si>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</si>
  <si>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</si>
  <si>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</si>
  <si>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</si>
  <si>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</si>
  <si>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</si>
  <si>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</si>
  <si>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</si>
  <si>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</si>
  <si>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</si>
  <si>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</si>
  <si>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</si>
  <si>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</si>
  <si>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</si>
  <si>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</si>
  <si>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</si>
  <si>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</si>
  <si>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</si>
  <si>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</si>
  <si>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</si>
  <si>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</si>
  <si>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</si>
  <si>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</si>
  <si>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</si>
  <si>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</si>
  <si>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</si>
  <si>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</si>
  <si>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</si>
  <si>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</si>
  <si>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</si>
  <si>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</si>
  <si>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</si>
  <si>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</si>
  <si>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</si>
  <si>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</si>
  <si>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</si>
  <si>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</si>
  <si>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</si>
  <si>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</si>
  <si>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</si>
  <si>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</si>
  <si>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</si>
  <si>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</si>
  <si>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</si>
  <si>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</si>
  <si>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</si>
  <si>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</si>
  <si>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</si>
  <si>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</si>
  <si>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</si>
  <si>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</si>
  <si>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</si>
  <si>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</si>
  <si>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</si>
  <si>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</si>
  <si>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</si>
  <si>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</si>
  <si>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</si>
  <si>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</si>
  <si>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</si>
  <si>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</si>
  <si>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</si>
  <si>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</si>
  <si>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</si>
  <si>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</si>
  <si>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</si>
  <si>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</si>
  <si>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</si>
  <si>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</si>
  <si>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</si>
  <si>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</si>
  <si>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</si>
  <si>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</si>
  <si>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</si>
  <si>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</si>
  <si>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</si>
  <si>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</si>
  <si>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</si>
  <si>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</si>
  <si>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</si>
  <si>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</si>
  <si>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</si>
  <si>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</si>
  <si>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</si>
  <si>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</si>
  <si>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</si>
  <si>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</si>
  <si>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</si>
  <si>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</si>
  <si>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</si>
  <si>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</si>
  <si>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</si>
  <si>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</si>
  <si>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</si>
  <si>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</si>
  <si>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</si>
  <si>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</si>
  <si>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</si>
  <si>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</si>
  <si>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</si>
  <si>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</si>
  <si>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</si>
  <si>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</si>
  <si>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</si>
  <si>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</si>
  <si>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</si>
  <si>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</si>
  <si>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</si>
  <si>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</si>
  <si>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</si>
  <si>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</si>
  <si>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</si>
  <si>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</si>
  <si>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</si>
  <si>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</si>
  <si>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</si>
  <si>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</si>
  <si>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</si>
  <si>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</si>
  <si>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</si>
  <si>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</si>
  <si>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</si>
  <si>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</si>
  <si>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</si>
  <si>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</si>
  <si>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</si>
  <si>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</si>
  <si>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</si>
  <si>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</si>
  <si>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</si>
  <si>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</si>
  <si>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</si>
  <si>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</si>
  <si>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</si>
  <si>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</si>
  <si>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</si>
  <si>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</si>
  <si>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</si>
  <si>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</si>
  <si>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</si>
  <si>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</si>
  <si>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</si>
  <si>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</si>
  <si>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</si>
  <si>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</si>
  <si>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</si>
  <si>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</si>
  <si>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</si>
  <si>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</si>
  <si>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</si>
  <si>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</si>
  <si>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</si>
  <si>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</si>
  <si>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</si>
  <si>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</si>
  <si>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</si>
  <si>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</si>
  <si>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</si>
  <si>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</si>
  <si>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</si>
  <si>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</si>
  <si>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</si>
  <si>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</si>
  <si>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</si>
  <si>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</si>
  <si>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</si>
  <si>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</si>
  <si>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</si>
  <si>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</si>
  <si>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</si>
  <si>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</si>
  <si>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</si>
  <si>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</si>
  <si>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</si>
  <si>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</si>
  <si>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</si>
  <si>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</si>
  <si>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</si>
  <si>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</si>
  <si>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</si>
  <si>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</si>
  <si>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</si>
  <si>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</si>
  <si>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</si>
  <si>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</si>
  <si>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</si>
  <si>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</si>
  <si>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</si>
  <si>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</si>
  <si>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</si>
  <si>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</si>
  <si>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</si>
  <si>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</si>
  <si>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</si>
  <si>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</si>
  <si>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</si>
  <si>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</si>
  <si>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</si>
  <si>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</si>
  <si>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</si>
  <si>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</si>
  <si>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</si>
  <si>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</si>
  <si>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</si>
  <si>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</si>
  <si>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</si>
  <si>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</si>
  <si>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</si>
  <si>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</si>
  <si>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</si>
  <si>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</si>
  <si>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</si>
  <si>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</si>
  <si>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</si>
  <si>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</si>
  <si>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</si>
  <si>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</si>
  <si>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</si>
  <si>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</si>
  <si>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</si>
  <si>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</si>
  <si>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</si>
  <si>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</si>
  <si>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</si>
  <si>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</si>
  <si>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</si>
  <si>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</si>
  <si>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</si>
  <si>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</si>
  <si>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</si>
  <si>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</si>
  <si>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</si>
  <si>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</si>
  <si>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</si>
  <si>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</si>
  <si>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</si>
  <si>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</si>
  <si>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</si>
  <si>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</si>
  <si>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</si>
  <si>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</si>
  <si>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</si>
  <si>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</si>
  <si>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</si>
  <si>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</si>
  <si>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</si>
  <si>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</si>
  <si>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</si>
  <si>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</si>
  <si>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</si>
  <si>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</si>
  <si>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</si>
  <si>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</si>
  <si>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</si>
  <si>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</si>
  <si>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</si>
  <si>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</si>
  <si>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</si>
  <si>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</si>
  <si>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</si>
  <si>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</si>
  <si>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</si>
  <si>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</si>
  <si>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</si>
  <si>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</si>
  <si>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</si>
  <si>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</si>
  <si>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</si>
  <si>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</si>
  <si>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</si>
  <si>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</si>
  <si>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</si>
  <si>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</si>
  <si>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</si>
  <si>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</si>
  <si>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</si>
  <si>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</si>
  <si>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</si>
  <si>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</si>
  <si>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</si>
  <si>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</si>
  <si>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</si>
  <si>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</si>
  <si>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</si>
  <si>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</si>
  <si>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</si>
  <si>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</si>
  <si>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</si>
  <si>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</si>
  <si>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</si>
  <si>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</si>
  <si>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</si>
  <si>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</si>
  <si>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</si>
  <si>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</si>
  <si>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</si>
  <si>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</si>
  <si>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</si>
  <si>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</si>
  <si>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</si>
  <si>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</si>
  <si>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</si>
  <si>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</si>
  <si>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</si>
  <si>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</si>
  <si>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</si>
  <si>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</si>
  <si>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</si>
  <si>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</si>
  <si>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</si>
  <si>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</si>
  <si>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</si>
  <si>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</si>
  <si>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</si>
  <si>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</si>
  <si>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</si>
  <si>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</si>
  <si>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</si>
  <si>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</si>
  <si>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</si>
  <si>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</si>
  <si>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</si>
  <si>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</si>
  <si>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</si>
  <si>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</si>
  <si>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</si>
  <si>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</si>
  <si>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</si>
  <si>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</si>
  <si>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</si>
  <si>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</si>
  <si>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</si>
  <si>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</si>
  <si>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</si>
  <si>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</si>
  <si>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</si>
  <si>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</si>
  <si>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</si>
  <si>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</si>
  <si>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</si>
  <si>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</si>
  <si>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</si>
  <si>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</si>
  <si>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</si>
  <si>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</si>
  <si>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</si>
  <si>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</si>
  <si>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</si>
  <si>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</si>
  <si>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</si>
  <si>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</si>
  <si>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</si>
  <si>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</si>
  <si>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</si>
  <si>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</si>
  <si>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</si>
  <si>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</si>
  <si>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</si>
  <si>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</si>
  <si>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</si>
  <si>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</si>
  <si>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</si>
  <si>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</si>
  <si>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</si>
  <si>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</si>
  <si>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</si>
  <si>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</si>
  <si>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</si>
  <si>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</si>
  <si>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</si>
  <si>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</si>
  <si>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</si>
  <si>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</si>
  <si>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</si>
  <si>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</si>
  <si>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</si>
  <si>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</si>
  <si>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</si>
  <si>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</si>
  <si>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</si>
  <si>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</si>
  <si>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</si>
  <si>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</si>
  <si>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</si>
  <si>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</si>
  <si>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</si>
  <si>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</si>
  <si>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</si>
  <si>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</si>
  <si>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</si>
  <si>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</si>
  <si>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</si>
  <si>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</si>
  <si>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</si>
  <si>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</si>
  <si>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</si>
  <si>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</si>
  <si>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</si>
  <si>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</si>
  <si>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</si>
  <si>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</si>
  <si>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</si>
  <si>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</si>
  <si>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</si>
  <si>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</si>
  <si>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</si>
  <si>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</si>
  <si>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</si>
  <si>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</si>
  <si>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</si>
  <si>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</si>
  <si>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</si>
  <si>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</si>
  <si>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</si>
  <si>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</si>
  <si>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</si>
  <si>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</si>
  <si>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</si>
  <si>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</si>
  <si>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</si>
  <si>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</si>
  <si>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</si>
  <si>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</si>
  <si>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</si>
  <si>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</si>
  <si>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</si>
  <si>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</si>
  <si>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</si>
  <si>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</si>
  <si>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</si>
  <si>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</si>
  <si>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</si>
  <si>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</si>
  <si>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</si>
  <si>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</si>
  <si>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</si>
  <si>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</si>
  <si>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</si>
  <si>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</si>
  <si>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</si>
  <si>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</si>
  <si>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</si>
  <si>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</si>
  <si>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</si>
  <si>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</si>
  <si>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</si>
  <si>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</si>
  <si>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</si>
  <si>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</si>
  <si>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</si>
  <si>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</si>
  <si>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</si>
  <si>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</si>
  <si>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</si>
  <si>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</si>
  <si>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</si>
  <si>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</si>
  <si>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</si>
  <si>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</si>
  <si>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</si>
  <si>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</si>
  <si>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</si>
  <si>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</si>
  <si>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</si>
  <si>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</si>
  <si>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</si>
  <si>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</si>
  <si>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</si>
  <si>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</si>
  <si>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</si>
  <si>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</si>
  <si>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</si>
  <si>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</si>
  <si>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</si>
  <si>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</si>
  <si>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</si>
  <si>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</si>
  <si>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</si>
  <si>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</si>
  <si>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</si>
  <si>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</si>
  <si>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</si>
  <si>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</si>
  <si>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</si>
  <si>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</si>
  <si>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</si>
  <si>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</si>
  <si>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</si>
  <si>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</si>
  <si>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</si>
  <si>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</si>
  <si>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</si>
  <si>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</si>
  <si>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</si>
  <si>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</si>
  <si>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</si>
  <si>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</si>
  <si>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</si>
  <si>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</si>
  <si>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</si>
  <si>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</si>
  <si>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</si>
  <si>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</si>
  <si>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</si>
  <si>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</si>
  <si>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</si>
  <si>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</si>
  <si>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</si>
  <si>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</si>
  <si>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</si>
  <si>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</si>
  <si>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</si>
  <si>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</si>
  <si>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</si>
  <si>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</si>
  <si>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</si>
  <si>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</si>
  <si>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</si>
  <si>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</si>
  <si>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</si>
  <si>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</si>
  <si>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</si>
  <si>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</si>
  <si>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</si>
  <si>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</si>
  <si>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</si>
  <si>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</si>
  <si>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</si>
  <si>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</si>
  <si>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</si>
  <si>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</si>
  <si>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</si>
  <si>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</si>
  <si>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</si>
  <si>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</si>
  <si>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</si>
  <si>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</si>
  <si>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</si>
  <si>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</si>
  <si>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</si>
  <si>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</si>
  <si>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</si>
  <si>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</si>
  <si>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</si>
  <si>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</si>
  <si>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</si>
  <si>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</si>
  <si>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</si>
  <si>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</si>
  <si>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</si>
  <si>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</si>
  <si>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</si>
  <si>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</si>
  <si>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</si>
  <si>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</si>
  <si>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</si>
  <si>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</si>
  <si>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</si>
  <si>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</si>
  <si>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</si>
  <si>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</si>
  <si>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</si>
  <si>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</si>
  <si>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</si>
  <si>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</si>
  <si>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</si>
  <si>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</si>
  <si>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</si>
  <si>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</si>
  <si>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</si>
  <si>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</si>
  <si>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</si>
  <si>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</si>
  <si>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</si>
  <si>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</si>
  <si>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</si>
  <si>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</si>
  <si>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</si>
  <si>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</si>
  <si>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</si>
  <si>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</si>
  <si>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</si>
  <si>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</si>
  <si>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</si>
  <si>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</si>
  <si>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</si>
  <si>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</si>
  <si>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</si>
  <si>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</si>
  <si>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</si>
  <si>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</si>
  <si>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</si>
  <si>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</si>
  <si>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</si>
  <si>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</si>
  <si>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</si>
  <si>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</si>
  <si>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</si>
  <si>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</si>
  <si>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</si>
  <si>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</si>
  <si>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</si>
  <si>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</si>
  <si>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</si>
  <si>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</si>
  <si>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</si>
  <si>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</si>
  <si>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</si>
  <si>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</si>
  <si>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</si>
  <si>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</si>
  <si>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</si>
  <si>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</si>
  <si>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</si>
  <si>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</si>
  <si>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</si>
  <si>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</si>
  <si>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</si>
  <si>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</si>
  <si>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</si>
  <si>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</si>
  <si>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</si>
  <si>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</si>
  <si>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</si>
  <si>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</si>
  <si>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</si>
  <si>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</si>
  <si>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</si>
  <si>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</si>
  <si>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</si>
  <si>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</si>
  <si>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</si>
  <si>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</si>
  <si>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</si>
  <si>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</si>
  <si>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</si>
  <si>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</si>
  <si>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</si>
  <si>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</si>
  <si>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</si>
  <si>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</si>
  <si>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</si>
  <si>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</si>
  <si>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</si>
  <si>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</si>
  <si>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</si>
  <si>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</si>
  <si>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</si>
  <si>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</si>
  <si>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</si>
  <si>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</si>
  <si>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</si>
  <si>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</si>
  <si>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</si>
  <si>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</si>
  <si>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</si>
  <si>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</si>
  <si>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</si>
  <si>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</si>
  <si>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</si>
  <si>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</si>
  <si>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</si>
  <si>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</si>
  <si>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</si>
  <si>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</si>
  <si>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</si>
  <si>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</si>
  <si>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</si>
  <si>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</si>
  <si>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</si>
  <si>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</si>
  <si>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</si>
  <si>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</si>
  <si>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</si>
  <si>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</si>
  <si>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</si>
  <si>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</si>
  <si>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</si>
  <si>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</si>
  <si>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</si>
  <si>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</si>
  <si>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</si>
  <si>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</si>
  <si>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</si>
  <si>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</si>
  <si>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</si>
  <si>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</si>
  <si>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</si>
  <si>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</si>
  <si>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</si>
  <si>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</si>
  <si>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</si>
  <si>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</si>
  <si>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</si>
  <si>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</si>
  <si>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</si>
  <si>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</si>
  <si>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</si>
  <si>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</si>
  <si>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</si>
  <si>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</si>
  <si>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</si>
  <si>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</si>
  <si>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</si>
  <si>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</si>
  <si>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</si>
  <si>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</si>
  <si>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</si>
  <si>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</si>
  <si>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</si>
  <si>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</si>
  <si>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张影娥</t>
  </si>
  <si>
    <t>坐落：</t>
  </si>
  <si>
    <t>雄县李林庄村</t>
  </si>
  <si>
    <t>调查编号：</t>
  </si>
  <si>
    <t>010221-80-0002</t>
  </si>
  <si>
    <t>价值时点：</t>
  </si>
  <si>
    <t>2024年4月3日</t>
  </si>
  <si>
    <t>报告编号：</t>
  </si>
  <si>
    <t>康正（雄县）2024评字第3号-李林庄村-</t>
  </si>
  <si>
    <t>2-2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</si>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</sst>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385:H1389"/>
    <mergeCell ref="G1390:H1394"/>
    <mergeCell ref="G1395:H1399"/>
    <mergeCell ref="G1400:H1404"/>
    <mergeCell ref="G1405:H1409"/>
    <mergeCell ref="G1410:H1414"/>
    <mergeCell ref="G1666:H1680"/>
    <mergeCell ref="G1415:H1419"/>
    <mergeCell ref="G472:H473"/>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010221-80-0002</v>
      </c>
      <c r="C2" s="273">
        <f>输机表!P2</f>
        <v>0</v>
      </c>
      <c r="D2" s="273" t="str">
        <f>输机表!U2&amp;输机表!Y2</f>
        <v>康正（雄县）2024评字第3号-李林庄村-2-2</v>
      </c>
      <c r="E2" s="273" t="str">
        <f>输机表!D2</f>
        <v>张影娥</v>
      </c>
      <c r="F2" s="273" t="str">
        <f>输机表!F2</f>
        <v>雄县李林庄村</v>
      </c>
      <c r="G2" s="273">
        <f ca="1">结果通知单!C12</f>
        <v>184.22</v>
      </c>
      <c r="H2" s="273"/>
      <c r="I2" s="273"/>
      <c r="J2" s="273">
        <f ca="1">结果通知单!G12</f>
        <v>175406</v>
      </c>
      <c r="K2" s="273">
        <f ca="1">结果通知单!G41</f>
        <v>17598</v>
      </c>
      <c r="L2" s="273">
        <f ca="1">IF(J2+K2=结果通知单!C42,J2+K2,"请检查")</f>
        <v>193004</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D183" workbookViewId="0">
      <selection activeCell="L190" sqref="L190"/>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3</v>
      </c>
      <c r="E4" s="80">
        <v>3.1</v>
      </c>
      <c r="F4" s="80" t="s">
        <v>964</v>
      </c>
      <c r="G4" s="80" t="s">
        <v>965</v>
      </c>
      <c r="H4" s="80" t="s">
        <v>966</v>
      </c>
      <c r="I4" s="80">
        <v>37</v>
      </c>
      <c r="J4" s="80">
        <v>2</v>
      </c>
      <c r="K4" s="80" t="s">
        <v>967</v>
      </c>
      <c r="L4" s="80" t="s">
        <v>968</v>
      </c>
      <c r="M4" s="80">
        <v>0.5</v>
      </c>
      <c r="N4" s="80">
        <v>0.4</v>
      </c>
      <c r="O4" s="80" t="s">
        <v>968</v>
      </c>
      <c r="P4" s="80" t="s">
        <v>968</v>
      </c>
      <c r="Q4" s="80" t="s">
        <v>969</v>
      </c>
      <c r="R4" s="80" t="s">
        <v>970</v>
      </c>
      <c r="S4" s="109">
        <v>73.06</v>
      </c>
      <c r="T4" s="109" t="s">
        <v>971</v>
      </c>
      <c r="U4" s="109"/>
      <c r="V4" s="109">
        <v>2003</v>
      </c>
      <c r="W4" s="84">
        <f>ROUND(F5*ROUND(E5+G5+H5+I5+J5+K5+L5+M5+N5+O5+P5+Q5+R5+U5+T5+1,3)*V5,0)</f>
        <v>945</v>
      </c>
      <c r="X4" s="110">
        <f>ROUND(L60/S4,0)</f>
        <v>132</v>
      </c>
      <c r="Y4" s="110">
        <f>W4+X4</f>
        <v>1077</v>
      </c>
      <c r="Z4" s="126">
        <f>ROUND(Y4*S4,0)</f>
        <v>78686</v>
      </c>
      <c r="AA4" s="127">
        <f>IF(Q4="无",0,IF(Q4="地暖",0,S4))</f>
        <v>73.06</v>
      </c>
      <c r="AB4" s="127">
        <f>IF(Q4="无",0,IF(Q4="暖气片",0,S4))</f>
        <v>0</v>
      </c>
      <c r="AC4" s="84" t="str">
        <f>H4</f>
        <v>普通木门窗</v>
      </c>
      <c r="AD4" s="109" t="s">
        <v>968</v>
      </c>
      <c r="AE4" s="128">
        <v>1</v>
      </c>
      <c r="AF4" s="129">
        <f>VLOOKUP(F4,系数区域,LOOKUP(V4,$CV$16:$DE$16,{68,69,70,71,72,73,74,75,76,77}),0)</f>
        <v>0.85</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969</v>
      </c>
      <c r="BQ4" s="144" t="s">
        <v>981</v>
      </c>
      <c r="BR4" s="144" t="s">
        <v>982</v>
      </c>
      <c r="BS4" s="144" t="s">
        <v>970</v>
      </c>
      <c r="BT4" s="190" t="s">
        <v>968</v>
      </c>
      <c r="BU4" s="144" t="s">
        <v>970</v>
      </c>
      <c r="BV4" s="144" t="s">
        <v>968</v>
      </c>
      <c r="BW4" s="144" t="s">
        <v>970</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0.02</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3</v>
      </c>
      <c r="E6" s="80">
        <v>2.8</v>
      </c>
      <c r="F6" s="80" t="s">
        <v>964</v>
      </c>
      <c r="G6" s="80" t="s">
        <v>965</v>
      </c>
      <c r="H6" s="80" t="s">
        <v>984</v>
      </c>
      <c r="I6" s="80">
        <v>37</v>
      </c>
      <c r="J6" s="80">
        <v>1</v>
      </c>
      <c r="K6" s="80" t="s">
        <v>967</v>
      </c>
      <c r="L6" s="80" t="s">
        <v>968</v>
      </c>
      <c r="M6" s="80">
        <v>0.4</v>
      </c>
      <c r="N6" s="80">
        <v>0.4</v>
      </c>
      <c r="O6" s="80" t="s">
        <v>970</v>
      </c>
      <c r="P6" s="80" t="s">
        <v>970</v>
      </c>
      <c r="Q6" s="80" t="s">
        <v>968</v>
      </c>
      <c r="R6" s="80" t="s">
        <v>970</v>
      </c>
      <c r="S6" s="109">
        <v>41.99</v>
      </c>
      <c r="T6" s="109" t="s">
        <v>971</v>
      </c>
      <c r="U6" s="109"/>
      <c r="V6" s="109">
        <v>2003</v>
      </c>
      <c r="W6" s="112">
        <f>ROUND(F7*ROUND(E7+G7+H7+I7+J7+K7+L7+M7+N7+O7+P7+Q7+R7+U7+T7+1,3)*V7,0)</f>
        <v>867</v>
      </c>
      <c r="X6" s="113">
        <f>ROUND(X60/S6,0)</f>
        <v>224</v>
      </c>
      <c r="Y6" s="110">
        <f t="shared" ref="Y6" si="3">W6+X6</f>
        <v>1091</v>
      </c>
      <c r="Z6" s="126">
        <f t="shared" ref="Z6" si="4">ROUND(Y6*S6,0)</f>
        <v>45811</v>
      </c>
      <c r="AA6" s="127">
        <f>IF(Q6="无",0,IF(Q6="地暖",0,S6))</f>
        <v>0</v>
      </c>
      <c r="AB6" s="127">
        <f>IF(Q6="无",0,IF(Q6="暖气片",0,S6))</f>
        <v>0</v>
      </c>
      <c r="AC6" s="84" t="str">
        <f>H6</f>
        <v>铁质门窗</v>
      </c>
      <c r="AD6" s="109" t="s">
        <v>968</v>
      </c>
      <c r="AE6" s="128">
        <v>1</v>
      </c>
      <c r="AF6" s="129">
        <f>VLOOKUP(F6,系数区域,LOOKUP(V6,$CV$16:$DE$16,{68,69,70,71,72,73,74,75,76,77}),0)</f>
        <v>0.85</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0.01</v>
      </c>
      <c r="N7" s="83">
        <f>IFERROR(ROUND((N6-VLOOKUP(F6,系数区域,44,0))*0.1,4)*AE7,0)</f>
        <v>0.02</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0.85</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3</v>
      </c>
      <c r="E8" s="80">
        <v>3</v>
      </c>
      <c r="F8" s="80" t="s">
        <v>964</v>
      </c>
      <c r="G8" s="80" t="s">
        <v>975</v>
      </c>
      <c r="H8" s="80" t="s">
        <v>984</v>
      </c>
      <c r="I8" s="80">
        <v>24</v>
      </c>
      <c r="J8" s="80">
        <v>1</v>
      </c>
      <c r="K8" s="80" t="s">
        <v>967</v>
      </c>
      <c r="L8" s="80" t="s">
        <v>1011</v>
      </c>
      <c r="M8" s="80">
        <v>0.3</v>
      </c>
      <c r="N8" s="80">
        <v>0.4</v>
      </c>
      <c r="O8" s="80" t="s">
        <v>970</v>
      </c>
      <c r="P8" s="80" t="s">
        <v>970</v>
      </c>
      <c r="Q8" s="80" t="s">
        <v>968</v>
      </c>
      <c r="R8" s="80" t="s">
        <v>970</v>
      </c>
      <c r="S8" s="109">
        <v>69.17</v>
      </c>
      <c r="T8" s="109" t="s">
        <v>976</v>
      </c>
      <c r="U8" s="109"/>
      <c r="V8" s="109">
        <v>2003</v>
      </c>
      <c r="W8" s="112">
        <f>ROUND(F9*ROUND(E9+G9+H9+I9+J9+K9+L9+M9+N9+O9+P9+Q9+R9+U9+T9+1,3)*V9,0)</f>
        <v>676</v>
      </c>
      <c r="X8" s="113">
        <f>ROUND(L92/S8,0)</f>
        <v>60</v>
      </c>
      <c r="Y8" s="110">
        <f t="shared" ref="Y8" si="7">W8+X8</f>
        <v>736</v>
      </c>
      <c r="Z8" s="126">
        <f t="shared" ref="Z8" si="8">ROUND(Y8*S8,0)</f>
        <v>50909</v>
      </c>
      <c r="AA8" s="127">
        <f>IF(Q8="无",0,IF(Q8="地暖",0,S8))</f>
        <v>0</v>
      </c>
      <c r="AB8" s="127">
        <f>IF(Q8="无",0,IF(Q8="暖气片",0,S8))</f>
        <v>0</v>
      </c>
      <c r="AC8" s="84" t="str">
        <f>H8</f>
        <v>铁质门窗</v>
      </c>
      <c r="AD8" s="109" t="s">
        <v>968</v>
      </c>
      <c r="AE8" s="128">
        <v>1</v>
      </c>
      <c r="AF8" s="129">
        <f>VLOOKUP(F8,系数区域,LOOKUP(V8,$CV$16:$DE$16,{68,69,70,71,72,73,74,75,76,77}),0)</f>
        <v>0.85</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-0.15</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-0.03</v>
      </c>
      <c r="K9" s="85">
        <f>VLOOKUP(F8,系数区域,VLOOKUP(K8,内墙面列数,2,0),0)</f>
        <v>0</v>
      </c>
      <c r="L9" s="85">
        <f>VLOOKUP(L8,$BH$3:$BI$14,2,0)</f>
        <v>-0.03</v>
      </c>
      <c r="M9" s="83">
        <f>IFERROR(ROUND(((M8-VLOOKUP(F8,系数区域,25,0))*AG9)*0.1,4)*AE9,0)</f>
        <v>0</v>
      </c>
      <c r="N9" s="83">
        <f>IFERROR(ROUND((N8-VLOOKUP(F8,系数区域,44,0))*0.1,4)*AE9,0)</f>
        <v>0.02</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-0.02</v>
      </c>
      <c r="R9" s="85">
        <f>VLOOKUP(F8,系数区域,VLOOKUP(R8,供电列数,2,0),0)</f>
        <v>0</v>
      </c>
      <c r="S9" s="109"/>
      <c r="T9" s="85">
        <f>VLOOKUP(F8,系数区域,VLOOKUP(T8,顶棚面列数,2,0),0)</f>
        <v>-0.02</v>
      </c>
      <c r="U9" s="111">
        <f>EO9</f>
        <v>0</v>
      </c>
      <c r="V9" s="85">
        <v>0.85</v>
      </c>
      <c r="W9" s="114"/>
      <c r="X9" s="115"/>
      <c r="Y9" s="84"/>
      <c r="Z9" s="94"/>
      <c r="AA9" s="130">
        <f>AA8/S8</f>
        <v>0</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40</v>
      </c>
      <c r="E30" s="80"/>
      <c r="F30" s="94" t="str">
        <f>+D30</f>
        <v>60地砖</v>
      </c>
      <c r="G30" s="95">
        <f>S4</f>
        <v>73.06</v>
      </c>
      <c r="H30" s="95"/>
      <c r="I30" s="84" t="str">
        <f t="shared" ref="I30:I59" si="48">VLOOKUP(F30,价格表,2,0)</f>
        <v>㎡</v>
      </c>
      <c r="J30" s="94">
        <f t="shared" ref="J30:J59" si="49">VLOOKUP(F30,价格表,5,0)</f>
        <v>80</v>
      </c>
      <c r="K30" s="104">
        <f>$V$5</f>
        <v>0.85</v>
      </c>
      <c r="L30" s="94">
        <f>ROUND(IFERROR(ROUND(G30,2)*J30*K30,),0)</f>
        <v>4968</v>
      </c>
      <c r="M30" s="99"/>
      <c r="N30" s="93">
        <v>1</v>
      </c>
      <c r="O30" s="80" t="s">
        <v>30</v>
      </c>
      <c r="P30" s="80" t="s">
        <v>40</v>
      </c>
      <c r="Q30" s="80"/>
      <c r="R30" s="118" t="str">
        <f>+P30</f>
        <v>60地砖</v>
      </c>
      <c r="S30" s="119"/>
      <c r="T30" s="95">
        <f>S6</f>
        <v>41.99</v>
      </c>
      <c r="U30" s="84" t="str">
        <f t="shared" ref="U30:U59" si="50">VLOOKUP(R30,价格表,2,0)</f>
        <v>㎡</v>
      </c>
      <c r="V30" s="94">
        <f t="shared" ref="V30:V59" si="51">VLOOKUP(R30,价格表,5,0)</f>
        <v>80</v>
      </c>
      <c r="W30" s="104">
        <f>$V$7</f>
        <v>0.85</v>
      </c>
      <c r="X30" s="94">
        <f>ROUND(IFERROR(ROUND(T30,2)*V30*W30,),0)</f>
        <v>2855</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73.06</v>
      </c>
      <c r="H31" s="95"/>
      <c r="I31" s="84" t="str">
        <f t="shared" si="48"/>
        <v>㎡</v>
      </c>
      <c r="J31" s="94">
        <f t="shared" si="49"/>
        <v>30</v>
      </c>
      <c r="K31" s="104">
        <f t="shared" ref="K31:K59" si="53">$V$5</f>
        <v>0.85</v>
      </c>
      <c r="L31" s="94">
        <f t="shared" ref="L31:L59" si="54">ROUND(IFERROR(ROUND(G31,2)*J31*K31,),0)</f>
        <v>1863</v>
      </c>
      <c r="M31" s="99"/>
      <c r="N31" s="93">
        <v>2</v>
      </c>
      <c r="O31" s="80" t="s">
        <v>61</v>
      </c>
      <c r="P31" s="80" t="s">
        <v>66</v>
      </c>
      <c r="Q31" s="80"/>
      <c r="R31" s="118" t="str">
        <f t="shared" ref="R31:R50" si="55">+P31</f>
        <v>普通石膏板吊顶</v>
      </c>
      <c r="S31" s="119"/>
      <c r="T31" s="95">
        <f>T30</f>
        <v>41.99</v>
      </c>
      <c r="U31" s="84" t="str">
        <f t="shared" si="50"/>
        <v>㎡</v>
      </c>
      <c r="V31" s="94">
        <f t="shared" si="51"/>
        <v>30</v>
      </c>
      <c r="W31" s="104">
        <f t="shared" ref="W31:W59" si="56">$V$7</f>
        <v>0.85</v>
      </c>
      <c r="X31" s="94">
        <f t="shared" ref="X31:X59" si="57">ROUND(IFERROR(ROUND(T31,2)*V31*W31,),0)</f>
        <v>1071</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报告编号：康正（雄县）2024评字第3号-李林庄村-2-2</v>
      </c>
      <c r="EZ31" s="224"/>
      <c r="FA31" s="224"/>
      <c r="FB31" s="224"/>
      <c r="FC31" s="224"/>
    </row>
    <row r="32" ht="22.2" customHeight="1" spans="1:159">
      <c r="A32" s="92"/>
      <c r="B32" s="93">
        <v>3</v>
      </c>
      <c r="C32" s="80" t="s">
        <v>81</v>
      </c>
      <c r="D32" s="80" t="s">
        <v>96</v>
      </c>
      <c r="E32" s="80"/>
      <c r="F32" s="94" t="str">
        <f t="shared" si="52"/>
        <v>窗帘附件</v>
      </c>
      <c r="G32" s="95">
        <v>3</v>
      </c>
      <c r="H32" s="95"/>
      <c r="I32" s="84" t="str">
        <f t="shared" si="48"/>
        <v>套</v>
      </c>
      <c r="J32" s="94">
        <f t="shared" si="49"/>
        <v>200</v>
      </c>
      <c r="K32" s="104">
        <f t="shared" si="53"/>
        <v>0.85</v>
      </c>
      <c r="L32" s="94">
        <f t="shared" si="54"/>
        <v>510</v>
      </c>
      <c r="M32" s="99"/>
      <c r="N32" s="93">
        <v>3</v>
      </c>
      <c r="O32" s="80" t="s">
        <v>133</v>
      </c>
      <c r="P32" s="80" t="s">
        <v>140</v>
      </c>
      <c r="Q32" s="80"/>
      <c r="R32" s="118" t="str">
        <f t="shared" si="55"/>
        <v>普通整体厨房</v>
      </c>
      <c r="S32" s="119"/>
      <c r="T32" s="95">
        <v>3.4</v>
      </c>
      <c r="U32" s="84" t="str">
        <f t="shared" si="50"/>
        <v>m</v>
      </c>
      <c r="V32" s="94">
        <f t="shared" si="51"/>
        <v>350</v>
      </c>
      <c r="W32" s="104">
        <f t="shared" si="56"/>
        <v>0.85</v>
      </c>
      <c r="X32" s="94">
        <f t="shared" si="57"/>
        <v>1012</v>
      </c>
      <c r="Y32" s="137"/>
      <c r="Z32" s="138"/>
      <c r="AA32" s="138"/>
      <c r="AB32" s="138"/>
      <c r="AC32" s="138"/>
      <c r="AD32" s="138"/>
      <c r="AJ32" s="160"/>
      <c r="AK32" s="160"/>
      <c r="AL32" s="160"/>
      <c r="AM32" s="160"/>
      <c r="AN32" s="160"/>
      <c r="AO32" s="160"/>
      <c r="AP32" s="160"/>
      <c r="AQ32" s="160"/>
      <c r="EV32" s="31" t="s">
        <v>1045</v>
      </c>
      <c r="EW32" s="32" t="str">
        <f>D2</f>
        <v>张影娥</v>
      </c>
      <c r="EX32" s="33"/>
      <c r="EY32" s="34" t="s">
        <v>1046</v>
      </c>
      <c r="EZ32" s="35"/>
      <c r="FA32" s="32">
        <f>G2</f>
        <v>0</v>
      </c>
      <c r="FB32" s="36"/>
      <c r="FC32" s="33"/>
    </row>
    <row r="33" ht="21.6" customHeight="1" spans="1:159">
      <c r="A33" s="92"/>
      <c r="B33" s="93">
        <v>4</v>
      </c>
      <c r="C33" s="80" t="s">
        <v>102</v>
      </c>
      <c r="D33" s="80" t="s">
        <v>109</v>
      </c>
      <c r="E33" s="80"/>
      <c r="F33" s="94" t="str">
        <f t="shared" si="52"/>
        <v>普通壁纸</v>
      </c>
      <c r="G33" s="95">
        <f>3.4*0.6+2*1.6</f>
        <v>5.24</v>
      </c>
      <c r="H33" s="95"/>
      <c r="I33" s="84" t="str">
        <f t="shared" si="48"/>
        <v>㎡</v>
      </c>
      <c r="J33" s="94">
        <f t="shared" si="49"/>
        <v>40</v>
      </c>
      <c r="K33" s="104">
        <f t="shared" si="53"/>
        <v>0.85</v>
      </c>
      <c r="L33" s="94">
        <f t="shared" si="54"/>
        <v>178</v>
      </c>
      <c r="M33" s="99"/>
      <c r="N33" s="93">
        <v>4</v>
      </c>
      <c r="O33" s="80" t="s">
        <v>10</v>
      </c>
      <c r="P33" s="80" t="s">
        <v>15</v>
      </c>
      <c r="Q33" s="80"/>
      <c r="R33" s="118" t="str">
        <f t="shared" si="55"/>
        <v>外墙普通贴砖</v>
      </c>
      <c r="S33" s="119"/>
      <c r="T33" s="95">
        <f>2*4.2*4+10*3.3-1.5*1.1*3</f>
        <v>61.65</v>
      </c>
      <c r="U33" s="84" t="str">
        <f t="shared" si="50"/>
        <v>㎡</v>
      </c>
      <c r="V33" s="94">
        <f t="shared" si="51"/>
        <v>85</v>
      </c>
      <c r="W33" s="104">
        <f t="shared" si="56"/>
        <v>0.85</v>
      </c>
      <c r="X33" s="94">
        <f t="shared" si="57"/>
        <v>4454</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10</v>
      </c>
      <c r="D34" s="80" t="s">
        <v>15</v>
      </c>
      <c r="E34" s="80"/>
      <c r="F34" s="94" t="str">
        <f t="shared" si="52"/>
        <v>外墙普通贴砖</v>
      </c>
      <c r="G34" s="95">
        <f>12.6*1.4</f>
        <v>17.64</v>
      </c>
      <c r="H34" s="95"/>
      <c r="I34" s="84" t="str">
        <f t="shared" si="48"/>
        <v>㎡</v>
      </c>
      <c r="J34" s="94">
        <f t="shared" si="49"/>
        <v>85</v>
      </c>
      <c r="K34" s="104">
        <f t="shared" si="53"/>
        <v>0.85</v>
      </c>
      <c r="L34" s="94">
        <f t="shared" si="54"/>
        <v>1274</v>
      </c>
      <c r="M34" s="99"/>
      <c r="N34" s="93">
        <v>5</v>
      </c>
      <c r="O34" s="80"/>
      <c r="P34" s="80"/>
      <c r="Q34" s="80"/>
      <c r="R34" s="118">
        <f t="shared" si="55"/>
        <v>0</v>
      </c>
      <c r="S34" s="119"/>
      <c r="T34" s="95"/>
      <c r="U34" s="84" t="e">
        <f t="shared" si="50"/>
        <v>#N/A</v>
      </c>
      <c r="V34" s="94" t="e">
        <f t="shared" si="51"/>
        <v>#N/A</v>
      </c>
      <c r="W34" s="104">
        <f t="shared" si="56"/>
        <v>0.85</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123</v>
      </c>
      <c r="D35" s="80" t="s">
        <v>131</v>
      </c>
      <c r="E35" s="80"/>
      <c r="F35" s="94" t="str">
        <f t="shared" si="52"/>
        <v>木龙骨纤维板、半玻璃门隔断</v>
      </c>
      <c r="G35" s="95">
        <f>3*1.8*2</f>
        <v>10.8</v>
      </c>
      <c r="H35" s="95"/>
      <c r="I35" s="84" t="str">
        <f t="shared" si="48"/>
        <v>㎡</v>
      </c>
      <c r="J35" s="94">
        <f t="shared" si="49"/>
        <v>90</v>
      </c>
      <c r="K35" s="104">
        <f t="shared" si="53"/>
        <v>0.85</v>
      </c>
      <c r="L35" s="94">
        <f t="shared" si="54"/>
        <v>826</v>
      </c>
      <c r="M35" s="99"/>
      <c r="N35" s="93">
        <v>6</v>
      </c>
      <c r="O35" s="80"/>
      <c r="P35" s="80"/>
      <c r="Q35" s="80"/>
      <c r="R35" s="118">
        <f t="shared" si="55"/>
        <v>0</v>
      </c>
      <c r="S35" s="119"/>
      <c r="T35" s="95"/>
      <c r="U35" s="84" t="e">
        <f t="shared" si="50"/>
        <v>#N/A</v>
      </c>
      <c r="V35" s="94" t="e">
        <f t="shared" si="51"/>
        <v>#N/A</v>
      </c>
      <c r="W35" s="104">
        <f t="shared" si="56"/>
        <v>0.85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8.7</v>
      </c>
      <c r="BI38" s="143" t="str">
        <f t="shared" ref="BI38:BI51" si="67">I186</f>
        <v>㎡</v>
      </c>
      <c r="BJ38" s="143">
        <f ca="1" t="shared" ref="BJ38:BJ51" si="68">L186</f>
        <v>1566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8.06</v>
      </c>
      <c r="BI39" s="143" t="str">
        <f t="shared" si="67"/>
        <v>㎡</v>
      </c>
      <c r="BJ39" s="143">
        <f ca="1" t="shared" si="68"/>
        <v>1934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106.96</v>
      </c>
      <c r="BI40" s="143" t="str">
        <f t="shared" si="67"/>
        <v>㎡</v>
      </c>
      <c r="BJ40" s="143">
        <f ca="1" t="shared" si="68"/>
        <v>2674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16.4</v>
      </c>
      <c r="BI41" s="143" t="str">
        <f t="shared" si="67"/>
        <v>㎡</v>
      </c>
      <c r="BJ41" s="143">
        <f ca="1" t="shared" si="68"/>
        <v>820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台阶</v>
      </c>
      <c r="BH42" s="187">
        <f t="shared" si="69"/>
        <v>4.8</v>
      </c>
      <c r="BI42" s="143" t="str">
        <f t="shared" si="67"/>
        <v>㎡</v>
      </c>
      <c r="BJ42" s="143">
        <f ca="1" t="shared" si="68"/>
        <v>1680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渗水井</v>
      </c>
      <c r="BH43" s="187">
        <f t="shared" si="69"/>
        <v>1</v>
      </c>
      <c r="BI43" s="143" t="str">
        <f t="shared" si="67"/>
        <v>个</v>
      </c>
      <c r="BJ43" s="143">
        <f ca="1" t="shared" si="68"/>
        <v>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火炕</v>
      </c>
      <c r="BH44" s="187">
        <f t="shared" si="69"/>
        <v>1</v>
      </c>
      <c r="BI44" s="143" t="str">
        <f t="shared" si="67"/>
        <v>个</v>
      </c>
      <c r="BJ44" s="143">
        <f ca="1" t="shared" si="68"/>
        <v>1000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灶台</v>
      </c>
      <c r="BH45" s="187">
        <f t="shared" si="69"/>
        <v>1</v>
      </c>
      <c r="BI45" s="143" t="str">
        <f t="shared" si="67"/>
        <v>个</v>
      </c>
      <c r="BJ45" s="143">
        <f ca="1" t="shared" si="68"/>
        <v>300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水泥、水磨石平台</v>
      </c>
      <c r="BH46" s="187">
        <f t="shared" si="69"/>
        <v>39.37</v>
      </c>
      <c r="BI46" s="143" t="str">
        <f t="shared" si="67"/>
        <v>㎡</v>
      </c>
      <c r="BJ46" s="143">
        <f ca="1" t="shared" si="68"/>
        <v>6024</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8.7</v>
      </c>
      <c r="EX46" s="51" t="str">
        <f ca="1">IFERROR(VLOOKUP(FE46,$BD$38:$BJ$92,6,0),"")</f>
        <v>㎡</v>
      </c>
      <c r="EY46" s="52">
        <f ca="1">IF(EV46="","",SUMIF($BG$38:$BG$107,EV46,$BJ$38:$BJ$107))</f>
        <v>1566</v>
      </c>
      <c r="EZ46" s="52" t="str">
        <f ca="1">IFERROR(VLOOKUP(FF46,$BD$38:$BJ$92,4,0),"")</f>
        <v>砖墙</v>
      </c>
      <c r="FA46" s="51">
        <f ca="1">IF(EZ46="","",SUMIF($BG$38:$BG$107,EZ46,$BH$38:$BH$107))</f>
        <v>8.06</v>
      </c>
      <c r="FB46" s="51" t="str">
        <f ca="1">IFERROR(VLOOKUP(FF46,$BD$38:$BJ$92,6,0),"")</f>
        <v>㎡</v>
      </c>
      <c r="FC46" s="52">
        <f ca="1">IF(EZ46="","",SUMIF($BG$38:$BG$107,EZ46,$BJ$38:$BJ$107))</f>
        <v>1934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化粪池</v>
      </c>
      <c r="BH47" s="187">
        <f t="shared" si="69"/>
        <v>1</v>
      </c>
      <c r="BI47" s="143" t="str">
        <f t="shared" si="67"/>
        <v>个</v>
      </c>
      <c r="BJ47" s="143">
        <f ca="1" t="shared" si="68"/>
        <v>400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106.96</v>
      </c>
      <c r="EX47" s="51" t="str">
        <f ca="1">IFERROR(VLOOKUP(FE47,$BD$38:$BJ$92,6,0),"")</f>
        <v>㎡</v>
      </c>
      <c r="EY47" s="52">
        <f ca="1">IF(EV47="","",SUMIF($BG$38:$BG$107,EV47,$BJ$38:$BJ$107))</f>
        <v>2674</v>
      </c>
      <c r="EZ47" s="52" t="str">
        <f ca="1">IFERROR(VLOOKUP(FF47,$BD$38:$BJ$92,4,0),"")</f>
        <v>水泥地面</v>
      </c>
      <c r="FA47" s="51">
        <f ca="1">IF(EZ47="","",SUMIF($BG$38:$BG$107,EZ47,$BH$38:$BH$107))</f>
        <v>16.4</v>
      </c>
      <c r="FB47" s="51" t="str">
        <f ca="1">IFERROR(VLOOKUP(FF47,$BD$38:$BJ$92,6,0),"")</f>
        <v>㎡</v>
      </c>
      <c r="FC47" s="52">
        <f ca="1">IF(EZ47="","",SUMIF($BG$38:$BG$107,EZ47,$BJ$38:$BJ$107))</f>
        <v>820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台阶</v>
      </c>
      <c r="EW48" s="51">
        <f ca="1">IF(EV48="","",SUMIF($BG$38:$BG$107,EV48,$BH$38:$BH$107))</f>
        <v>4.8</v>
      </c>
      <c r="EX48" s="51" t="str">
        <f ca="1">IFERROR(VLOOKUP(FE48,$BD$38:$BJ$92,6,0),"")</f>
        <v>㎡</v>
      </c>
      <c r="EY48" s="52">
        <f ca="1">IF(EV48="","",SUMIF($BG$38:$BG$107,EV48,$BJ$38:$BJ$107))</f>
        <v>1680</v>
      </c>
      <c r="EZ48" s="52" t="str">
        <f ca="1">IFERROR(VLOOKUP(FF48,$BD$38:$BJ$92,4,0),"")</f>
        <v>渗水井</v>
      </c>
      <c r="FA48" s="51">
        <f ca="1">IF(EZ48="","",SUMIF($BG$38:$BG$107,EZ48,$BH$38:$BH$107))</f>
        <v>1</v>
      </c>
      <c r="FB48" s="51" t="str">
        <f ca="1">IFERROR(VLOOKUP(FF48,$BD$38:$BJ$92,6,0),"")</f>
        <v>个</v>
      </c>
      <c r="FC48" s="52">
        <f ca="1">IF(EZ48="","",SUMIF($BG$38:$BG$107,EZ48,$BJ$38:$BJ$107))</f>
        <v>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火炕</v>
      </c>
      <c r="EW49" s="51">
        <f ca="1">IF(EV49="","",SUMIF($BG$38:$BG$107,EV49,$BH$38:$BH$107))</f>
        <v>1</v>
      </c>
      <c r="EX49" s="51" t="str">
        <f ca="1">IFERROR(VLOOKUP(FE49,$BD$38:$BJ$92,6,0),"")</f>
        <v>个</v>
      </c>
      <c r="EY49" s="52">
        <f ca="1">IF(EV49="","",SUMIF($BG$38:$BG$107,EV49,$BJ$38:$BJ$107))</f>
        <v>1000</v>
      </c>
      <c r="EZ49" s="52" t="str">
        <f ca="1">IFERROR(VLOOKUP(FF49,$BD$38:$BJ$92,4,0),"")</f>
        <v>灶台</v>
      </c>
      <c r="FA49" s="51">
        <f ca="1">IF(EZ49="","",SUMIF($BG$38:$BG$107,EZ49,$BH$38:$BH$107))</f>
        <v>1</v>
      </c>
      <c r="FB49" s="51" t="str">
        <f ca="1">IFERROR(VLOOKUP(FF49,$BD$38:$BJ$92,6,0),"")</f>
        <v>个</v>
      </c>
      <c r="FC49" s="52">
        <f ca="1">IF(EZ49="","",SUMIF($BG$38:$BG$107,EZ49,$BJ$38:$BJ$107))</f>
        <v>300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水泥、水磨石平台</v>
      </c>
      <c r="EW50" s="51">
        <f ca="1">IF(EV50="","",SUMIF($BG$38:$BG$107,EV50,$BH$38:$BH$107))</f>
        <v>39.37</v>
      </c>
      <c r="EX50" s="51" t="str">
        <f ca="1">IFERROR(VLOOKUP(FE50,$BD$38:$BJ$92,6,0),"")</f>
        <v>㎡</v>
      </c>
      <c r="EY50" s="52">
        <f ca="1">IF(EV50="","",SUMIF($BG$38:$BG$107,EV50,$BJ$38:$BJ$107))</f>
        <v>6024</v>
      </c>
      <c r="EZ50" s="52" t="str">
        <f ca="1">IFERROR(VLOOKUP(FF50,$BD$38:$BJ$92,4,0),"")</f>
        <v>化粪池</v>
      </c>
      <c r="FA50" s="51">
        <f ca="1">IF(EZ50="","",SUMIF($BG$38:$BG$107,EZ50,$BH$38:$BH$107))</f>
        <v>1</v>
      </c>
      <c r="FB50" s="51" t="str">
        <f ca="1">IFERROR(VLOOKUP(FF50,$BD$38:$BJ$92,6,0),"")</f>
        <v>个</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9619</v>
      </c>
      <c r="M60" s="105"/>
      <c r="N60" s="97"/>
      <c r="O60" s="80" t="s">
        <v>1062</v>
      </c>
      <c r="P60" s="80"/>
      <c r="Q60" s="80"/>
      <c r="R60" s="93"/>
      <c r="S60" s="93"/>
      <c r="T60" s="95"/>
      <c r="U60" s="80"/>
      <c r="V60" s="97"/>
      <c r="W60" s="97"/>
      <c r="X60" s="84">
        <f>SUM(X30:X59)</f>
        <v>9392</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C1</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98" t="str">
        <f>C8&amp;"装饰装修"</f>
        <v>F3装饰装修</v>
      </c>
      <c r="B61" s="79" t="s">
        <v>3</v>
      </c>
      <c r="C61" s="79" t="s">
        <v>2</v>
      </c>
      <c r="D61" s="79" t="s">
        <v>1040</v>
      </c>
      <c r="E61" s="79"/>
      <c r="F61" s="79" t="s">
        <v>435</v>
      </c>
      <c r="G61" s="79" t="s">
        <v>1041</v>
      </c>
      <c r="H61" s="79"/>
      <c r="I61" s="79" t="s">
        <v>6</v>
      </c>
      <c r="J61" s="79" t="s">
        <v>9</v>
      </c>
      <c r="K61" s="102" t="s">
        <v>1042</v>
      </c>
      <c r="L61" s="79" t="s">
        <v>1043</v>
      </c>
      <c r="M61" s="98"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t="s">
        <v>102</v>
      </c>
      <c r="D62" s="80" t="s">
        <v>111</v>
      </c>
      <c r="E62" s="80"/>
      <c r="F62" s="94" t="str">
        <f>+D62</f>
        <v>普通内墙贴砖</v>
      </c>
      <c r="G62" s="95">
        <f>(2.4*2+1.4*2)*1.8</f>
        <v>13.68</v>
      </c>
      <c r="H62" s="95"/>
      <c r="I62" s="84" t="str">
        <f t="shared" ref="I62:I91" si="83">VLOOKUP(F62,价格表,2,0)</f>
        <v>㎡</v>
      </c>
      <c r="J62" s="94">
        <f t="shared" ref="J62:J82" si="84">VLOOKUP(F62,价格表,5,0)</f>
        <v>80</v>
      </c>
      <c r="K62" s="104">
        <f>$V$9</f>
        <v>0.85</v>
      </c>
      <c r="L62" s="94">
        <f>ROUND(IFERROR(ROUND(G62,2)*J62*K62,),0)</f>
        <v>930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t="s">
        <v>168</v>
      </c>
      <c r="D63" s="80" t="s">
        <v>180</v>
      </c>
      <c r="E63" s="80"/>
      <c r="F63" s="94" t="str">
        <f t="shared" ref="F63:F91" si="87">+D63</f>
        <v>水池（水泥、水磨石、陶瓷水池）</v>
      </c>
      <c r="G63" s="95">
        <v>1</v>
      </c>
      <c r="H63" s="95"/>
      <c r="I63" s="84" t="str">
        <f t="shared" si="83"/>
        <v>个</v>
      </c>
      <c r="J63" s="94">
        <f t="shared" si="84"/>
        <v>80</v>
      </c>
      <c r="K63" s="104">
        <f t="shared" ref="K63:K91" si="88">$V$9</f>
        <v>0.85</v>
      </c>
      <c r="L63" s="94">
        <f t="shared" ref="L63:L91" si="89">ROUND(IFERROR(ROUND(G63,2)*J63*K63,),0)</f>
        <v>68</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t="s">
        <v>10</v>
      </c>
      <c r="D64" s="80" t="s">
        <v>15</v>
      </c>
      <c r="E64" s="80"/>
      <c r="F64" s="94" t="str">
        <f t="shared" si="87"/>
        <v>外墙普通贴砖</v>
      </c>
      <c r="G64" s="95">
        <f>5.2*3-1.5*1.1+2*4+4*1.8</f>
        <v>29.15</v>
      </c>
      <c r="H64" s="95"/>
      <c r="I64" s="84" t="str">
        <f t="shared" si="83"/>
        <v>㎡</v>
      </c>
      <c r="J64" s="94">
        <f t="shared" si="84"/>
        <v>85</v>
      </c>
      <c r="K64" s="104">
        <f t="shared" si="88"/>
        <v>0.85</v>
      </c>
      <c r="L64" s="94">
        <f t="shared" si="89"/>
        <v>2106</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t="s">
        <v>10</v>
      </c>
      <c r="D65" s="80" t="s">
        <v>11</v>
      </c>
      <c r="E65" s="80"/>
      <c r="F65" s="94" t="str">
        <f t="shared" si="87"/>
        <v>外墙抹灰</v>
      </c>
      <c r="G65" s="95">
        <f>9*4</f>
        <v>36</v>
      </c>
      <c r="H65" s="95"/>
      <c r="I65" s="84" t="str">
        <f t="shared" si="83"/>
        <v>㎡</v>
      </c>
      <c r="J65" s="94">
        <f t="shared" si="84"/>
        <v>35</v>
      </c>
      <c r="K65" s="104">
        <f t="shared" si="88"/>
        <v>0.85</v>
      </c>
      <c r="L65" s="94">
        <f t="shared" si="89"/>
        <v>1071</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0.85</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0.85</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0.85</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0.85</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0.85</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0.85</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17598</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0.85</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11</v>
      </c>
      <c r="BE72" s="143">
        <f>IF(BJ72=0,0,IF(COUNTIF($BG72:$BG$107,BG72)&lt;2,1,0))</f>
        <v>1</v>
      </c>
      <c r="BF72" s="143">
        <v>35</v>
      </c>
      <c r="BG72" s="143" t="str">
        <f>R186</f>
        <v>C1</v>
      </c>
      <c r="BH72" s="187">
        <f>ROUND(T186,2)</f>
        <v>1</v>
      </c>
      <c r="BI72" s="143" t="str">
        <f>U186</f>
        <v>个</v>
      </c>
      <c r="BJ72" s="143">
        <f>X186</f>
        <v>600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17598</v>
      </c>
      <c r="EY72" s="54"/>
      <c r="EZ72" s="56" t="s">
        <v>1065</v>
      </c>
      <c r="FA72" s="57" t="str">
        <f ca="1">TEXT(EX72,"[DBnum2]")&amp;"元整"</f>
        <v>壹万柒仟伍佰玖拾捌元整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0.85</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0.85</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0.85</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0.85</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0.85</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0.85</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0.85</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0.85</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报告编号：康正（雄县）2024评字第3号-李林庄村-2-2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0.85</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0.85</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0.85</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0.85</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0.85</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0.85</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0.85</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0.85</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0.85</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0.85</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0.85</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4175</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张影娥</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1096</v>
      </c>
      <c r="FF113" s="13"/>
      <c r="FG113" s="13"/>
      <c r="FH113" s="13"/>
      <c r="FI113" s="14"/>
      <c r="FJ113" s="14"/>
      <c r="FK113" s="247">
        <f ca="1">EX72</f>
        <v>17598</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壹万柒仟伍佰玖拾捌元整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3*2.9</f>
        <v>8.7</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1566</v>
      </c>
      <c r="M186" s="99"/>
      <c r="N186" s="93">
        <v>35</v>
      </c>
      <c r="O186" s="80"/>
      <c r="P186" s="80"/>
      <c r="Q186" s="250"/>
      <c r="R186" s="256" t="s">
        <v>1118</v>
      </c>
      <c r="S186" s="257"/>
      <c r="T186" s="254">
        <v>1</v>
      </c>
      <c r="U186" s="258" t="s">
        <v>84</v>
      </c>
      <c r="V186" s="259">
        <v>600</v>
      </c>
      <c r="W186" s="128">
        <v>1</v>
      </c>
      <c r="X186" s="259">
        <f>ROUND(IFERROR(ROUND(T186,2)*V186*W186,),0)</f>
        <v>600</v>
      </c>
    </row>
    <row r="187" ht="18" customHeight="1" spans="1:24">
      <c r="A187" s="99"/>
      <c r="B187" s="93">
        <v>2</v>
      </c>
      <c r="C187" s="80" t="s">
        <v>29</v>
      </c>
      <c r="D187" s="80" t="s">
        <v>207</v>
      </c>
      <c r="E187" s="250" t="s">
        <v>231</v>
      </c>
      <c r="F187" s="94" t="str">
        <f t="shared" si="141"/>
        <v>砖墙</v>
      </c>
      <c r="G187" s="251">
        <f>3.1*2.6</f>
        <v>8.06</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1934</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247</v>
      </c>
      <c r="E188" s="250"/>
      <c r="F188" s="94" t="str">
        <f t="shared" si="141"/>
        <v>平砖地面</v>
      </c>
      <c r="G188" s="251">
        <f>10.3*8.2+9*2.5</f>
        <v>106.96</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2674</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245</v>
      </c>
      <c r="E189" s="250"/>
      <c r="F189" s="94" t="str">
        <f t="shared" si="141"/>
        <v>水泥地面</v>
      </c>
      <c r="G189" s="253">
        <f>10.3*0.5+2.5*4.5</f>
        <v>16.4</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820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289</v>
      </c>
      <c r="E190" s="250" t="s">
        <v>337</v>
      </c>
      <c r="F190" s="94" t="str">
        <f t="shared" si="141"/>
        <v>台阶</v>
      </c>
      <c r="G190" s="253">
        <f>2*0.6*4</f>
        <v>4.8</v>
      </c>
      <c r="H190" s="254"/>
      <c r="I190" s="84" t="str">
        <f>IFERROR(IF(E190="",VLOOKUP(F190,价格表,2,0),(VLOOKUP(E190,IF({1,0},价格引用表!K:K,价格引用表!I:I),2,0))),"")</f>
        <v>㎡</v>
      </c>
      <c r="J190" s="94">
        <f ca="1">IF(E190="",VLOOKUP(F190,价格表,5,0),VLOOKUP(E190,INDIRECT("价格引用表!K"&amp;MATCH(D190,价格引用表!H:H,0)&amp;":L1200"),2,0))</f>
        <v>350</v>
      </c>
      <c r="K190" s="128">
        <v>1</v>
      </c>
      <c r="L190" s="94">
        <f ca="1" t="shared" si="142"/>
        <v>1680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279</v>
      </c>
      <c r="E191" s="250"/>
      <c r="F191" s="94" t="str">
        <f t="shared" si="141"/>
        <v>渗水井</v>
      </c>
      <c r="G191" s="253">
        <v>1</v>
      </c>
      <c r="H191" s="254"/>
      <c r="I191" s="84" t="str">
        <f>IFERROR(IF(E191="",VLOOKUP(F191,价格表,2,0),(VLOOKUP(E191,IF({1,0},价格引用表!K:K,价格引用表!I:I),2,0))),"")</f>
        <v>个</v>
      </c>
      <c r="J191" s="94">
        <f ca="1">IF(E191="",VLOOKUP(F191,价格表,5,0),VLOOKUP(E191,INDIRECT("价格引用表!K"&amp;MATCH(D191,价格引用表!H:H,0)&amp;":L1200"),2,0))</f>
        <v>600</v>
      </c>
      <c r="K191" s="128">
        <v>1</v>
      </c>
      <c r="L191" s="94">
        <f ca="1" t="shared" si="142"/>
        <v>600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305</v>
      </c>
      <c r="E192" s="250"/>
      <c r="F192" s="94" t="str">
        <f t="shared" si="141"/>
        <v>火炕</v>
      </c>
      <c r="G192" s="253">
        <v>1</v>
      </c>
      <c r="H192" s="254"/>
      <c r="I192" s="84" t="str">
        <f>IFERROR(IF(E192="",VLOOKUP(F192,价格表,2,0),(VLOOKUP(E192,IF({1,0},价格引用表!K:K,价格引用表!I:I),2,0))),"")</f>
        <v>个</v>
      </c>
      <c r="J192" s="94">
        <f ca="1">IF(E192="",VLOOKUP(F192,价格表,5,0),VLOOKUP(E192,INDIRECT("价格引用表!K"&amp;MATCH(D192,价格引用表!H:H,0)&amp;":L1200"),2,0))</f>
        <v>1000</v>
      </c>
      <c r="K192" s="128">
        <v>1</v>
      </c>
      <c r="L192" s="94">
        <f ca="1" t="shared" si="142"/>
        <v>1000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303</v>
      </c>
      <c r="E193" s="250"/>
      <c r="F193" s="94" t="str">
        <f t="shared" si="141"/>
        <v>灶台</v>
      </c>
      <c r="G193" s="253">
        <v>1</v>
      </c>
      <c r="H193" s="254"/>
      <c r="I193" s="84" t="str">
        <f>IFERROR(IF(E193="",VLOOKUP(F193,价格表,2,0),(VLOOKUP(E193,IF({1,0},价格引用表!K:K,价格引用表!I:I),2,0))),"")</f>
        <v>个</v>
      </c>
      <c r="J193" s="94">
        <f ca="1">IF(E193="",VLOOKUP(F193,价格表,5,0),VLOOKUP(E193,INDIRECT("价格引用表!K"&amp;MATCH(D193,价格引用表!H:H,0)&amp;":L1200"),2,0))</f>
        <v>300</v>
      </c>
      <c r="K193" s="128">
        <v>1</v>
      </c>
      <c r="L193" s="94">
        <f ca="1" t="shared" si="142"/>
        <v>300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286</v>
      </c>
      <c r="E194" s="250"/>
      <c r="F194" s="94" t="str">
        <f t="shared" si="141"/>
        <v>水泥、水磨石平台</v>
      </c>
      <c r="G194" s="253">
        <f>12.7*3.1</f>
        <v>39.37</v>
      </c>
      <c r="H194" s="254"/>
      <c r="I194" s="84" t="str">
        <f>IFERROR(IF(E194="",VLOOKUP(F194,价格表,2,0),(VLOOKUP(E194,IF({1,0},价格引用表!K:K,价格引用表!I:I),2,0))),"")</f>
        <v>㎡</v>
      </c>
      <c r="J194" s="94">
        <f ca="1">IF(E194="",VLOOKUP(F194,价格表,5,0),VLOOKUP(E194,INDIRECT("价格引用表!K"&amp;MATCH(D194,价格引用表!H:H,0)&amp;":L1200"),2,0))</f>
        <v>180</v>
      </c>
      <c r="K194" s="128">
        <v>0.85</v>
      </c>
      <c r="L194" s="94">
        <f ca="1" t="shared" si="142"/>
        <v>6024</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283</v>
      </c>
      <c r="E195" s="250"/>
      <c r="F195" s="94" t="str">
        <f t="shared" si="141"/>
        <v>化粪池</v>
      </c>
      <c r="G195" s="251">
        <v>1</v>
      </c>
      <c r="H195" s="252"/>
      <c r="I195" s="84" t="str">
        <f>IFERROR(IF(E195="",VLOOKUP(F195,价格表,2,0),(VLOOKUP(E195,IF({1,0},价格引用表!K:K,价格引用表!I:I),2,0))),"")</f>
        <v>个</v>
      </c>
      <c r="J195" s="94">
        <f ca="1">IF(E195="",VLOOKUP(F195,价格表,5,0),VLOOKUP(E195,INDIRECT("价格引用表!K"&amp;MATCH(D195,价格引用表!H:H,0)&amp;":L1200"),2,0))</f>
        <v>400</v>
      </c>
      <c r="K195" s="128">
        <v>1</v>
      </c>
      <c r="L195" s="94">
        <f ca="1" t="shared" si="142"/>
        <v>400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17598</v>
      </c>
      <c r="W219" s="269"/>
      <c r="X219" s="119"/>
    </row>
    <row r="220" ht="42" customHeight="1" spans="1:24">
      <c r="A220" s="373" t="s">
        <v>1119</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1120</v>
      </c>
      <c r="S220" s="267"/>
      <c r="T220" s="267"/>
      <c r="U220" s="263">
        <f ca="1">V219</f>
        <v>17598</v>
      </c>
      <c r="V220" s="263"/>
      <c r="W220" s="263"/>
      <c r="X220" s="263"/>
    </row>
    <row r="221" ht="16.95" customHeight="1"/>
    <row r="222" spans="4:5">
      <c r="D222" s="264" t="s">
        <v>1121</v>
      </c>
      <c r="E222" s="264" t="e">
        <f>FB43/EX43</f>
        <v>#DIV/0!</v>
      </c>
    </row>
    <row r="223" spans="4:5">
      <c r="D223" s="264" t="s">
        <v>1122</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4" workbookViewId="0">
      <selection activeCell="G41" sqref="G41:H41"/>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010221-80-0002</v>
      </c>
      <c r="C3" s="29"/>
      <c r="D3" s="29"/>
      <c r="E3" s="30" t="str">
        <f>输机表!U2&amp;输机表!Y2</f>
        <v>康正（雄县）2024评字第3号-李林庄村-2-2</v>
      </c>
      <c r="F3" s="30"/>
      <c r="G3" s="30"/>
      <c r="H3" s="30"/>
    </row>
    <row r="4" ht="16.5" customHeight="1" spans="1:8">
      <c r="A4" s="31" t="s">
        <v>1045</v>
      </c>
      <c r="B4" s="32" t="str">
        <f>输机表!D2</f>
        <v>张影娥</v>
      </c>
      <c r="C4" s="33"/>
      <c r="D4" s="34" t="s">
        <v>1046</v>
      </c>
      <c r="E4" s="35"/>
      <c r="F4" s="32" t="str">
        <f>输机表!F2</f>
        <v>雄县李林庄村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73.06</v>
      </c>
      <c r="C7" s="43">
        <f ca="1">IF(COUNTIF(输机表!$C$4:$C$27,K7&amp;"*")=0,IFERROR(VLOOKUP(K7,房体结构,23,0),""),ROUND(SUMIF(输机表!$C$4:$C$27,K7&amp;"*",输机表!$Z$4:$Z$27)/B7,0))</f>
        <v>1077</v>
      </c>
      <c r="D7" s="43">
        <f ca="1">IFERROR(ROUND(C7*B7,0),"")</f>
        <v>78686</v>
      </c>
      <c r="E7" s="43" t="str">
        <f>IF(COUNTIF(输机表!$C$4:$C$27,L7&amp;"*")&gt;0,L7,IFERROR(VLOOKUP(L7,房体结构,1,0),""))</f>
        <v>F2</v>
      </c>
      <c r="F7" s="44">
        <f ca="1">IF(COUNTIF(输机表!$C$4:$C$27,L7&amp;"*")=0,IFERROR(VLOOKUP(L7,房体结构,17,0),""),SUMIF(输机表!$C$4:$C$27,L7&amp;"*",输机表!$S$4:$S$7))</f>
        <v>41.99</v>
      </c>
      <c r="G7" s="43">
        <f ca="1">IF(COUNTIF(输机表!$C$4:$C$27,L7&amp;"*")=0,IFERROR(VLOOKUP(L7,房体结构,23,0),""),ROUND(SUMIF(输机表!$C$4:$C$27,L7&amp;"*",输机表!$Z$4:$Z$27)/F7,0))</f>
        <v>1091</v>
      </c>
      <c r="H7" s="43">
        <f ca="1">IFERROR(ROUND(G7*F7,0),"")</f>
        <v>45811</v>
      </c>
      <c r="K7" s="67" t="s">
        <v>1124</v>
      </c>
      <c r="L7" s="67" t="s">
        <v>1125</v>
      </c>
      <c r="M7" s="68" t="s">
        <v>1126</v>
      </c>
    </row>
    <row r="8" ht="19.5" customHeight="1" spans="1:13">
      <c r="A8" s="43" t="str">
        <f>IF(COUNTIF(输机表!$C$4:$C$27,K8&amp;"*")&gt;0,K8,IFERROR(VLOOKUP(K8,房体结构,1,0),""))</f>
        <v>F3</v>
      </c>
      <c r="B8" s="44">
        <f ca="1">IF(COUNTIF(输机表!$C$4:$C$27,K8&amp;"*")=0,IFERROR(VLOOKUP(K8,房体结构,17,0),""),SUMIF(输机表!$C$4:$C$27,K8&amp;"*",输机表!$S$4:$S$7))</f>
        <v>69.17</v>
      </c>
      <c r="C8" s="43">
        <f ca="1">IF(COUNTIF(输机表!$C$4:$C$27,K8&amp;"*")=0,IFERROR(VLOOKUP(K8,房体结构,23,0),""),ROUND(SUMIF(输机表!$C$4:$C$27,K8&amp;"*",输机表!$Z$4:$Z$27)/B8,0))</f>
        <v>736</v>
      </c>
      <c r="D8" s="43">
        <f ca="1" t="shared" ref="D8:D11" si="0">IFERROR(ROUND(C8*B8,0),"")</f>
        <v>50909</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1056</v>
      </c>
      <c r="B12" s="41"/>
      <c r="C12" s="45">
        <f ca="1">SUM(B7:B11)+SUM(F7:F11)</f>
        <v>184.22</v>
      </c>
      <c r="D12" s="46"/>
      <c r="E12" s="47" t="s">
        <v>1057</v>
      </c>
      <c r="F12" s="47"/>
      <c r="G12" s="48">
        <f ca="1">SUM(D7:D11)+SUM(H7:H11)</f>
        <v>175406</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8.7</v>
      </c>
      <c r="C15" s="51" t="str">
        <f ca="1" t="shared" ref="C15:C26" si="4">IFERROR(VLOOKUP(K15,附属物位置,6,0),"")</f>
        <v>㎡</v>
      </c>
      <c r="D15" s="52">
        <f ca="1" t="shared" ref="D15:D26" si="5">IF(A15="","",SUMIF(附属物名称,A15,附属物金额))</f>
        <v>1566</v>
      </c>
      <c r="E15" s="52" t="str">
        <f ca="1" t="shared" ref="E15:E26" si="6">IFERROR(VLOOKUP(L15,附属物位置,4,0),"")</f>
        <v>砖墙</v>
      </c>
      <c r="F15" s="51">
        <f ca="1" t="shared" ref="F15:F40" si="7">IF(E15="","",SUMIF(附属物名称,E15,附属物数量))</f>
        <v>8.06</v>
      </c>
      <c r="G15" s="51" t="str">
        <f ca="1" t="shared" ref="G15:G26" si="8">IFERROR(VLOOKUP(L15,附属物位置,6,0),"")</f>
        <v>㎡</v>
      </c>
      <c r="H15" s="52">
        <f ca="1" t="shared" ref="H15:H26" si="9">IF(E15="","",SUMIF(附属物名称,E15,附属物金额))</f>
        <v>1934</v>
      </c>
      <c r="K15" s="67">
        <v>1</v>
      </c>
      <c r="L15" s="67">
        <v>2</v>
      </c>
      <c r="M15" s="68"/>
    </row>
    <row r="16" ht="17.25" customHeight="1" spans="1:13">
      <c r="A16" s="51" t="str">
        <f ca="1" t="shared" si="2"/>
        <v>平砖地面</v>
      </c>
      <c r="B16" s="51">
        <f ca="1" t="shared" si="3"/>
        <v>106.96</v>
      </c>
      <c r="C16" s="51" t="str">
        <f ca="1" t="shared" si="4"/>
        <v>㎡</v>
      </c>
      <c r="D16" s="52">
        <f ca="1" t="shared" si="5"/>
        <v>2674</v>
      </c>
      <c r="E16" s="52" t="str">
        <f ca="1" t="shared" si="6"/>
        <v>水泥地面</v>
      </c>
      <c r="F16" s="51">
        <f ca="1" t="shared" si="7"/>
        <v>16.4</v>
      </c>
      <c r="G16" s="51" t="str">
        <f ca="1" t="shared" si="8"/>
        <v>㎡</v>
      </c>
      <c r="H16" s="52">
        <f ca="1" t="shared" si="9"/>
        <v>820</v>
      </c>
      <c r="K16" s="67">
        <v>3</v>
      </c>
      <c r="L16" s="67">
        <v>4</v>
      </c>
      <c r="M16" s="68"/>
    </row>
    <row r="17" ht="17.25" customHeight="1" spans="1:13">
      <c r="A17" s="51" t="str">
        <f ca="1" t="shared" si="2"/>
        <v>台阶</v>
      </c>
      <c r="B17" s="51">
        <f ca="1" t="shared" si="3"/>
        <v>4.8</v>
      </c>
      <c r="C17" s="51" t="str">
        <f ca="1" t="shared" si="4"/>
        <v>㎡</v>
      </c>
      <c r="D17" s="52">
        <f ca="1" t="shared" si="5"/>
        <v>1680</v>
      </c>
      <c r="E17" s="52" t="str">
        <f ca="1" t="shared" si="6"/>
        <v>渗水井</v>
      </c>
      <c r="F17" s="51">
        <f ca="1" t="shared" si="7"/>
        <v>1</v>
      </c>
      <c r="G17" s="51" t="str">
        <f ca="1" t="shared" si="8"/>
        <v>个</v>
      </c>
      <c r="H17" s="52">
        <f ca="1" t="shared" si="9"/>
        <v>600</v>
      </c>
      <c r="K17" s="67">
        <v>5</v>
      </c>
      <c r="L17" s="67">
        <v>6</v>
      </c>
      <c r="M17" s="68"/>
    </row>
    <row r="18" ht="17.25" customHeight="1" spans="1:13">
      <c r="A18" s="51" t="str">
        <f ca="1" t="shared" si="2"/>
        <v>火炕</v>
      </c>
      <c r="B18" s="51">
        <f ca="1" t="shared" si="3"/>
        <v>1</v>
      </c>
      <c r="C18" s="51" t="str">
        <f ca="1" t="shared" si="4"/>
        <v>个</v>
      </c>
      <c r="D18" s="52">
        <f ca="1" t="shared" si="5"/>
        <v>1000</v>
      </c>
      <c r="E18" s="52" t="str">
        <f ca="1" t="shared" si="6"/>
        <v>灶台</v>
      </c>
      <c r="F18" s="51">
        <f ca="1" t="shared" si="7"/>
        <v>1</v>
      </c>
      <c r="G18" s="51" t="str">
        <f ca="1" t="shared" si="8"/>
        <v>个</v>
      </c>
      <c r="H18" s="52">
        <f ca="1" t="shared" si="9"/>
        <v>300</v>
      </c>
      <c r="K18" s="67">
        <v>7</v>
      </c>
      <c r="L18" s="67">
        <v>8</v>
      </c>
      <c r="M18" s="68"/>
    </row>
    <row r="19" ht="17.25" customHeight="1" spans="1:13">
      <c r="A19" s="51" t="str">
        <f ca="1" t="shared" si="2"/>
        <v>水泥、水磨石平台</v>
      </c>
      <c r="B19" s="51">
        <f ca="1" t="shared" si="3"/>
        <v>39.37</v>
      </c>
      <c r="C19" s="51" t="str">
        <f ca="1" t="shared" si="4"/>
        <v>㎡</v>
      </c>
      <c r="D19" s="52">
        <f ca="1" t="shared" si="5"/>
        <v>6024</v>
      </c>
      <c r="E19" s="52" t="str">
        <f ca="1" t="shared" si="6"/>
        <v>化粪池</v>
      </c>
      <c r="F19" s="51">
        <f ca="1" t="shared" si="7"/>
        <v>1</v>
      </c>
      <c r="G19" s="51" t="str">
        <f ca="1" t="shared" si="8"/>
        <v>个</v>
      </c>
      <c r="H19" s="52">
        <f ca="1" t="shared" si="9"/>
        <v>400</v>
      </c>
      <c r="K19" s="67">
        <v>9</v>
      </c>
      <c r="L19" s="67">
        <v>10</v>
      </c>
      <c r="M19" s="68"/>
    </row>
    <row r="20" ht="17.25" customHeight="1" spans="1:13">
      <c r="A20" s="51" t="str">
        <f ca="1" t="shared" si="2"/>
        <v>C1</v>
      </c>
      <c r="B20" s="51">
        <f ca="1" t="shared" si="3"/>
        <v>1</v>
      </c>
      <c r="C20" s="51" t="str">
        <f ca="1" t="shared" si="4"/>
        <v>个</v>
      </c>
      <c r="D20" s="52">
        <f ca="1" t="shared" si="5"/>
        <v>600</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17598</v>
      </c>
      <c r="H41" s="54"/>
      <c r="K41" s="67">
        <v>53</v>
      </c>
      <c r="M41" s="68"/>
    </row>
    <row r="42" ht="17.25" customHeight="1" spans="1:8">
      <c r="A42" s="53" t="s">
        <v>1064</v>
      </c>
      <c r="B42" s="54"/>
      <c r="C42" s="55">
        <f ca="1">G41+G12</f>
        <v>193004</v>
      </c>
      <c r="D42" s="54"/>
      <c r="E42" s="56" t="s">
        <v>1065</v>
      </c>
      <c r="F42" s="57" t="str">
        <f ca="1">TEXT(C42,"[DBnum2]")&amp;"元整"</f>
        <v>壹拾玖万叁仟零肆元整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康正（雄县）2024评字第3号-李林庄村-2-2</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张影娥</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184.22</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193004</v>
      </c>
      <c r="H26" s="13"/>
      <c r="I26" s="13"/>
      <c r="J26" s="13"/>
      <c r="K26" s="13"/>
      <c r="L26" s="13"/>
      <c r="M26" s="13"/>
      <c r="N26" s="13"/>
      <c r="O26" s="13"/>
      <c r="P26" s="13"/>
      <c r="Q26" s="13"/>
    </row>
    <row r="27" spans="1:17">
      <c r="A27" s="8" t="s">
        <v>1097</v>
      </c>
      <c r="B27" s="8"/>
      <c r="C27" s="8"/>
      <c r="D27" s="8" t="str">
        <f ca="1">结果通知单!F42</f>
        <v>壹拾玖万叁仟零肆元整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1138</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1139</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1140</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ZhuanZ（无密码）</cp:lastModifiedBy>
  <dcterms:created xsi:type="dcterms:W3CDTF">2011-06-02T04:06:00Z</dcterms:created>
  <cp:lastPrinted>2020-11-01T03:15:00Z</cp:lastPrinted>
  <dcterms:modified xsi:type="dcterms:W3CDTF">2024-04-20T11:56:52Z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6C21B8C5FDEC4B36BBCAB29C339D7C54_13</vt:lpwstr>
  </property>
</Properties>
</file>