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<sst xmlns="http://schemas.openxmlformats.org/spreadsheetml/2006/main" count="5779" uniqueCount="1141">
  <si>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</si>
  <si>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</si>
  <si>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</si>
  <si>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</si>
  <si>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</si>
  <si>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</si>
  <si>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</si>
  <si>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</si>
  <si>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</si>
  <si>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</si>
  <si>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</si>
  <si>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</si>
  <si>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</si>
  <si>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</si>
  <si>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</si>
  <si>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</si>
  <si>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</si>
  <si>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</si>
  <si>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</si>
  <si>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</si>
  <si>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</si>
  <si>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</si>
  <si>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</si>
  <si>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</si>
  <si>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</si>
  <si>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</si>
  <si>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</si>
  <si>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</si>
  <si>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</si>
  <si>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</si>
  <si>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</si>
  <si>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</si>
  <si>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</si>
  <si>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</si>
  <si>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</si>
  <si>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</si>
  <si>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</si>
  <si>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</si>
  <si>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</si>
  <si>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</si>
  <si>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</si>
  <si>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</si>
  <si>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</si>
  <si>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</si>
  <si>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</si>
  <si>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</si>
  <si>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</si>
  <si>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</si>
  <si>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</si>
  <si>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</si>
  <si>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</si>
  <si>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</si>
  <si>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</si>
  <si>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</si>
  <si>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</si>
  <si>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</si>
  <si>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</si>
  <si>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</si>
  <si>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</si>
  <si>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</si>
  <si>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</si>
  <si>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</si>
  <si>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</si>
  <si>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</si>
  <si>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</si>
  <si>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</si>
  <si>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</si>
  <si>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</si>
  <si>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</si>
  <si>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</si>
  <si>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</si>
  <si>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</si>
  <si>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</si>
  <si>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</si>
  <si>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</si>
  <si>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</si>
  <si>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</si>
  <si>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</si>
  <si>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</si>
  <si>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</si>
  <si>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</si>
  <si>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</si>
  <si>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</si>
  <si>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</si>
  <si>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</si>
  <si>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</si>
  <si>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</si>
  <si>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</si>
  <si>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</si>
  <si>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</si>
  <si>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</si>
  <si>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</si>
  <si>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</si>
  <si>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</si>
  <si>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</si>
  <si>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</si>
  <si>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</si>
  <si>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</si>
  <si>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</si>
  <si>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</si>
  <si>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</si>
  <si>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</si>
  <si>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</si>
  <si>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</si>
  <si>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</si>
  <si>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</si>
  <si>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</si>
  <si>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</si>
  <si>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</si>
  <si>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</si>
  <si>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</si>
  <si>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</si>
  <si>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</si>
  <si>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</si>
  <si>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</si>
  <si>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</si>
  <si>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</si>
  <si>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</si>
  <si>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</si>
  <si>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</si>
  <si>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</si>
  <si>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</si>
  <si>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</si>
  <si>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</si>
  <si>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</si>
  <si>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</si>
  <si>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</si>
  <si>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</si>
  <si>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</si>
  <si>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</si>
  <si>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</si>
  <si>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</si>
  <si>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</si>
  <si>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</si>
  <si>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</si>
  <si>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</si>
  <si>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</si>
  <si>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</si>
  <si>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</si>
  <si>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</si>
  <si>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</si>
  <si>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</si>
  <si>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</si>
  <si>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</si>
  <si>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</si>
  <si>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</si>
  <si>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</si>
  <si>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</si>
  <si>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</si>
  <si>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</si>
  <si>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</si>
  <si>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</si>
  <si>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</si>
  <si>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</si>
  <si>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</si>
  <si>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</si>
  <si>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</si>
  <si>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</si>
  <si>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</si>
  <si>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</si>
  <si>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</si>
  <si>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</si>
  <si>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</si>
  <si>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</si>
  <si>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</si>
  <si>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</si>
  <si>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</si>
  <si>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</si>
  <si>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</si>
  <si>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</si>
  <si>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</si>
  <si>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</si>
  <si>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</si>
  <si>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</si>
  <si>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</si>
  <si>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</si>
  <si>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</si>
  <si>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</si>
  <si>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</si>
  <si>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</si>
  <si>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</si>
  <si>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</si>
  <si>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</si>
  <si>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</si>
  <si>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</si>
  <si>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</si>
  <si>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</si>
  <si>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</si>
  <si>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</si>
  <si>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</si>
  <si>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</si>
  <si>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</si>
  <si>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</si>
  <si>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</si>
  <si>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</si>
  <si>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</si>
  <si>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</si>
  <si>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</si>
  <si>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</si>
  <si>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</si>
  <si>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</si>
  <si>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</si>
  <si>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</si>
  <si>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</si>
  <si>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</si>
  <si>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</si>
  <si>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</si>
  <si>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</si>
  <si>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</si>
  <si>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</si>
  <si>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</si>
  <si>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</si>
  <si>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</si>
  <si>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</si>
  <si>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</si>
  <si>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</si>
  <si>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</si>
  <si>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</si>
  <si>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</si>
  <si>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</si>
  <si>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</si>
  <si>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</si>
  <si>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</si>
  <si>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</si>
  <si>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</si>
  <si>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</si>
  <si>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</si>
  <si>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</si>
  <si>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</si>
  <si>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</si>
  <si>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</si>
  <si>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</si>
  <si>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</si>
  <si>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</si>
  <si>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</si>
  <si>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</si>
  <si>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</si>
  <si>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</si>
  <si>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</si>
  <si>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</si>
  <si>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</si>
  <si>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</si>
  <si>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</si>
  <si>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</si>
  <si>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</si>
  <si>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</si>
  <si>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</si>
  <si>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</si>
  <si>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</si>
  <si>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</si>
  <si>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</si>
  <si>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</si>
  <si>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</si>
  <si>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</si>
  <si>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</si>
  <si>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</si>
  <si>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</si>
  <si>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</si>
  <si>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</si>
  <si>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</si>
  <si>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</si>
  <si>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</si>
  <si>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</si>
  <si>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</si>
  <si>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</si>
  <si>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</si>
  <si>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</si>
  <si>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</si>
  <si>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</si>
  <si>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</si>
  <si>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</si>
  <si>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</si>
  <si>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</si>
  <si>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</si>
  <si>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</si>
  <si>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</si>
  <si>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</si>
  <si>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</si>
  <si>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</si>
  <si>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</si>
  <si>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</si>
  <si>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</si>
  <si>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</si>
  <si>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</si>
  <si>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</si>
  <si>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</si>
  <si>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</si>
  <si>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</si>
  <si>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</si>
  <si>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</si>
  <si>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</si>
  <si>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</si>
  <si>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</si>
  <si>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</si>
  <si>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</si>
  <si>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</si>
  <si>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</si>
  <si>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</si>
  <si>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</si>
  <si>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</si>
  <si>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</si>
  <si>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</si>
  <si>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</si>
  <si>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</si>
  <si>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</si>
  <si>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</si>
  <si>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</si>
  <si>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</si>
  <si>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</si>
  <si>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</si>
  <si>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</si>
  <si>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</si>
  <si>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</si>
  <si>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</si>
  <si>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</si>
  <si>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</si>
  <si>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</si>
  <si>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</si>
  <si>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</si>
  <si>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</si>
  <si>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</si>
  <si>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</si>
  <si>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</si>
  <si>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</si>
  <si>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</si>
  <si>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</si>
  <si>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</si>
  <si>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</si>
  <si>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</si>
  <si>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</si>
  <si>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</si>
  <si>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</si>
  <si>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</si>
  <si>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</si>
  <si>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</si>
  <si>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</si>
  <si>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</si>
  <si>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</si>
  <si>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</si>
  <si>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</si>
  <si>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</si>
  <si>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</si>
  <si>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</si>
  <si>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</si>
  <si>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</si>
  <si>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</si>
  <si>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</si>
  <si>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</si>
  <si>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</si>
  <si>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</si>
  <si>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</si>
  <si>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</si>
  <si>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</si>
  <si>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</si>
  <si>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</si>
  <si>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</si>
  <si>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</si>
  <si>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</si>
  <si>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</si>
  <si>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</si>
  <si>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</si>
  <si>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</si>
  <si>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</si>
  <si>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</si>
  <si>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</si>
  <si>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</si>
  <si>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</si>
  <si>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</si>
  <si>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</si>
  <si>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</si>
  <si>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</si>
  <si>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</si>
  <si>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</si>
  <si>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</si>
  <si>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</si>
  <si>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</si>
  <si>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</si>
  <si>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</si>
  <si>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</si>
  <si>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</si>
  <si>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</si>
  <si>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</si>
  <si>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</si>
  <si>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</si>
  <si>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</si>
  <si>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</si>
  <si>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</si>
  <si>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</si>
  <si>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</si>
  <si>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</si>
  <si>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</si>
  <si>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</si>
  <si>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</si>
  <si>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</si>
  <si>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</si>
  <si>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</si>
  <si>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</si>
  <si>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</si>
  <si>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</si>
  <si>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</si>
  <si>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</si>
  <si>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</si>
  <si>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</si>
  <si>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</si>
  <si>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</si>
  <si>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</si>
  <si>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</si>
  <si>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</si>
  <si>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</si>
  <si>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</si>
  <si>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</si>
  <si>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</si>
  <si>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</si>
  <si>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</si>
  <si>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</si>
  <si>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</si>
  <si>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</si>
  <si>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</si>
  <si>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</si>
  <si>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</si>
  <si>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</si>
  <si>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</si>
  <si>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</si>
  <si>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</si>
  <si>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</si>
  <si>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</si>
  <si>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</si>
  <si>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</si>
  <si>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</si>
  <si>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</si>
  <si>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</si>
  <si>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</si>
  <si>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</si>
  <si>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</si>
  <si>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</si>
  <si>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</si>
  <si>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</si>
  <si>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</si>
  <si>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</si>
  <si>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</si>
  <si>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</si>
  <si>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</si>
  <si>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</si>
  <si>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</si>
  <si>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</si>
  <si>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</si>
  <si>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</si>
  <si>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</si>
  <si>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</si>
  <si>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</si>
  <si>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</si>
  <si>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</si>
  <si>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</si>
  <si>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</si>
  <si>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</si>
  <si>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</si>
  <si>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</si>
  <si>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</si>
  <si>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</si>
  <si>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</si>
  <si>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</si>
  <si>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</si>
  <si>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</si>
  <si>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</si>
  <si>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</si>
  <si>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</si>
  <si>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</si>
  <si>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</si>
  <si>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</si>
  <si>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</si>
  <si>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</si>
  <si>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</si>
  <si>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</si>
  <si>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</si>
  <si>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</si>
  <si>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</si>
  <si>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</si>
  <si>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</si>
  <si>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</si>
  <si>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</si>
  <si>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</si>
  <si>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</si>
  <si>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</si>
  <si>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</si>
  <si>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</si>
  <si>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</si>
  <si>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</si>
  <si>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</si>
  <si>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</si>
  <si>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</si>
  <si>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</si>
  <si>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</si>
  <si>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</si>
  <si>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</si>
  <si>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</si>
  <si>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</si>
  <si>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</si>
  <si>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</si>
  <si>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</si>
  <si>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</si>
  <si>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</si>
  <si>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</si>
  <si>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</si>
  <si>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</si>
  <si>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</si>
  <si>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</si>
  <si>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</si>
  <si>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</si>
  <si>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</si>
  <si>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</si>
  <si>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</si>
  <si>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</si>
  <si>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</si>
  <si>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</si>
  <si>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</si>
  <si>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</si>
  <si>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</si>
  <si>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</si>
  <si>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</si>
  <si>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</si>
  <si>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</si>
  <si>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</si>
  <si>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</si>
  <si>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</si>
  <si>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</si>
  <si>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</si>
  <si>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</si>
  <si>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</si>
  <si>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</si>
  <si>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</si>
  <si>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</si>
  <si>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</si>
  <si>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</si>
  <si>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</si>
  <si>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</si>
  <si>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</si>
  <si>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</si>
  <si>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</si>
  <si>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</si>
  <si>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</si>
  <si>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</si>
  <si>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</si>
  <si>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</si>
  <si>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</si>
  <si>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</si>
  <si>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</si>
  <si>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</si>
  <si>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</si>
  <si>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</si>
  <si>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</si>
  <si>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</si>
  <si>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</si>
  <si>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</si>
  <si>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</si>
  <si>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</si>
  <si>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</si>
  <si>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</si>
  <si>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</si>
  <si>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</si>
  <si>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</si>
  <si>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</si>
  <si>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</si>
  <si>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</si>
  <si>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</si>
  <si>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</si>
  <si>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</si>
  <si>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</si>
  <si>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</si>
  <si>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</si>
  <si>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</si>
  <si>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</si>
  <si>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</si>
  <si>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</si>
  <si>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</si>
  <si>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</si>
  <si>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</si>
  <si>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</si>
  <si>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</si>
  <si>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</si>
  <si>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</si>
  <si>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</si>
  <si>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</si>
  <si>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</si>
  <si>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</si>
  <si>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</si>
  <si>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</si>
  <si>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</si>
  <si>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</si>
  <si>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</si>
  <si>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</si>
  <si>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</si>
  <si>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</si>
  <si>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</si>
  <si>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</si>
  <si>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</si>
  <si>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</si>
  <si>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</si>
  <si>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</si>
  <si>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</si>
  <si>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</si>
  <si>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</si>
  <si>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</si>
  <si>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</si>
  <si>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</si>
  <si>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</si>
  <si>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</si>
  <si>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</si>
  <si>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</si>
  <si>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</si>
  <si>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</si>
  <si>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</si>
  <si>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</si>
  <si>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</si>
  <si>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</si>
  <si>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</si>
  <si>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</si>
  <si>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</si>
  <si>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</si>
  <si>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</si>
  <si>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</si>
  <si>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</si>
  <si>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</si>
  <si>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</si>
  <si>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</si>
  <si>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</si>
  <si>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</si>
  <si>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</si>
  <si>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</si>
  <si>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</si>
  <si>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</si>
  <si>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</si>
  <si>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</si>
  <si>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</si>
  <si>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</si>
  <si>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</si>
  <si>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</si>
  <si>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</si>
  <si>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</si>
  <si>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</si>
  <si>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</si>
  <si>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</si>
  <si>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</si>
  <si>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</si>
  <si>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</si>
  <si>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</si>
  <si>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</si>
  <si>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</si>
  <si>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</si>
  <si>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</si>
  <si>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</si>
  <si>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</si>
  <si>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</si>
  <si>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</si>
  <si>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</si>
  <si>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</si>
  <si>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</si>
  <si>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</si>
  <si>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</si>
  <si>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</si>
  <si>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</si>
  <si>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</si>
  <si>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</si>
  <si>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</si>
  <si>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</si>
  <si>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</si>
  <si>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</si>
  <si>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</si>
  <si>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</si>
  <si>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</si>
  <si>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</si>
  <si>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</si>
  <si>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</si>
  <si>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</si>
  <si>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</si>
  <si>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</si>
  <si>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</si>
  <si>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</si>
  <si>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</si>
  <si>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</si>
  <si>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</si>
  <si>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</si>
  <si>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</si>
  <si>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</si>
  <si>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</si>
  <si>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</si>
  <si>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</si>
  <si>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</si>
  <si>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</si>
  <si>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</si>
  <si>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</si>
  <si>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</si>
  <si>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</si>
  <si>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</si>
  <si>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</si>
  <si>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</si>
  <si>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</si>
  <si>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</si>
  <si>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</si>
  <si>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</si>
  <si>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</si>
  <si>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</si>
  <si>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</si>
  <si>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</si>
  <si>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</si>
  <si>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</si>
  <si>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</si>
  <si>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</si>
  <si>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</si>
  <si>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</si>
  <si>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</si>
  <si>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</si>
  <si>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</si>
  <si>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</si>
  <si>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</si>
  <si>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</si>
  <si>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</si>
  <si>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</si>
  <si>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</si>
  <si>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</si>
  <si>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</si>
  <si>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</si>
  <si>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</si>
  <si>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</si>
  <si>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</si>
  <si>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</si>
  <si>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</si>
  <si>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</si>
  <si>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</si>
  <si>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</si>
  <si>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</si>
  <si>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</si>
  <si>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</si>
  <si>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</si>
  <si>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</si>
  <si>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</si>
  <si>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</si>
  <si>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</si>
  <si>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</si>
  <si>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</si>
  <si>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</si>
  <si>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</si>
  <si>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</si>
  <si>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</si>
  <si>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</si>
  <si>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</si>
  <si>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</si>
  <si>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</si>
  <si>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</si>
  <si>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</si>
  <si>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</si>
  <si>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</si>
  <si>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</si>
  <si>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</si>
  <si>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</si>
  <si>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</si>
  <si>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</si>
  <si>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</si>
  <si>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</si>
  <si>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</si>
  <si>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</si>
  <si>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</si>
  <si>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</si>
  <si>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</si>
  <si>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</si>
  <si>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</si>
  <si>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</si>
  <si>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</si>
  <si>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</si>
  <si>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</si>
  <si>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</si>
  <si>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</si>
  <si>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</si>
  <si>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</si>
  <si>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</si>
  <si>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</si>
  <si>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</si>
  <si>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</si>
  <si>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</si>
  <si>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</si>
  <si>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</si>
  <si>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</si>
  <si>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</si>
  <si>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</si>
  <si>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</si>
  <si>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</si>
  <si>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</si>
  <si>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</si>
  <si>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</si>
  <si>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</si>
  <si>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</si>
  <si>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</si>
  <si>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</si>
  <si>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</si>
  <si>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</si>
  <si>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</si>
  <si>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</si>
  <si>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</si>
  <si>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</si>
  <si>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</si>
  <si>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</si>
  <si>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</si>
  <si>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</si>
  <si>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</si>
  <si>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</si>
  <si>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</si>
  <si>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</si>
  <si>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</si>
  <si>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</si>
  <si>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</si>
  <si>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</si>
  <si>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</si>
  <si>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</si>
  <si>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</si>
  <si>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</si>
  <si>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</si>
  <si>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</si>
  <si>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</si>
  <si>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</si>
  <si>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</si>
  <si>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</si>
  <si>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</si>
  <si>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</si>
  <si>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</si>
  <si>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</si>
  <si>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</si>
  <si>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</si>
  <si>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</si>
  <si>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</si>
  <si>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</si>
  <si>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</si>
  <si>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</si>
  <si>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</si>
  <si>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</si>
  <si>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</si>
  <si>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</si>
  <si>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</si>
  <si>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</si>
  <si>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</si>
  <si>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</si>
  <si>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</si>
  <si>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</si>
  <si>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</si>
  <si>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</si>
  <si>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</si>
  <si>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</si>
  <si>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</si>
  <si>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</si>
  <si>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</si>
  <si>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</si>
  <si>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</si>
  <si>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</si>
  <si>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</si>
  <si>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</si>
  <si>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</si>
  <si>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</si>
  <si>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</si>
  <si>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</si>
  <si>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</si>
  <si>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</si>
  <si>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</si>
  <si>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李连波</t>
  </si>
  <si>
    <t>坐落：</t>
  </si>
  <si>
    <t>雄县李林庄村</t>
  </si>
  <si>
    <t>调查编号：</t>
  </si>
  <si>
    <t>010221-80-0007</t>
  </si>
  <si>
    <t>价值时点：</t>
  </si>
  <si>
    <t>2024年4月3日</t>
  </si>
  <si>
    <t>报告编号：</t>
  </si>
  <si>
    <t>康正（雄县）2024评字第3号-李林庄村-</t>
  </si>
  <si>
    <t>2-7</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</si>
  <si>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</si>
  <si>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</si>
  <si>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</si>
  <si>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</si>
  <si>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</si>
  <si>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</si>
  <si>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</si>
  <si>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</si>
  <si>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</si>
  <si>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</si>
  <si>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</si>
  <si>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</si>
  <si>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</si>
  <si>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</si>
  <si>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</si>
  <si>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</si>
  <si>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</si>
  <si>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</si>
  <si>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</si>
  <si>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</si>
  <si>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</si>
  <si>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</si>
  <si>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</si>
  <si>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</si>
  <si>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</si>
  <si>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</si>
  <si>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</si>
  <si>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</si>
  <si>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</si>
  <si>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</si>
  <si>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</si>
  <si>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</si>
  <si>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</si>
  <si>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</si>
  <si>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</si>
  <si>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</si>
  <si>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</si>
  <si>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</si>
  <si>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</si>
  <si>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</si>
  <si>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</si>
  <si>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</si>
  <si>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</si>
  <si>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</si>
  <si>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</si>
  <si>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</si>
  <si>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</si>
  <si>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</si>
  <si>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</si>
  <si>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</si>
  <si>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</si>
  <si>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</si>
  <si>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</si>
  <si>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</si>
  <si>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</si>
  <si>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</si>
  <si>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</si>
  <si>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</si>
  <si>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</si>
  <si>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</si>
  <si>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</si>
  <si>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</si>
  <si>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</si>
  <si>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</si>
  <si>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</si>
  <si>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</si>
  <si>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</si>
  <si>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</si>
  <si>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</si>
  <si>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</si>
  <si>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</si>
  <si>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</si>
  <si>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</si>
  <si>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</si>
  <si>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</si>
  <si>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</si>
  <si>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</si>
  <si>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</si>
  <si>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</si>
  <si>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</si>
  <si>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</si>
  <si>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</si>
  <si>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</si>
  <si>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</si>
  <si>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</si>
  <si>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</si>
  <si>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</si>
  <si>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</si>
  <si>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</si>
  <si>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</si>
  <si>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</si>
  <si>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</si>
  <si>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</si>
  <si>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</si>
  <si>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</si>
  <si>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</si>
  <si>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</si>
  <si>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</si>
  <si>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</si>
  <si>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未抹灰找平</t>
  </si>
  <si>
    <t>标准</t>
  </si>
  <si>
    <t>系数</t>
  </si>
  <si>
    <t>复合彩钢</t>
  </si>
  <si>
    <t>单层彩钢</t>
  </si>
  <si>
    <t>抹灰找平</t>
  </si>
  <si>
    <t>抹灰刷涂料</t>
  </si>
  <si>
    <t>现浇</t>
  </si>
  <si>
    <t>预制板</t>
  </si>
  <si>
    <t>石棉瓦</t>
  </si>
  <si>
    <t>暖气片</t>
  </si>
  <si>
    <t>地暖</t>
  </si>
  <si>
    <t>调减</t>
  </si>
  <si>
    <t>有</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</si>
  <si>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</si>
  <si>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</si>
  <si>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</si>
  <si>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</si>
  <si>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</si>
  <si>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</si>
  <si>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</si>
  <si>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</si>
  <si>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</si>
  <si>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</si>
  <si>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</si>
  <si>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</si>
  <si>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</si>
  <si>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</si>
  <si>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</si>
  <si>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</si>
  <si>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</si>
  <si>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</si>
  <si>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</si>
  <si>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</si>
  <si>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</si>
  <si>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</si>
  <si>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</si>
  <si>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</si>
  <si>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</si>
  <si>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</si>
  <si>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</si>
  <si>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</si>
  <si>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</si>
  <si>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</si>
  <si>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</si>
  <si>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</si>
  <si>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</si>
  <si>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</si>
  <si>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</si>
  <si>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</si>
  <si>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</si>
  <si>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</si>
  <si>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</si>
  <si>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</si>
  <si>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</si>
  <si>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</si>
  <si>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</si>
  <si>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</si>
  <si>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</si>
  <si>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</si>
  <si>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</si>
  <si>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</si>
  <si>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</si>
  <si>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</si>
  <si>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</si>
  <si>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</si>
  <si>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</si>
  <si>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</si>
  <si>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</si>
  <si>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</si>
  <si>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</si>
  <si>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</si>
  <si>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</si>
  <si>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</si>
  <si>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</si>
  <si>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</si>
  <si>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</si>
  <si>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</si>
  <si>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</si>
  <si>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</si>
  <si>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</si>
  <si>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</si>
  <si>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</si>
  <si>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</si>
  <si>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</si>
  <si>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</si>
  <si>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</si>
  <si>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</si>
  <si>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</si>
  <si>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</si>
  <si>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</si>
  <si>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</si>
  <si>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</si>
  <si>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</si>
  <si>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</si>
  <si>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</si>
  <si>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</si>
  <si>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</si>
  <si>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</si>
  <si>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</si>
  <si>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</si>
  <si>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</si>
  <si>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</si>
  <si>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</si>
  <si>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</si>
  <si>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</si>
  <si>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</si>
  <si>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</si>
  <si>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</si>
  <si>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</si>
  <si>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</si>
  <si>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</si>
  <si>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</si>
  <si>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</si>
  <si>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</si>
  <si>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</si>
  <si>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</si>
  <si>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</si>
  <si>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</si>
  <si>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</si>
  <si>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</si>
  <si>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</si>
  <si>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</si>
  <si>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</si>
  <si>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</si>
  <si>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</si>
  <si>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</si>
  <si>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</si>
  <si>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</si>
  <si>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</si>
  <si>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</si>
  <si>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</si>
  <si>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</si>
  <si>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</si>
  <si>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</si>
  <si>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</si>
  <si>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</si>
  <si>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</si>
  <si>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</si>
  <si>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</si>
  <si>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</si>
  <si>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</si>
  <si>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</si>
  <si>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</si>
  <si>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</si>
  <si>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</si>
  <si>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</si>
  <si>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</si>
  <si>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木板维护</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</si>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</sst>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2" fontId="2" fillId="3" borderId="2" xfId="55" applyNumberFormat="1" applyFont="1" applyFill="1" applyBorder="1" applyAlignment="1" applyProtection="1">
      <alignment horizontal="center" vertical="center" wrapText="1"/>
      <protection locked="0"/>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010221-80-0007</v>
      </c>
      <c r="C2" s="274">
        <f>输机表!P2</f>
        <v>0</v>
      </c>
      <c r="D2" s="274" t="str">
        <f>输机表!U2&amp;输机表!Y2</f>
        <v>康正（雄县）2024评字第3号-李林庄村-2-7</v>
      </c>
      <c r="E2" s="274" t="str">
        <f>输机表!D2</f>
        <v>李连波</v>
      </c>
      <c r="F2" s="274" t="str">
        <f>输机表!F2</f>
        <v>雄县李林庄村</v>
      </c>
      <c r="G2" s="274">
        <f ca="1">结果通知单!C12</f>
        <v>104.87</v>
      </c>
      <c r="H2" s="274"/>
      <c r="I2" s="274"/>
      <c r="J2" s="274">
        <f ca="1">结果通知单!G12</f>
        <v>65814</v>
      </c>
      <c r="K2" s="274">
        <f ca="1">结果通知单!G41</f>
        <v>54013</v>
      </c>
      <c r="L2" s="274">
        <f ca="1">IF(J2+K2=结果通知单!C42,J2+K2,"请检查")</f>
        <v>119827</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9" workbookViewId="0">
      <selection activeCell="G207" sqref="G207:H207"/>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3</v>
      </c>
      <c r="E4" s="80">
        <v>3.3</v>
      </c>
      <c r="F4" s="80" t="s">
        <v>964</v>
      </c>
      <c r="G4" s="80" t="s">
        <v>965</v>
      </c>
      <c r="H4" s="80" t="s">
        <v>966</v>
      </c>
      <c r="I4" s="80">
        <v>37</v>
      </c>
      <c r="J4" s="80">
        <v>2</v>
      </c>
      <c r="K4" s="80" t="s">
        <v>967</v>
      </c>
      <c r="L4" s="80" t="s">
        <v>968</v>
      </c>
      <c r="M4" s="80">
        <v>0.6</v>
      </c>
      <c r="N4" s="80">
        <v>0.2</v>
      </c>
      <c r="O4" s="80" t="s">
        <v>968</v>
      </c>
      <c r="P4" s="80" t="s">
        <v>968</v>
      </c>
      <c r="Q4" s="80" t="s">
        <v>968</v>
      </c>
      <c r="R4" s="80" t="s">
        <v>968</v>
      </c>
      <c r="S4" s="109">
        <v>65.97</v>
      </c>
      <c r="T4" s="109" t="s">
        <v>969</v>
      </c>
      <c r="U4" s="109" t="s">
        <v>932</v>
      </c>
      <c r="V4" s="109">
        <v>1980</v>
      </c>
      <c r="W4" s="84">
        <f>ROUND(F5*ROUND(E5+G5+H5+I5+J5+K5+L5+M5+N5+O5+P5+Q5+R5+U5+T5+1,3)*V5,0)</f>
        <v>658</v>
      </c>
      <c r="X4" s="110">
        <f>ROUND(L60/S4,0)</f>
        <v>0</v>
      </c>
      <c r="Y4" s="110">
        <f>W4+X4</f>
        <v>658</v>
      </c>
      <c r="Z4" s="127">
        <f>ROUND(Y4*S4,0)</f>
        <v>43408</v>
      </c>
      <c r="AA4" s="128">
        <f>IF(Q4="无",0,IF(Q4="地暖",0,S4))</f>
        <v>0</v>
      </c>
      <c r="AB4" s="128">
        <f>IF(Q4="无",0,IF(Q4="暖气片",0,S4))</f>
        <v>0</v>
      </c>
      <c r="AC4" s="84" t="str">
        <f>H4</f>
        <v>普通木门窗</v>
      </c>
      <c r="AD4" s="109" t="s">
        <v>968</v>
      </c>
      <c r="AE4" s="129">
        <v>1</v>
      </c>
      <c r="AF4" s="130">
        <f>VLOOKUP(F4,系数区域,LOOKUP(V4,$CV$16:$DE$16,{68,69,70,71,72,73,74,75,76,77}),0)</f>
        <v>0.68</v>
      </c>
      <c r="AG4" s="129" t="s">
        <v>968</v>
      </c>
      <c r="AH4" s="144"/>
      <c r="AI4" s="144"/>
      <c r="AJ4" s="144" t="s">
        <v>970</v>
      </c>
      <c r="AK4" s="144" t="s">
        <v>971</v>
      </c>
      <c r="AL4" s="144">
        <v>37</v>
      </c>
      <c r="AM4" s="144">
        <v>24</v>
      </c>
      <c r="AN4" s="144" t="s">
        <v>972</v>
      </c>
      <c r="AO4" s="144" t="s">
        <v>973</v>
      </c>
      <c r="AP4" s="144">
        <v>0</v>
      </c>
      <c r="AQ4" s="172">
        <v>0.25</v>
      </c>
      <c r="AR4" s="172">
        <v>0.333333333333333</v>
      </c>
      <c r="AS4" s="172">
        <v>0.5</v>
      </c>
      <c r="AT4" s="172">
        <v>0.666666666666667</v>
      </c>
      <c r="AU4" s="173">
        <v>0.75</v>
      </c>
      <c r="AV4" s="172">
        <v>1</v>
      </c>
      <c r="AW4" s="144" t="s">
        <v>974</v>
      </c>
      <c r="AX4" s="146" t="s">
        <v>969</v>
      </c>
      <c r="AY4" s="144" t="s">
        <v>975</v>
      </c>
      <c r="AZ4" s="144" t="s">
        <v>237</v>
      </c>
      <c r="BA4" s="181" t="s">
        <v>967</v>
      </c>
      <c r="BB4" s="181"/>
      <c r="BC4" s="144" t="s">
        <v>969</v>
      </c>
      <c r="BD4" s="144" t="s">
        <v>974</v>
      </c>
      <c r="BE4" s="157"/>
      <c r="BF4" s="144" t="s">
        <v>970</v>
      </c>
      <c r="BG4" s="144" t="s">
        <v>971</v>
      </c>
      <c r="BH4" s="144" t="s">
        <v>970</v>
      </c>
      <c r="BI4" s="144" t="s">
        <v>971</v>
      </c>
      <c r="BJ4" s="144" t="s">
        <v>976</v>
      </c>
      <c r="BK4" s="144" t="s">
        <v>977</v>
      </c>
      <c r="BL4" s="145" t="s">
        <v>972</v>
      </c>
      <c r="BM4" s="145" t="s">
        <v>973</v>
      </c>
      <c r="BN4" s="145" t="s">
        <v>978</v>
      </c>
      <c r="BO4" s="145" t="s">
        <v>968</v>
      </c>
      <c r="BP4" s="145" t="s">
        <v>979</v>
      </c>
      <c r="BQ4" s="145" t="s">
        <v>980</v>
      </c>
      <c r="BR4" s="145" t="s">
        <v>981</v>
      </c>
      <c r="BS4" s="145" t="s">
        <v>982</v>
      </c>
      <c r="BT4" s="191" t="s">
        <v>968</v>
      </c>
      <c r="BU4" s="145" t="s">
        <v>982</v>
      </c>
      <c r="BV4" s="145" t="s">
        <v>968</v>
      </c>
      <c r="BW4" s="145" t="s">
        <v>982</v>
      </c>
      <c r="BX4" s="145" t="s">
        <v>968</v>
      </c>
      <c r="BY4" s="144" t="s">
        <v>970</v>
      </c>
      <c r="BZ4" s="144" t="s">
        <v>971</v>
      </c>
      <c r="CA4" s="144" t="s">
        <v>970</v>
      </c>
      <c r="CB4" s="144" t="s">
        <v>968</v>
      </c>
      <c r="CC4" s="144" t="s">
        <v>983</v>
      </c>
      <c r="CD4" s="144" t="s">
        <v>984</v>
      </c>
      <c r="CE4" s="144" t="s">
        <v>966</v>
      </c>
      <c r="CF4" s="144" t="s">
        <v>985</v>
      </c>
      <c r="CG4" s="144" t="s">
        <v>986</v>
      </c>
      <c r="CH4" s="199" t="s">
        <v>987</v>
      </c>
      <c r="CI4" s="144" t="s">
        <v>988</v>
      </c>
      <c r="CJ4" s="144" t="s">
        <v>989</v>
      </c>
      <c r="CK4" s="144" t="s">
        <v>990</v>
      </c>
      <c r="CL4" s="145" t="s">
        <v>981</v>
      </c>
      <c r="CM4" s="144" t="s">
        <v>970</v>
      </c>
      <c r="CN4" s="145" t="s">
        <v>971</v>
      </c>
      <c r="CO4" s="144" t="s">
        <v>970</v>
      </c>
      <c r="CP4" s="145" t="s">
        <v>971</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971</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-0.02</v>
      </c>
      <c r="S5" s="109"/>
      <c r="T5" s="85">
        <f>VLOOKUP(F4,系数区域,VLOOKUP(T4,顶棚面列数,2,0),0)</f>
        <v>-0.02</v>
      </c>
      <c r="U5" s="111">
        <v>-0.08</v>
      </c>
      <c r="V5" s="85">
        <f>(VLOOKUP(F4,系数区域,LOOKUP(V4,$CV$16:$DE$16,{68,69,70,71,72,73,74,75,76,77}),0)+AF4)/2</f>
        <v>0.68</v>
      </c>
      <c r="W5" s="84"/>
      <c r="X5" s="110"/>
      <c r="Y5" s="84"/>
      <c r="Z5" s="94"/>
      <c r="AA5" s="131">
        <f>AA4/S4</f>
        <v>0</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-0.02</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-0.02</v>
      </c>
    </row>
    <row r="6" ht="19.2" customHeight="1" spans="1:145">
      <c r="A6" s="77"/>
      <c r="B6" s="79">
        <v>2</v>
      </c>
      <c r="C6" s="81" t="s">
        <v>1009</v>
      </c>
      <c r="D6" s="81">
        <v>3</v>
      </c>
      <c r="E6" s="80">
        <v>2.7</v>
      </c>
      <c r="F6" s="80" t="s">
        <v>1010</v>
      </c>
      <c r="G6" s="80" t="s">
        <v>965</v>
      </c>
      <c r="H6" s="80" t="s">
        <v>966</v>
      </c>
      <c r="I6" s="80">
        <v>37</v>
      </c>
      <c r="J6" s="80">
        <v>1</v>
      </c>
      <c r="K6" s="80" t="s">
        <v>967</v>
      </c>
      <c r="L6" s="80" t="s">
        <v>1011</v>
      </c>
      <c r="M6" s="80">
        <v>0.3</v>
      </c>
      <c r="N6" s="80">
        <v>0.2</v>
      </c>
      <c r="O6" s="80" t="s">
        <v>968</v>
      </c>
      <c r="P6" s="80" t="s">
        <v>968</v>
      </c>
      <c r="Q6" s="80" t="s">
        <v>968</v>
      </c>
      <c r="R6" s="80" t="s">
        <v>982</v>
      </c>
      <c r="S6" s="112">
        <v>38.9</v>
      </c>
      <c r="T6" s="109" t="s">
        <v>969</v>
      </c>
      <c r="U6" s="109" t="s">
        <v>932</v>
      </c>
      <c r="V6" s="109">
        <v>1980</v>
      </c>
      <c r="W6" s="113">
        <f>ROUND(F7*ROUND(E7+G7+H7+I7+J7+K7+L7+M7+N7+O7+P7+Q7+R7+U7+T7+1,3)*V7,0)</f>
        <v>576</v>
      </c>
      <c r="X6" s="114">
        <f>ROUND(X60/S6,0)</f>
        <v>0</v>
      </c>
      <c r="Y6" s="110">
        <f t="shared" ref="Y6" si="3">W6+X6</f>
        <v>576</v>
      </c>
      <c r="Z6" s="127">
        <f t="shared" ref="Z6" si="4">ROUND(Y6*S6,0)</f>
        <v>22406</v>
      </c>
      <c r="AA6" s="128">
        <f>IF(Q6="无",0,IF(Q6="地暖",0,S6))</f>
        <v>0</v>
      </c>
      <c r="AB6" s="128">
        <f>IF(Q6="无",0,IF(Q6="暖气片",0,S6))</f>
        <v>0</v>
      </c>
      <c r="AC6" s="84" t="str">
        <f>H6</f>
        <v>普通木门窗</v>
      </c>
      <c r="AD6" s="109" t="s">
        <v>968</v>
      </c>
      <c r="AE6" s="129">
        <v>1</v>
      </c>
      <c r="AF6" s="130">
        <f>VLOOKUP(F6,系数区域,LOOKUP(V6,$CV$16:$DE$16,{68,69,70,71,72,73,74,75,76,77}),0)</f>
        <v>0.68</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-0.03</v>
      </c>
      <c r="K7" s="85">
        <f>VLOOKUP(F6,系数区域,VLOOKUP(K6,内墙面列数,2,0),0)</f>
        <v>0</v>
      </c>
      <c r="L7" s="85">
        <f>VLOOKUP(L6,$BH$3:$BI$14,2,0)</f>
        <v>-0.03</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12"/>
      <c r="T7" s="85">
        <f>VLOOKUP(F6,系数区域,VLOOKUP(T6,顶棚面列数,2,0),0)</f>
        <v>-0.02</v>
      </c>
      <c r="U7" s="111">
        <v>-0.08</v>
      </c>
      <c r="V7" s="85">
        <f>(VLOOKUP(F6,系数区域,LOOKUP(V6,$CV$16:$DE$16,{68,69,70,71,72,73,74,75,76,77}),0)+AF6)/2</f>
        <v>0.68</v>
      </c>
      <c r="W7" s="115"/>
      <c r="X7" s="116"/>
      <c r="Y7" s="84"/>
      <c r="Z7" s="94"/>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-0.02</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-0.02</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3" t="e">
        <f>ROUND(F9*ROUND(E9+G9+H9+I9+J9+K9+L9+M9+N9+O9+P9+Q9+R9+U9+T9+1,3)*V9,0)</f>
        <v>#N/A</v>
      </c>
      <c r="X8" s="114" t="e">
        <f>ROUND(L92/S8,0)</f>
        <v>#DIV/0!</v>
      </c>
      <c r="Y8" s="110" t="e">
        <f t="shared" ref="Y8" si="7">W8+X8</f>
        <v>#N/A</v>
      </c>
      <c r="Z8" s="127" t="e">
        <f t="shared" ref="Z8" si="8">ROUND(Y8*S8,0)</f>
        <v>#N/A</v>
      </c>
      <c r="AA8" s="128">
        <f>IF(Q8="无",0,IF(Q8="地暖",0,S8))</f>
        <v>0</v>
      </c>
      <c r="AB8" s="128">
        <f>IF(Q8="无",0,IF(Q8="暖气片",0,S8))</f>
        <v>0</v>
      </c>
      <c r="AC8" s="84">
        <f>H8</f>
        <v>0</v>
      </c>
      <c r="AD8" s="109"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3" t="e">
        <f>ROUND(F11*ROUND(E11+G11+H11+I11+J11+K11+L11+M11+N11+O11+P11+Q11+R11+U11+T11+1,3)*V11,0)</f>
        <v>#N/A</v>
      </c>
      <c r="X10" s="114" t="e">
        <f>ROUND(X92/S10,0)</f>
        <v>#DIV/0!</v>
      </c>
      <c r="Y10" s="110" t="e">
        <f t="shared" ref="Y10" si="11">W10+X10</f>
        <v>#N/A</v>
      </c>
      <c r="Z10" s="127" t="e">
        <f t="shared" ref="Z10" si="12">ROUND(Y10*S10,0)</f>
        <v>#N/A</v>
      </c>
      <c r="AA10" s="128">
        <f>IF(Q10="无",0,IF(Q10="地暖",0,S10))</f>
        <v>0</v>
      </c>
      <c r="AB10" s="128">
        <f>IF(Q10="无",0,IF(Q10="暖气片",0,S10))</f>
        <v>0</v>
      </c>
      <c r="AC10" s="84">
        <f>H10</f>
        <v>0</v>
      </c>
      <c r="AD10" s="109" t="s">
        <v>968</v>
      </c>
      <c r="AE10" s="129">
        <v>1</v>
      </c>
      <c r="AF10" s="130" t="e">
        <f>VLOOKUP(F10,系数区域,LOOKUP(V10,$CV$16:$DE$16,{68,69,70,71,72,73,74,75,76,77}),0)</f>
        <v>#N/A</v>
      </c>
      <c r="AG10" s="129" t="s">
        <v>968</v>
      </c>
      <c r="AH10" s="150" t="s">
        <v>964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1010</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3" t="e">
        <f>ROUND(F13*ROUND(E13+G13+H13+I13+J13+K13+L13+M13+N13+O13+P13+Q13+R13+U13+T13+1,3)*V13,0)</f>
        <v>#N/A</v>
      </c>
      <c r="X12" s="114" t="e">
        <f>ROUND(L115/S12,0)</f>
        <v>#DIV/0!</v>
      </c>
      <c r="Y12" s="110" t="e">
        <f t="shared" ref="Y12" si="16">W12+X12</f>
        <v>#N/A</v>
      </c>
      <c r="Z12" s="127" t="e">
        <f t="shared" ref="Z12" si="17">ROUND(Y12*S12,0)</f>
        <v>#N/A</v>
      </c>
      <c r="AA12" s="128">
        <f>IF(Q12="无",0,IF(Q12="地暖",0,S12))</f>
        <v>0</v>
      </c>
      <c r="AB12" s="128">
        <f>IF(Q12="无",0,IF(Q12="暖气片",0,S12))</f>
        <v>0</v>
      </c>
      <c r="AC12" s="84">
        <f>H12</f>
        <v>0</v>
      </c>
      <c r="AD12" s="109"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3" t="e">
        <f>ROUND(F15*ROUND(E15+G15+H15+I15+J15+K15+L15+M15+N15+O15+P15+Q15+R15+U15+T15+1,3)*V15,0)</f>
        <v>#N/A</v>
      </c>
      <c r="X14" s="114" t="e">
        <f>ROUND(X115/S14,0)</f>
        <v>#DIV/0!</v>
      </c>
      <c r="Y14" s="110" t="e">
        <f t="shared" ref="Y14" si="20">W14+X14</f>
        <v>#N/A</v>
      </c>
      <c r="Z14" s="127" t="e">
        <f t="shared" ref="Z14" si="21">ROUND(Y14*S14,0)</f>
        <v>#N/A</v>
      </c>
      <c r="AA14" s="128">
        <f>IF(Q14="无",0,IF(Q14="地暖",0,S14))</f>
        <v>0</v>
      </c>
      <c r="AB14" s="128">
        <f>IF(Q14="无",0,IF(Q14="暖气片",0,S14))</f>
        <v>0</v>
      </c>
      <c r="AC14" s="84">
        <f>H14</f>
        <v>0</v>
      </c>
      <c r="AD14" s="109"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3" t="e">
        <f>ROUND(F17*ROUND(E17+G17+H17+I17+J17+K17+L17+M17+N17+O17+P17+Q17+R17+U17+T17+1,3)*V17,0)</f>
        <v>#N/A</v>
      </c>
      <c r="X16" s="114" t="e">
        <f>ROUND(L138/S16,0)</f>
        <v>#DIV/0!</v>
      </c>
      <c r="Y16" s="110" t="e">
        <f t="shared" ref="Y16" si="24">W16+X16</f>
        <v>#N/A</v>
      </c>
      <c r="Z16" s="127" t="e">
        <f t="shared" ref="Z16" si="25">ROUND(Y16*S16,0)</f>
        <v>#N/A</v>
      </c>
      <c r="AA16" s="128">
        <f>IF(Q16="无",0,IF(Q16="地暖",0,S16))</f>
        <v>0</v>
      </c>
      <c r="AB16" s="128">
        <f>IF(Q16="无",0,IF(Q16="暖气片",0,S16))</f>
        <v>0</v>
      </c>
      <c r="AC16" s="84">
        <f>H16</f>
        <v>0</v>
      </c>
      <c r="AD16" s="109"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3" t="e">
        <f>ROUND(F19*ROUND(E19+G19+H19+I19+J19+K19+L19+M19+N19+O19+P19+Q19+R19+U19+T19+1,3)*V19,0)</f>
        <v>#N/A</v>
      </c>
      <c r="X18" s="114" t="e">
        <f>ROUND(X138/S18,0)</f>
        <v>#DIV/0!</v>
      </c>
      <c r="Y18" s="110" t="e">
        <f t="shared" ref="Y18" si="28">W18+X18</f>
        <v>#N/A</v>
      </c>
      <c r="Z18" s="127" t="e">
        <f t="shared" ref="Z18" si="29">ROUND(Y18*S18,0)</f>
        <v>#N/A</v>
      </c>
      <c r="AA18" s="128">
        <f>IF(Q18="无",0,IF(Q18="地暖",0,S18))</f>
        <v>0</v>
      </c>
      <c r="AB18" s="128">
        <f>IF(Q18="无",0,IF(Q18="暖气片",0,S18))</f>
        <v>0</v>
      </c>
      <c r="AC18" s="84">
        <f>H18</f>
        <v>0</v>
      </c>
      <c r="AD18" s="109"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3" t="e">
        <f>ROUND(F21*ROUND(E21+G21+H21+I21+J21+K21+L21+M21+N21+O21+P21+Q21+R21+U21+T21+1,3)*V21,0)</f>
        <v>#N/A</v>
      </c>
      <c r="X20" s="114" t="e">
        <f>ROUND(L161/S20,0)</f>
        <v>#DIV/0!</v>
      </c>
      <c r="Y20" s="110" t="e">
        <f t="shared" ref="Y20" si="32">W20+X20</f>
        <v>#N/A</v>
      </c>
      <c r="Z20" s="127" t="e">
        <f t="shared" ref="Z20" si="33">ROUND(Y20*S20,0)</f>
        <v>#N/A</v>
      </c>
      <c r="AA20" s="128">
        <f>IF(Q20="无",0,IF(Q20="地暖",0,S20))</f>
        <v>0</v>
      </c>
      <c r="AB20" s="128">
        <f>IF(Q20="无",0,IF(Q20="暖气片",0,S20))</f>
        <v>0</v>
      </c>
      <c r="AC20" s="84">
        <f>H20</f>
        <v>0</v>
      </c>
      <c r="AD20" s="109"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3" t="e">
        <f>ROUND(F23*ROUND(E23+G23+H23+I23+J23+K23+L23+M23+N23+O23+P23+Q23+R23+U23+T23+1,3)*V23,0)</f>
        <v>#N/A</v>
      </c>
      <c r="X22" s="114" t="e">
        <f>ROUND(X161/S22,0)</f>
        <v>#DIV/0!</v>
      </c>
      <c r="Y22" s="110" t="e">
        <f t="shared" ref="Y22" si="36">W22+X22</f>
        <v>#N/A</v>
      </c>
      <c r="Z22" s="127" t="e">
        <f t="shared" ref="Z22" si="37">ROUND(Y22*S22,0)</f>
        <v>#N/A</v>
      </c>
      <c r="AA22" s="128">
        <f>IF(Q22="无",0,IF(Q22="地暖",0,S22))</f>
        <v>0</v>
      </c>
      <c r="AB22" s="128">
        <f>IF(Q22="无",0,IF(Q22="暖气片",0,S22))</f>
        <v>0</v>
      </c>
      <c r="AC22" s="84">
        <f>H22</f>
        <v>0</v>
      </c>
      <c r="AD22" s="109"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3" t="e">
        <f>ROUND(F25*ROUND(E25+G25+H25+I25+J25+K25+L25+M25+N25+O25+P25+Q25+R25+U25+T25+1,3)*V25,0)</f>
        <v>#N/A</v>
      </c>
      <c r="X24" s="114" t="e">
        <f>ROUND(L184/S24,0)</f>
        <v>#DIV/0!</v>
      </c>
      <c r="Y24" s="110" t="e">
        <f t="shared" ref="Y24" si="40">W24+X24</f>
        <v>#N/A</v>
      </c>
      <c r="Z24" s="127" t="e">
        <f t="shared" ref="Z24" si="41">ROUND(Y24*S24,0)</f>
        <v>#N/A</v>
      </c>
      <c r="AA24" s="128">
        <f>IF(Q24="无",0,IF(Q24="地暖",0,S24))</f>
        <v>0</v>
      </c>
      <c r="AB24" s="128">
        <f>IF(Q24="无",0,IF(Q24="暖气片",0,S24))</f>
        <v>0</v>
      </c>
      <c r="AC24" s="84">
        <f>H24</f>
        <v>0</v>
      </c>
      <c r="AD24" s="109"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3" t="e">
        <f>ROUND(F27*ROUND(E27+G27+H27+I27+J27+K27+L27+M27+N27+O27+P27+Q27+R27+U27+T27+1,3)*V27,0)</f>
        <v>#N/A</v>
      </c>
      <c r="X26" s="114" t="e">
        <f>ROUND(X184/S26,0)</f>
        <v>#DIV/0!</v>
      </c>
      <c r="Y26" s="110" t="e">
        <f t="shared" ref="Y26" si="44">W26+X26</f>
        <v>#N/A</v>
      </c>
      <c r="Z26" s="127" t="e">
        <f t="shared" ref="Z26" si="45">ROUND(Y26*S26,0)</f>
        <v>#N/A</v>
      </c>
      <c r="AA26" s="128">
        <f>IF(Q26="无",0,IF(Q26="地暖",0,S26))</f>
        <v>0</v>
      </c>
      <c r="AB26" s="128">
        <f>IF(Q26="无",0,IF(Q26="暖气片",0,S26))</f>
        <v>0</v>
      </c>
      <c r="AC26" s="84">
        <f>H26</f>
        <v>0</v>
      </c>
      <c r="AD26" s="109"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8"/>
      <c r="R29" s="79" t="s">
        <v>435</v>
      </c>
      <c r="S29" s="79"/>
      <c r="T29" s="79" t="s">
        <v>1040</v>
      </c>
      <c r="U29" s="79" t="s">
        <v>6</v>
      </c>
      <c r="V29" s="79" t="s">
        <v>9</v>
      </c>
      <c r="W29" s="102" t="s">
        <v>1041</v>
      </c>
      <c r="X29" s="79" t="s">
        <v>1042</v>
      </c>
      <c r="Y29" s="135"/>
      <c r="Z29" s="135"/>
      <c r="AA29" s="135"/>
      <c r="EV29" s="28" t="s">
        <v>1043</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0.68</v>
      </c>
      <c r="L30" s="94">
        <f>ROUND(IFERROR(ROUND(G30,2)*J30*K30,),0)</f>
        <v>0</v>
      </c>
      <c r="M30" s="99"/>
      <c r="N30" s="93">
        <v>1</v>
      </c>
      <c r="O30" s="80"/>
      <c r="P30" s="80"/>
      <c r="Q30" s="80"/>
      <c r="R30" s="119">
        <f>+P30</f>
        <v>0</v>
      </c>
      <c r="S30" s="120"/>
      <c r="T30" s="95"/>
      <c r="U30" s="84" t="e">
        <f t="shared" ref="U30:U59" si="50">VLOOKUP(R30,价格表,2,0)</f>
        <v>#N/A</v>
      </c>
      <c r="V30" s="94" t="e">
        <f t="shared" ref="V30:V59" si="51">VLOOKUP(R30,价格表,5,0)</f>
        <v>#N/A</v>
      </c>
      <c r="W30" s="104">
        <f>$V$7</f>
        <v>0.68</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0.68</v>
      </c>
      <c r="L31" s="94">
        <f t="shared" ref="L31:L59" si="54">ROUND(IFERROR(ROUND(G31,2)*J31*K31,),0)</f>
        <v>0</v>
      </c>
      <c r="M31" s="99"/>
      <c r="N31" s="93">
        <v>2</v>
      </c>
      <c r="O31" s="80"/>
      <c r="P31" s="80"/>
      <c r="Q31" s="80"/>
      <c r="R31" s="119">
        <f t="shared" ref="R31:R50" si="55">+P31</f>
        <v>0</v>
      </c>
      <c r="S31" s="120"/>
      <c r="T31" s="95"/>
      <c r="U31" s="84" t="e">
        <f t="shared" si="50"/>
        <v>#N/A</v>
      </c>
      <c r="V31" s="94" t="e">
        <f t="shared" si="51"/>
        <v>#N/A</v>
      </c>
      <c r="W31" s="104">
        <f t="shared" ref="W31:W59" si="56">$V$7</f>
        <v>0.68</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报告编号：康正（雄县）2024评字第3号-李林庄村-2-7</v>
      </c>
      <c r="EZ31" s="225"/>
      <c r="FA31" s="225"/>
      <c r="FB31" s="225"/>
      <c r="FC31" s="225"/>
    </row>
    <row r="32" ht="22.2" customHeight="1" spans="1:159">
      <c r="A32" s="92"/>
      <c r="B32" s="93">
        <v>3</v>
      </c>
      <c r="C32" s="80"/>
      <c r="D32" s="80"/>
      <c r="E32" s="80"/>
      <c r="F32" s="94">
        <f t="shared" si="52"/>
        <v>0</v>
      </c>
      <c r="G32" s="95"/>
      <c r="H32" s="95"/>
      <c r="I32" s="84" t="e">
        <f t="shared" si="48"/>
        <v>#N/A</v>
      </c>
      <c r="J32" s="94" t="e">
        <f t="shared" si="49"/>
        <v>#N/A</v>
      </c>
      <c r="K32" s="104">
        <f t="shared" si="53"/>
        <v>0.68</v>
      </c>
      <c r="L32" s="94">
        <f t="shared" si="54"/>
        <v>0</v>
      </c>
      <c r="M32" s="99"/>
      <c r="N32" s="93">
        <v>3</v>
      </c>
      <c r="O32" s="80"/>
      <c r="P32" s="80"/>
      <c r="Q32" s="80"/>
      <c r="R32" s="119">
        <f t="shared" si="55"/>
        <v>0</v>
      </c>
      <c r="S32" s="120"/>
      <c r="T32" s="95"/>
      <c r="U32" s="84" t="e">
        <f t="shared" si="50"/>
        <v>#N/A</v>
      </c>
      <c r="V32" s="94" t="e">
        <f t="shared" si="51"/>
        <v>#N/A</v>
      </c>
      <c r="W32" s="104">
        <f t="shared" si="56"/>
        <v>0.68</v>
      </c>
      <c r="X32" s="94">
        <f t="shared" si="57"/>
        <v>0</v>
      </c>
      <c r="Y32" s="138"/>
      <c r="Z32" s="139"/>
      <c r="AA32" s="139"/>
      <c r="AB32" s="139"/>
      <c r="AC32" s="139"/>
      <c r="AD32" s="139"/>
      <c r="AJ32" s="161"/>
      <c r="AK32" s="161"/>
      <c r="AL32" s="161"/>
      <c r="AM32" s="161"/>
      <c r="AN32" s="161"/>
      <c r="AO32" s="161"/>
      <c r="AP32" s="161"/>
      <c r="AQ32" s="161"/>
      <c r="EV32" s="31" t="s">
        <v>1044</v>
      </c>
      <c r="EW32" s="32" t="str">
        <f>D2</f>
        <v>李连波</v>
      </c>
      <c r="EX32" s="33"/>
      <c r="EY32" s="34" t="s">
        <v>1045</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0.68</v>
      </c>
      <c r="L33" s="94">
        <f t="shared" si="54"/>
        <v>0</v>
      </c>
      <c r="M33" s="99"/>
      <c r="N33" s="93">
        <v>4</v>
      </c>
      <c r="O33" s="80"/>
      <c r="P33" s="80"/>
      <c r="Q33" s="80"/>
      <c r="R33" s="119">
        <f t="shared" si="55"/>
        <v>0</v>
      </c>
      <c r="S33" s="120"/>
      <c r="T33" s="95"/>
      <c r="U33" s="84" t="e">
        <f t="shared" si="50"/>
        <v>#N/A</v>
      </c>
      <c r="V33" s="94" t="e">
        <f t="shared" si="51"/>
        <v>#N/A</v>
      </c>
      <c r="W33" s="104">
        <f t="shared" si="56"/>
        <v>0.68</v>
      </c>
      <c r="X33" s="94">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0.68</v>
      </c>
      <c r="L34" s="94">
        <f t="shared" si="54"/>
        <v>0</v>
      </c>
      <c r="M34" s="99"/>
      <c r="N34" s="93">
        <v>5</v>
      </c>
      <c r="O34" s="80"/>
      <c r="P34" s="80"/>
      <c r="Q34" s="80"/>
      <c r="R34" s="119">
        <f t="shared" si="55"/>
        <v>0</v>
      </c>
      <c r="S34" s="120"/>
      <c r="T34" s="95"/>
      <c r="U34" s="84" t="e">
        <f t="shared" si="50"/>
        <v>#N/A</v>
      </c>
      <c r="V34" s="94" t="e">
        <f t="shared" si="51"/>
        <v>#N/A</v>
      </c>
      <c r="W34" s="104">
        <f t="shared" si="56"/>
        <v>0.68</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4">
        <f t="shared" si="53"/>
        <v>0.68</v>
      </c>
      <c r="L35" s="94">
        <f t="shared" si="54"/>
        <v>0</v>
      </c>
      <c r="M35" s="99"/>
      <c r="N35" s="93">
        <v>6</v>
      </c>
      <c r="O35" s="80"/>
      <c r="P35" s="80"/>
      <c r="Q35" s="80"/>
      <c r="R35" s="119">
        <f t="shared" si="55"/>
        <v>0</v>
      </c>
      <c r="S35" s="120"/>
      <c r="T35" s="95"/>
      <c r="U35" s="84" t="e">
        <f t="shared" si="50"/>
        <v>#N/A</v>
      </c>
      <c r="V35" s="94" t="e">
        <f t="shared" si="51"/>
        <v>#N/A</v>
      </c>
      <c r="W35" s="104">
        <f t="shared" si="56"/>
        <v>0.68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0.68</v>
      </c>
      <c r="L36" s="94">
        <f t="shared" si="54"/>
        <v>0</v>
      </c>
      <c r="M36" s="99"/>
      <c r="N36" s="93">
        <v>7</v>
      </c>
      <c r="O36" s="80"/>
      <c r="P36" s="80"/>
      <c r="Q36" s="80"/>
      <c r="R36" s="119">
        <f t="shared" si="55"/>
        <v>0</v>
      </c>
      <c r="S36" s="120"/>
      <c r="T36" s="95"/>
      <c r="U36" s="84" t="e">
        <f t="shared" si="50"/>
        <v>#N/A</v>
      </c>
      <c r="V36" s="94" t="e">
        <f t="shared" si="51"/>
        <v>#N/A</v>
      </c>
      <c r="W36" s="104">
        <f t="shared" si="56"/>
        <v>0.68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0.68</v>
      </c>
      <c r="L37" s="94">
        <f t="shared" si="54"/>
        <v>0</v>
      </c>
      <c r="M37" s="99"/>
      <c r="N37" s="93">
        <v>8</v>
      </c>
      <c r="O37" s="80"/>
      <c r="P37" s="80"/>
      <c r="Q37" s="80"/>
      <c r="R37" s="119">
        <f t="shared" si="55"/>
        <v>0</v>
      </c>
      <c r="S37" s="120"/>
      <c r="T37" s="95"/>
      <c r="U37" s="84" t="e">
        <f t="shared" si="50"/>
        <v>#N/A</v>
      </c>
      <c r="V37" s="94" t="e">
        <f t="shared" si="51"/>
        <v>#N/A</v>
      </c>
      <c r="W37" s="104">
        <f t="shared" si="56"/>
        <v>0.68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0.68</v>
      </c>
      <c r="L38" s="94">
        <f t="shared" si="54"/>
        <v>0</v>
      </c>
      <c r="M38" s="99"/>
      <c r="N38" s="93">
        <v>9</v>
      </c>
      <c r="O38" s="80"/>
      <c r="P38" s="80"/>
      <c r="Q38" s="80"/>
      <c r="R38" s="119">
        <f t="shared" si="55"/>
        <v>0</v>
      </c>
      <c r="S38" s="120"/>
      <c r="T38" s="95"/>
      <c r="U38" s="84" t="e">
        <f t="shared" si="50"/>
        <v>#N/A</v>
      </c>
      <c r="V38" s="94" t="e">
        <f t="shared" si="51"/>
        <v>#N/A</v>
      </c>
      <c r="W38" s="104">
        <f t="shared" si="56"/>
        <v>0.68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4.4</v>
      </c>
      <c r="BI38" s="144" t="str">
        <f t="shared" ref="BI38:BI51" si="67">I186</f>
        <v>㎡</v>
      </c>
      <c r="BJ38" s="144">
        <f ca="1" t="shared" ref="BJ38:BJ51" si="68">L186</f>
        <v>792</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0.68</v>
      </c>
      <c r="L39" s="94">
        <f t="shared" si="54"/>
        <v>0</v>
      </c>
      <c r="M39" s="99"/>
      <c r="N39" s="93">
        <v>10</v>
      </c>
      <c r="O39" s="80"/>
      <c r="P39" s="80"/>
      <c r="Q39" s="80"/>
      <c r="R39" s="119">
        <f t="shared" si="55"/>
        <v>0</v>
      </c>
      <c r="S39" s="120"/>
      <c r="T39" s="95"/>
      <c r="U39" s="84" t="e">
        <f t="shared" si="50"/>
        <v>#N/A</v>
      </c>
      <c r="V39" s="94" t="e">
        <f t="shared" si="51"/>
        <v>#N/A</v>
      </c>
      <c r="W39" s="104">
        <f t="shared" si="56"/>
        <v>0.68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影壁</v>
      </c>
      <c r="BH39" s="188">
        <f t="shared" ref="BH39:BH71" si="69">ROUND(G187,2)</f>
        <v>9.3</v>
      </c>
      <c r="BI39" s="144" t="str">
        <f t="shared" si="67"/>
        <v>㎡</v>
      </c>
      <c r="BJ39" s="144">
        <f ca="1" t="shared" si="68"/>
        <v>1488</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0.68</v>
      </c>
      <c r="L40" s="94">
        <f t="shared" si="54"/>
        <v>0</v>
      </c>
      <c r="M40" s="99"/>
      <c r="N40" s="93">
        <v>11</v>
      </c>
      <c r="O40" s="80"/>
      <c r="P40" s="80"/>
      <c r="Q40" s="80"/>
      <c r="R40" s="119">
        <f t="shared" si="55"/>
        <v>0</v>
      </c>
      <c r="S40" s="120"/>
      <c r="T40" s="95"/>
      <c r="U40" s="84" t="e">
        <f t="shared" si="50"/>
        <v>#N/A</v>
      </c>
      <c r="V40" s="94" t="e">
        <f t="shared" si="51"/>
        <v>#N/A</v>
      </c>
      <c r="W40" s="104">
        <f t="shared" si="56"/>
        <v>0.68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砖墙</v>
      </c>
      <c r="BH40" s="188">
        <f t="shared" si="69"/>
        <v>12.72</v>
      </c>
      <c r="BI40" s="144" t="str">
        <f t="shared" si="67"/>
        <v>㎡</v>
      </c>
      <c r="BJ40" s="144">
        <f ca="1" t="shared" si="68"/>
        <v>2544</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0.68</v>
      </c>
      <c r="L41" s="94">
        <f t="shared" si="54"/>
        <v>0</v>
      </c>
      <c r="M41" s="99"/>
      <c r="N41" s="93">
        <v>12</v>
      </c>
      <c r="O41" s="80"/>
      <c r="P41" s="80"/>
      <c r="Q41" s="80"/>
      <c r="R41" s="119">
        <f t="shared" si="55"/>
        <v>0</v>
      </c>
      <c r="S41" s="120"/>
      <c r="T41" s="95"/>
      <c r="U41" s="84" t="e">
        <f t="shared" si="50"/>
        <v>#N/A</v>
      </c>
      <c r="V41" s="94" t="e">
        <f t="shared" si="51"/>
        <v>#N/A</v>
      </c>
      <c r="W41" s="104">
        <f t="shared" si="56"/>
        <v>0.68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砖墙</v>
      </c>
      <c r="BH41" s="188">
        <f t="shared" si="69"/>
        <v>4.62</v>
      </c>
      <c r="BI41" s="144" t="str">
        <f t="shared" si="67"/>
        <v>㎡</v>
      </c>
      <c r="BJ41" s="144">
        <f ca="1" t="shared" si="68"/>
        <v>647</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0.68</v>
      </c>
      <c r="L42" s="94">
        <f t="shared" si="54"/>
        <v>0</v>
      </c>
      <c r="M42" s="99"/>
      <c r="N42" s="93">
        <v>13</v>
      </c>
      <c r="O42" s="80"/>
      <c r="P42" s="80"/>
      <c r="Q42" s="80"/>
      <c r="R42" s="119">
        <f t="shared" si="55"/>
        <v>0</v>
      </c>
      <c r="S42" s="120"/>
      <c r="T42" s="95"/>
      <c r="U42" s="84" t="e">
        <f t="shared" si="50"/>
        <v>#N/A</v>
      </c>
      <c r="V42" s="94" t="e">
        <f t="shared" si="51"/>
        <v>#N/A</v>
      </c>
      <c r="W42" s="104">
        <f t="shared" si="56"/>
        <v>0.68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3</v>
      </c>
      <c r="BE42" s="144">
        <f ca="1">IF(BJ42=0,0,IF(COUNTIF($BG42:$BG$107,BG42)&lt;2,1,0))</f>
        <v>1</v>
      </c>
      <c r="BF42" s="144">
        <v>5</v>
      </c>
      <c r="BG42" s="144" t="str">
        <f t="shared" si="66"/>
        <v>灶台</v>
      </c>
      <c r="BH42" s="188">
        <f t="shared" si="69"/>
        <v>2</v>
      </c>
      <c r="BI42" s="144" t="str">
        <f t="shared" si="67"/>
        <v>个</v>
      </c>
      <c r="BJ42" s="144">
        <f ca="1" t="shared" si="68"/>
        <v>600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0.68</v>
      </c>
      <c r="L43" s="94">
        <f t="shared" si="54"/>
        <v>0</v>
      </c>
      <c r="M43" s="99"/>
      <c r="N43" s="93">
        <v>14</v>
      </c>
      <c r="O43" s="80"/>
      <c r="P43" s="80"/>
      <c r="Q43" s="80"/>
      <c r="R43" s="119">
        <f t="shared" si="55"/>
        <v>0</v>
      </c>
      <c r="S43" s="120"/>
      <c r="T43" s="95"/>
      <c r="U43" s="84" t="e">
        <f t="shared" si="50"/>
        <v>#N/A</v>
      </c>
      <c r="V43" s="94" t="e">
        <f t="shared" si="51"/>
        <v>#N/A</v>
      </c>
      <c r="W43" s="104">
        <f t="shared" si="56"/>
        <v>0.68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砖墙</v>
      </c>
      <c r="BH43" s="188">
        <f t="shared" si="69"/>
        <v>36.3</v>
      </c>
      <c r="BI43" s="144" t="str">
        <f t="shared" si="67"/>
        <v>㎡</v>
      </c>
      <c r="BJ43" s="144">
        <f ca="1" t="shared" si="68"/>
        <v>7260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4">
        <f t="shared" si="53"/>
        <v>0.68</v>
      </c>
      <c r="L44" s="94">
        <f t="shared" si="54"/>
        <v>0</v>
      </c>
      <c r="M44" s="99"/>
      <c r="N44" s="93">
        <v>15</v>
      </c>
      <c r="O44" s="80"/>
      <c r="P44" s="80"/>
      <c r="Q44" s="80"/>
      <c r="R44" s="119">
        <f t="shared" si="55"/>
        <v>0</v>
      </c>
      <c r="S44" s="120"/>
      <c r="T44" s="95"/>
      <c r="U44" s="84" t="e">
        <f t="shared" si="50"/>
        <v>#N/A</v>
      </c>
      <c r="V44" s="94" t="e">
        <f t="shared" si="51"/>
        <v>#N/A</v>
      </c>
      <c r="W44" s="104">
        <f t="shared" si="56"/>
        <v>0.68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IF(BJ44=0,0,IF(COUNTIF($BG44:$BG$107,BG44)&lt;2,1,0))</f>
        <v>0</v>
      </c>
      <c r="BF44" s="144">
        <v>7</v>
      </c>
      <c r="BG44" s="144" t="str">
        <f t="shared" si="66"/>
        <v>砖墙</v>
      </c>
      <c r="BH44" s="188">
        <f t="shared" si="69"/>
        <v>72.6</v>
      </c>
      <c r="BI44" s="144" t="str">
        <f t="shared" si="67"/>
        <v>㎡</v>
      </c>
      <c r="BJ44" s="144">
        <f t="shared" si="68"/>
        <v>20328</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0.68</v>
      </c>
      <c r="L45" s="94">
        <f t="shared" si="54"/>
        <v>0</v>
      </c>
      <c r="M45" s="99"/>
      <c r="N45" s="93">
        <v>16</v>
      </c>
      <c r="O45" s="80"/>
      <c r="P45" s="80"/>
      <c r="Q45" s="80"/>
      <c r="R45" s="119">
        <f t="shared" si="55"/>
        <v>0</v>
      </c>
      <c r="S45" s="120"/>
      <c r="T45" s="95"/>
      <c r="U45" s="84" t="e">
        <f t="shared" si="50"/>
        <v>#N/A</v>
      </c>
      <c r="V45" s="94" t="e">
        <f t="shared" si="51"/>
        <v>#N/A</v>
      </c>
      <c r="W45" s="104">
        <f t="shared" si="56"/>
        <v>0.68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t="str">
        <f t="shared" si="66"/>
        <v>材树</v>
      </c>
      <c r="BH45" s="188">
        <f t="shared" si="69"/>
        <v>24</v>
      </c>
      <c r="BI45" s="144" t="str">
        <f t="shared" si="67"/>
        <v>棵</v>
      </c>
      <c r="BJ45" s="144">
        <f ca="1" t="shared" si="68"/>
        <v>480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4">
        <f t="shared" si="53"/>
        <v>0.68</v>
      </c>
      <c r="L46" s="94">
        <f t="shared" si="54"/>
        <v>0</v>
      </c>
      <c r="M46" s="99"/>
      <c r="N46" s="93">
        <v>17</v>
      </c>
      <c r="O46" s="80"/>
      <c r="P46" s="80"/>
      <c r="Q46" s="80"/>
      <c r="R46" s="119">
        <f t="shared" si="55"/>
        <v>0</v>
      </c>
      <c r="S46" s="120"/>
      <c r="T46" s="95"/>
      <c r="U46" s="84" t="e">
        <f t="shared" si="50"/>
        <v>#N/A</v>
      </c>
      <c r="V46" s="94" t="e">
        <f t="shared" si="51"/>
        <v>#N/A</v>
      </c>
      <c r="W46" s="104">
        <f t="shared" si="56"/>
        <v>0.68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材树</v>
      </c>
      <c r="BH46" s="188">
        <f t="shared" si="69"/>
        <v>9</v>
      </c>
      <c r="BI46" s="144" t="str">
        <f t="shared" si="67"/>
        <v>棵</v>
      </c>
      <c r="BJ46" s="144">
        <f ca="1" t="shared" si="68"/>
        <v>720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4.4</v>
      </c>
      <c r="EX46" s="51" t="str">
        <f ca="1">IFERROR(VLOOKUP(FE46,$BD$38:$BJ$92,6,0),"")</f>
        <v>㎡</v>
      </c>
      <c r="EY46" s="52">
        <f ca="1">IF(EV46="","",SUMIF($BG$38:$BG$107,EV46,$BJ$38:$BJ$107))</f>
        <v>792</v>
      </c>
      <c r="EZ46" s="52" t="str">
        <f ca="1">IFERROR(VLOOKUP(FF46,$BD$38:$BJ$92,4,0),"")</f>
        <v>影壁</v>
      </c>
      <c r="FA46" s="51">
        <f ca="1">IF(EZ46="","",SUMIF($BG$38:$BG$107,EZ46,$BH$38:$BH$107))</f>
        <v>9.3</v>
      </c>
      <c r="FB46" s="51" t="str">
        <f ca="1">IFERROR(VLOOKUP(FF46,$BD$38:$BJ$92,6,0),"")</f>
        <v>㎡</v>
      </c>
      <c r="FC46" s="52">
        <f ca="1">IF(EZ46="","",SUMIF($BG$38:$BG$107,EZ46,$BJ$38:$BJ$107))</f>
        <v>1488</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0.68</v>
      </c>
      <c r="L47" s="94">
        <f t="shared" si="54"/>
        <v>0</v>
      </c>
      <c r="M47" s="99"/>
      <c r="N47" s="93">
        <v>18</v>
      </c>
      <c r="O47" s="80"/>
      <c r="P47" s="80"/>
      <c r="Q47" s="80"/>
      <c r="R47" s="119">
        <f t="shared" si="55"/>
        <v>0</v>
      </c>
      <c r="S47" s="120"/>
      <c r="T47" s="95"/>
      <c r="U47" s="84" t="e">
        <f t="shared" si="50"/>
        <v>#N/A</v>
      </c>
      <c r="V47" s="94" t="e">
        <f t="shared" si="51"/>
        <v>#N/A</v>
      </c>
      <c r="W47" s="104">
        <f t="shared" si="56"/>
        <v>0.68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材树</v>
      </c>
      <c r="BH47" s="188">
        <f t="shared" si="69"/>
        <v>8</v>
      </c>
      <c r="BI47" s="144" t="str">
        <f t="shared" si="67"/>
        <v>棵</v>
      </c>
      <c r="BJ47" s="144">
        <f ca="1" t="shared" si="68"/>
        <v>1200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灶台</v>
      </c>
      <c r="EW47" s="51">
        <f ca="1">IF(EV47="","",SUMIF($BG$38:$BG$107,EV47,$BH$38:$BH$107))</f>
        <v>2</v>
      </c>
      <c r="EX47" s="51" t="str">
        <f ca="1">IFERROR(VLOOKUP(FE47,$BD$38:$BJ$92,6,0),"")</f>
        <v>个</v>
      </c>
      <c r="EY47" s="52">
        <f ca="1">IF(EV47="","",SUMIF($BG$38:$BG$107,EV47,$BJ$38:$BJ$107))</f>
        <v>600</v>
      </c>
      <c r="EZ47" s="52" t="str">
        <f ca="1">IFERROR(VLOOKUP(FF47,$BD$38:$BJ$92,4,0),"")</f>
        <v>材树</v>
      </c>
      <c r="FA47" s="51">
        <f ca="1">IF(EZ47="","",SUMIF($BG$38:$BG$107,EZ47,$BH$38:$BH$107))</f>
        <v>61</v>
      </c>
      <c r="FB47" s="51" t="str">
        <f ca="1">IFERROR(VLOOKUP(FF47,$BD$38:$BJ$92,6,0),"")</f>
        <v>棵</v>
      </c>
      <c r="FC47" s="52">
        <f ca="1">IF(EZ47="","",SUMIF($BG$38:$BG$107,EZ47,$BJ$38:$BJ$107))</f>
        <v>7900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0.68</v>
      </c>
      <c r="L48" s="94">
        <f t="shared" si="54"/>
        <v>0</v>
      </c>
      <c r="M48" s="99"/>
      <c r="N48" s="93">
        <v>19</v>
      </c>
      <c r="O48" s="80"/>
      <c r="P48" s="80"/>
      <c r="Q48" s="80"/>
      <c r="R48" s="119">
        <f t="shared" si="55"/>
        <v>0</v>
      </c>
      <c r="S48" s="120"/>
      <c r="T48" s="95"/>
      <c r="U48" s="84" t="e">
        <f t="shared" si="50"/>
        <v>#N/A</v>
      </c>
      <c r="V48" s="94" t="e">
        <f t="shared" si="51"/>
        <v>#N/A</v>
      </c>
      <c r="W48" s="104">
        <f t="shared" si="56"/>
        <v>0.68</v>
      </c>
      <c r="X48" s="94">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10</v>
      </c>
      <c r="BI48" s="144" t="str">
        <f t="shared" si="67"/>
        <v>棵</v>
      </c>
      <c r="BJ48" s="144">
        <f ca="1" t="shared" si="68"/>
        <v>2000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香椿树</v>
      </c>
      <c r="EW48" s="51">
        <f ca="1">IF(EV48="","",SUMIF($BG$38:$BG$107,EV48,$BH$38:$BH$107))</f>
        <v>2</v>
      </c>
      <c r="EX48" s="51" t="str">
        <f ca="1">IFERROR(VLOOKUP(FE48,$BD$38:$BJ$92,6,0),"")</f>
        <v>棵</v>
      </c>
      <c r="EY48" s="52">
        <f ca="1">IF(EV48="","",SUMIF($BG$38:$BG$107,EV48,$BJ$38:$BJ$107))</f>
        <v>320</v>
      </c>
      <c r="EZ48" s="52" t="str">
        <f ca="1">IFERROR(VLOOKUP(FF48,$BD$38:$BJ$92,4,0),"")</f>
        <v>果树</v>
      </c>
      <c r="FA48" s="51">
        <f ca="1">IF(EZ48="","",SUMIF($BG$38:$BG$107,EZ48,$BH$38:$BH$107))</f>
        <v>10</v>
      </c>
      <c r="FB48" s="51" t="str">
        <f ca="1">IFERROR(VLOOKUP(FF48,$BD$38:$BJ$92,6,0),"")</f>
        <v>棵</v>
      </c>
      <c r="FC48" s="52">
        <f ca="1">IF(EZ48="","",SUMIF($BG$38:$BG$107,EZ48,$BJ$38:$BJ$107))</f>
        <v>2250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0.68</v>
      </c>
      <c r="L49" s="94">
        <f t="shared" si="54"/>
        <v>0</v>
      </c>
      <c r="M49" s="99"/>
      <c r="N49" s="93">
        <v>20</v>
      </c>
      <c r="O49" s="80"/>
      <c r="P49" s="80"/>
      <c r="Q49" s="80"/>
      <c r="R49" s="119">
        <f t="shared" si="55"/>
        <v>0</v>
      </c>
      <c r="S49" s="120"/>
      <c r="T49" s="95"/>
      <c r="U49" s="84" t="e">
        <f t="shared" si="50"/>
        <v>#N/A</v>
      </c>
      <c r="V49" s="94" t="e">
        <f t="shared" si="51"/>
        <v>#N/A</v>
      </c>
      <c r="W49" s="104">
        <f t="shared" si="56"/>
        <v>0.68</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4</v>
      </c>
      <c r="BI49" s="144" t="str">
        <f t="shared" si="67"/>
        <v>棵</v>
      </c>
      <c r="BJ49" s="144">
        <f ca="1" t="shared" si="68"/>
        <v>1000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砖墙</v>
      </c>
      <c r="EW49" s="51">
        <f ca="1">IF(EV49="","",SUMIF($BG$38:$BG$107,EV49,$BH$38:$BH$107))</f>
        <v>150.66</v>
      </c>
      <c r="EX49" s="51" t="str">
        <f ca="1">IFERROR(VLOOKUP(FE49,$BD$38:$BJ$92,6,0),"")</f>
        <v>㎡</v>
      </c>
      <c r="EY49" s="52">
        <f ca="1">IF(EV49="","",SUMIF($BG$38:$BG$107,EV49,$BJ$38:$BJ$107))</f>
        <v>35663</v>
      </c>
      <c r="EZ49" s="52" t="str">
        <f ca="1">IFERROR(VLOOKUP(FF49,$BD$38:$BJ$92,4,0),"")</f>
        <v>木板维护</v>
      </c>
      <c r="FA49" s="51">
        <f ca="1">IF(EZ49="","",SUMIF($BG$38:$BG$107,EZ49,$BH$38:$BH$107))</f>
        <v>11.44</v>
      </c>
      <c r="FB49" s="51" t="str">
        <f ca="1">IFERROR(VLOOKUP(FF49,$BD$38:$BJ$92,6,0),"")</f>
        <v>㎡</v>
      </c>
      <c r="FC49" s="52">
        <f ca="1">IF(EZ49="","",SUMIF($BG$38:$BG$107,EZ49,$BJ$38:$BJ$107))</f>
        <v>400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0.68</v>
      </c>
      <c r="L50" s="94">
        <f t="shared" si="54"/>
        <v>0</v>
      </c>
      <c r="M50" s="99"/>
      <c r="N50" s="93">
        <v>21</v>
      </c>
      <c r="O50" s="80"/>
      <c r="P50" s="80"/>
      <c r="Q50" s="80"/>
      <c r="R50" s="119">
        <f t="shared" si="55"/>
        <v>0</v>
      </c>
      <c r="S50" s="120"/>
      <c r="T50" s="95"/>
      <c r="U50" s="84" t="e">
        <f t="shared" si="50"/>
        <v>#N/A</v>
      </c>
      <c r="V50" s="94" t="e">
        <f t="shared" si="51"/>
        <v>#N/A</v>
      </c>
      <c r="W50" s="104">
        <f t="shared" si="56"/>
        <v>0.68</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材树</v>
      </c>
      <c r="BH50" s="188">
        <f t="shared" si="69"/>
        <v>5</v>
      </c>
      <c r="BI50" s="144" t="str">
        <f t="shared" si="67"/>
        <v>棵</v>
      </c>
      <c r="BJ50" s="144">
        <f ca="1" t="shared" si="68"/>
        <v>1750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国槐</v>
      </c>
      <c r="EW50" s="51">
        <f ca="1">IF(EV50="","",SUMIF($BG$38:$BG$107,EV50,$BH$38:$BH$107))</f>
        <v>7</v>
      </c>
      <c r="EX50" s="51" t="str">
        <f ca="1">IFERROR(VLOOKUP(FE50,$BD$38:$BJ$92,6,0),"")</f>
        <v>棵</v>
      </c>
      <c r="EY50" s="52">
        <f ca="1">IF(EV50="","",SUMIF($BG$38:$BG$107,EV50,$BJ$38:$BJ$107))</f>
        <v>4600</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0.68</v>
      </c>
      <c r="L51" s="94">
        <f t="shared" si="54"/>
        <v>0</v>
      </c>
      <c r="M51" s="99"/>
      <c r="N51" s="93">
        <v>22</v>
      </c>
      <c r="O51" s="80"/>
      <c r="P51" s="80"/>
      <c r="Q51" s="80"/>
      <c r="R51" s="119">
        <f t="shared" ref="R51:R52" si="70">+P51</f>
        <v>0</v>
      </c>
      <c r="S51" s="120"/>
      <c r="T51" s="95"/>
      <c r="U51" s="84" t="e">
        <f t="shared" si="50"/>
        <v>#N/A</v>
      </c>
      <c r="V51" s="94" t="e">
        <f t="shared" si="51"/>
        <v>#N/A</v>
      </c>
      <c r="W51" s="104">
        <f t="shared" si="56"/>
        <v>0.68</v>
      </c>
      <c r="X51" s="94">
        <f t="shared" si="57"/>
        <v>0</v>
      </c>
      <c r="AL51" s="168"/>
      <c r="AM51" s="142"/>
      <c r="AN51" s="167"/>
      <c r="AO51" s="179"/>
      <c r="AP51" s="168"/>
      <c r="AQ51" s="178"/>
      <c r="AR51" s="169"/>
      <c r="AT51" s="177"/>
      <c r="AU51" s="177"/>
      <c r="AV51" s="177"/>
      <c r="AW51" s="177"/>
      <c r="AY51" s="177"/>
      <c r="AZ51" s="177"/>
      <c r="BB51" s="177"/>
      <c r="BC51" s="177"/>
      <c r="BD51" s="144">
        <f ca="1">SUM($BE$38:BE51)*BE51</f>
        <v>4</v>
      </c>
      <c r="BE51" s="144">
        <f ca="1">IF(BJ51=0,0,IF(COUNTIF($BG51:$BG$107,BG51)&lt;2,1,0))</f>
        <v>1</v>
      </c>
      <c r="BF51" s="144">
        <v>14</v>
      </c>
      <c r="BG51" s="144" t="str">
        <f t="shared" si="66"/>
        <v>材树</v>
      </c>
      <c r="BH51" s="188">
        <f t="shared" si="69"/>
        <v>1</v>
      </c>
      <c r="BI51" s="144" t="str">
        <f t="shared" si="67"/>
        <v>棵</v>
      </c>
      <c r="BJ51" s="144">
        <f ca="1" t="shared" si="68"/>
        <v>750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0.68</v>
      </c>
      <c r="L52" s="94">
        <f t="shared" si="54"/>
        <v>0</v>
      </c>
      <c r="M52" s="99"/>
      <c r="N52" s="93">
        <v>23</v>
      </c>
      <c r="O52" s="80"/>
      <c r="P52" s="80"/>
      <c r="Q52" s="80"/>
      <c r="R52" s="119">
        <f t="shared" si="70"/>
        <v>0</v>
      </c>
      <c r="S52" s="120"/>
      <c r="T52" s="95"/>
      <c r="U52" s="84" t="e">
        <f t="shared" si="50"/>
        <v>#N/A</v>
      </c>
      <c r="V52" s="94" t="e">
        <f t="shared" si="51"/>
        <v>#N/A</v>
      </c>
      <c r="W52" s="104">
        <f t="shared" si="56"/>
        <v>0.68</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t="str">
        <f t="shared" ref="BG52:BG71" si="71">F200</f>
        <v>香椿树</v>
      </c>
      <c r="BH52" s="188">
        <f t="shared" si="69"/>
        <v>1</v>
      </c>
      <c r="BI52" s="144" t="str">
        <f t="shared" ref="BI52:BI71" si="72">I200</f>
        <v>棵</v>
      </c>
      <c r="BJ52" s="144">
        <f ca="1" t="shared" ref="BJ52:BJ71" si="73">L200</f>
        <v>20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0.68</v>
      </c>
      <c r="L53" s="94">
        <f t="shared" si="54"/>
        <v>0</v>
      </c>
      <c r="M53" s="99"/>
      <c r="N53" s="93">
        <v>24</v>
      </c>
      <c r="O53" s="80"/>
      <c r="P53" s="80"/>
      <c r="Q53" s="80"/>
      <c r="R53" s="119">
        <f t="shared" ref="R53:R59" si="74">+P53</f>
        <v>0</v>
      </c>
      <c r="S53" s="120"/>
      <c r="T53" s="95"/>
      <c r="U53" s="84" t="e">
        <f t="shared" si="50"/>
        <v>#N/A</v>
      </c>
      <c r="V53" s="94" t="e">
        <f t="shared" si="51"/>
        <v>#N/A</v>
      </c>
      <c r="W53" s="104">
        <f t="shared" si="56"/>
        <v>0.68</v>
      </c>
      <c r="X53" s="94">
        <f t="shared" si="57"/>
        <v>0</v>
      </c>
      <c r="AL53" s="168"/>
      <c r="AM53" s="142"/>
      <c r="AN53" s="167"/>
      <c r="AO53" s="179"/>
      <c r="AP53" s="168"/>
      <c r="AQ53" s="178"/>
      <c r="AR53" s="169"/>
      <c r="AT53" s="177"/>
      <c r="AU53" s="177"/>
      <c r="AV53" s="177"/>
      <c r="AW53" s="177"/>
      <c r="AY53" s="177"/>
      <c r="AZ53" s="177"/>
      <c r="BB53" s="177"/>
      <c r="BC53" s="177"/>
      <c r="BD53" s="144">
        <f ca="1">SUM($BE$38:BE53)*BE53</f>
        <v>5</v>
      </c>
      <c r="BE53" s="144">
        <f ca="1">IF(BJ53=0,0,IF(COUNTIF($BG53:$BG$107,BG53)&lt;2,1,0))</f>
        <v>1</v>
      </c>
      <c r="BF53" s="144">
        <v>16</v>
      </c>
      <c r="BG53" s="144" t="str">
        <f t="shared" si="71"/>
        <v>香椿树</v>
      </c>
      <c r="BH53" s="188">
        <f t="shared" si="69"/>
        <v>1</v>
      </c>
      <c r="BI53" s="144" t="str">
        <f t="shared" si="72"/>
        <v>棵</v>
      </c>
      <c r="BJ53" s="144">
        <f ca="1" t="shared" si="73"/>
        <v>300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0.68</v>
      </c>
      <c r="L54" s="94">
        <f t="shared" si="54"/>
        <v>0</v>
      </c>
      <c r="M54" s="99"/>
      <c r="N54" s="93">
        <v>25</v>
      </c>
      <c r="O54" s="80"/>
      <c r="P54" s="80"/>
      <c r="Q54" s="80"/>
      <c r="R54" s="119">
        <f t="shared" si="74"/>
        <v>0</v>
      </c>
      <c r="S54" s="120"/>
      <c r="T54" s="95"/>
      <c r="U54" s="84" t="e">
        <f t="shared" si="50"/>
        <v>#N/A</v>
      </c>
      <c r="V54" s="94" t="e">
        <f t="shared" si="51"/>
        <v>#N/A</v>
      </c>
      <c r="W54" s="104">
        <f t="shared" si="56"/>
        <v>0.68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t="str">
        <f t="shared" si="71"/>
        <v>果树</v>
      </c>
      <c r="BH54" s="188">
        <f t="shared" si="69"/>
        <v>1</v>
      </c>
      <c r="BI54" s="144" t="str">
        <f t="shared" si="72"/>
        <v>棵</v>
      </c>
      <c r="BJ54" s="144">
        <f ca="1" t="shared" si="73"/>
        <v>50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0.68</v>
      </c>
      <c r="L55" s="94">
        <f t="shared" si="54"/>
        <v>0</v>
      </c>
      <c r="M55" s="99"/>
      <c r="N55" s="93">
        <v>26</v>
      </c>
      <c r="O55" s="80"/>
      <c r="P55" s="80"/>
      <c r="Q55" s="80"/>
      <c r="R55" s="119">
        <f t="shared" si="74"/>
        <v>0</v>
      </c>
      <c r="S55" s="120"/>
      <c r="T55" s="95"/>
      <c r="U55" s="84" t="e">
        <f t="shared" si="50"/>
        <v>#N/A</v>
      </c>
      <c r="V55" s="94" t="e">
        <f t="shared" si="51"/>
        <v>#N/A</v>
      </c>
      <c r="W55" s="104">
        <f t="shared" si="56"/>
        <v>0.68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t="str">
        <f t="shared" si="71"/>
        <v>果树</v>
      </c>
      <c r="BH55" s="188">
        <f t="shared" si="69"/>
        <v>7</v>
      </c>
      <c r="BI55" s="144" t="str">
        <f t="shared" si="72"/>
        <v>棵</v>
      </c>
      <c r="BJ55" s="144">
        <f ca="1" t="shared" si="73"/>
        <v>1400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0.68</v>
      </c>
      <c r="L56" s="94">
        <f t="shared" si="54"/>
        <v>0</v>
      </c>
      <c r="M56" s="99"/>
      <c r="N56" s="93">
        <v>27</v>
      </c>
      <c r="O56" s="80"/>
      <c r="P56" s="80"/>
      <c r="Q56" s="80"/>
      <c r="R56" s="119">
        <f t="shared" si="74"/>
        <v>0</v>
      </c>
      <c r="S56" s="120"/>
      <c r="T56" s="95"/>
      <c r="U56" s="84" t="e">
        <f t="shared" si="50"/>
        <v>#N/A</v>
      </c>
      <c r="V56" s="94" t="e">
        <f t="shared" si="51"/>
        <v>#N/A</v>
      </c>
      <c r="W56" s="104">
        <f t="shared" si="56"/>
        <v>0.68</v>
      </c>
      <c r="X56" s="94">
        <f t="shared" si="57"/>
        <v>0</v>
      </c>
      <c r="AL56" s="168"/>
      <c r="AM56" s="142"/>
      <c r="AN56" s="167"/>
      <c r="AO56" s="179"/>
      <c r="AP56" s="168"/>
      <c r="AQ56" s="178"/>
      <c r="AR56" s="169"/>
      <c r="AT56" s="177"/>
      <c r="AU56" s="177"/>
      <c r="AV56" s="177"/>
      <c r="AW56" s="177"/>
      <c r="AY56" s="177"/>
      <c r="AZ56" s="177"/>
      <c r="BB56" s="177"/>
      <c r="BC56" s="177"/>
      <c r="BD56" s="144">
        <f ca="1">SUM($BE$38:BE56)*BE56</f>
        <v>6</v>
      </c>
      <c r="BE56" s="144">
        <f ca="1">IF(BJ56=0,0,IF(COUNTIF($BG56:$BG$107,BG56)&lt;2,1,0))</f>
        <v>1</v>
      </c>
      <c r="BF56" s="144">
        <v>19</v>
      </c>
      <c r="BG56" s="144" t="str">
        <f t="shared" si="71"/>
        <v>果树</v>
      </c>
      <c r="BH56" s="188">
        <f t="shared" si="69"/>
        <v>2</v>
      </c>
      <c r="BI56" s="144" t="str">
        <f t="shared" si="72"/>
        <v>棵</v>
      </c>
      <c r="BJ56" s="144">
        <f ca="1" t="shared" si="73"/>
        <v>800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0.68</v>
      </c>
      <c r="L57" s="94">
        <f t="shared" si="54"/>
        <v>0</v>
      </c>
      <c r="M57" s="99"/>
      <c r="N57" s="93">
        <v>28</v>
      </c>
      <c r="O57" s="80"/>
      <c r="P57" s="80"/>
      <c r="Q57" s="80"/>
      <c r="R57" s="119">
        <f t="shared" si="74"/>
        <v>0</v>
      </c>
      <c r="S57" s="120"/>
      <c r="T57" s="95"/>
      <c r="U57" s="84" t="e">
        <f t="shared" si="50"/>
        <v>#N/A</v>
      </c>
      <c r="V57" s="94" t="e">
        <f t="shared" si="51"/>
        <v>#N/A</v>
      </c>
      <c r="W57" s="104">
        <f t="shared" si="56"/>
        <v>0.68</v>
      </c>
      <c r="X57" s="94">
        <f t="shared" si="57"/>
        <v>0</v>
      </c>
      <c r="AL57" s="168"/>
      <c r="AM57" s="142"/>
      <c r="AN57" s="167"/>
      <c r="AO57" s="179"/>
      <c r="AP57" s="168"/>
      <c r="AQ57" s="178"/>
      <c r="AR57" s="169"/>
      <c r="AT57" s="177"/>
      <c r="AU57" s="177"/>
      <c r="AV57" s="177"/>
      <c r="AW57" s="177"/>
      <c r="AY57" s="177"/>
      <c r="AZ57" s="177"/>
      <c r="BB57" s="177"/>
      <c r="BC57" s="177"/>
      <c r="BD57" s="144">
        <f ca="1">SUM($BE$38:BE57)*BE57</f>
        <v>7</v>
      </c>
      <c r="BE57" s="144">
        <f ca="1">IF(BJ57=0,0,IF(COUNTIF($BG57:$BG$107,BG57)&lt;2,1,0))</f>
        <v>1</v>
      </c>
      <c r="BF57" s="144">
        <v>20</v>
      </c>
      <c r="BG57" s="144" t="str">
        <f t="shared" si="71"/>
        <v>砖墙</v>
      </c>
      <c r="BH57" s="188">
        <f t="shared" si="69"/>
        <v>24.42</v>
      </c>
      <c r="BI57" s="144" t="str">
        <f t="shared" si="72"/>
        <v>㎡</v>
      </c>
      <c r="BJ57" s="144">
        <f ca="1" t="shared" si="73"/>
        <v>4884</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0.68</v>
      </c>
      <c r="L58" s="94">
        <f t="shared" si="54"/>
        <v>0</v>
      </c>
      <c r="M58" s="99"/>
      <c r="N58" s="93">
        <v>29</v>
      </c>
      <c r="O58" s="80"/>
      <c r="P58" s="80"/>
      <c r="Q58" s="80"/>
      <c r="R58" s="119">
        <f t="shared" si="74"/>
        <v>0</v>
      </c>
      <c r="S58" s="120"/>
      <c r="T58" s="95"/>
      <c r="U58" s="84" t="e">
        <f t="shared" si="50"/>
        <v>#N/A</v>
      </c>
      <c r="V58" s="94" t="e">
        <f t="shared" si="51"/>
        <v>#N/A</v>
      </c>
      <c r="W58" s="104">
        <f t="shared" si="56"/>
        <v>0.68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0.68</v>
      </c>
      <c r="L59" s="94">
        <f t="shared" si="54"/>
        <v>0</v>
      </c>
      <c r="M59" s="99"/>
      <c r="N59" s="93">
        <v>30</v>
      </c>
      <c r="O59" s="80"/>
      <c r="P59" s="80"/>
      <c r="Q59" s="80"/>
      <c r="R59" s="119">
        <f t="shared" si="74"/>
        <v>0</v>
      </c>
      <c r="S59" s="120"/>
      <c r="T59" s="95"/>
      <c r="U59" s="84" t="e">
        <f t="shared" si="50"/>
        <v>#N/A</v>
      </c>
      <c r="V59" s="94" t="e">
        <f t="shared" si="51"/>
        <v>#N/A</v>
      </c>
      <c r="W59" s="104">
        <f t="shared" si="56"/>
        <v>0.68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0</v>
      </c>
      <c r="M60" s="105"/>
      <c r="N60" s="97"/>
      <c r="O60" s="80" t="s">
        <v>1061</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8" t="str">
        <f>C8&amp;"装饰装修"</f>
        <v>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8"/>
      <c r="R61" s="79" t="s">
        <v>435</v>
      </c>
      <c r="S61" s="79"/>
      <c r="T61" s="79" t="s">
        <v>1040</v>
      </c>
      <c r="U61" s="79" t="s">
        <v>6</v>
      </c>
      <c r="V61" s="79" t="s">
        <v>9</v>
      </c>
      <c r="W61" s="102"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4"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4"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9">
        <f t="shared" si="90"/>
        <v>0</v>
      </c>
      <c r="S64" s="120"/>
      <c r="T64" s="95"/>
      <c r="U64" s="84" t="e">
        <f t="shared" si="85"/>
        <v>#N/A</v>
      </c>
      <c r="V64" s="94" t="e">
        <f t="shared" si="86"/>
        <v>#N/A</v>
      </c>
      <c r="W64" s="104"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9">
        <f t="shared" si="90"/>
        <v>0</v>
      </c>
      <c r="S65" s="120"/>
      <c r="T65" s="95"/>
      <c r="U65" s="84" t="e">
        <f t="shared" si="85"/>
        <v>#N/A</v>
      </c>
      <c r="V65" s="94" t="e">
        <f t="shared" si="86"/>
        <v>#N/A</v>
      </c>
      <c r="W65" s="104"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9">
        <f t="shared" si="90"/>
        <v>0</v>
      </c>
      <c r="S66" s="120"/>
      <c r="T66" s="95"/>
      <c r="U66" s="84" t="e">
        <f t="shared" si="85"/>
        <v>#N/A</v>
      </c>
      <c r="V66" s="94" t="e">
        <f t="shared" si="86"/>
        <v>#N/A</v>
      </c>
      <c r="W66" s="104"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9">
        <f t="shared" si="90"/>
        <v>0</v>
      </c>
      <c r="S67" s="120"/>
      <c r="T67" s="95"/>
      <c r="U67" s="84" t="e">
        <f t="shared" si="85"/>
        <v>#N/A</v>
      </c>
      <c r="V67" s="94" t="e">
        <f t="shared" si="86"/>
        <v>#N/A</v>
      </c>
      <c r="W67" s="104"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9">
        <f t="shared" si="90"/>
        <v>0</v>
      </c>
      <c r="S68" s="120"/>
      <c r="T68" s="95"/>
      <c r="U68" s="84" t="e">
        <f t="shared" si="85"/>
        <v>#N/A</v>
      </c>
      <c r="V68" s="94" t="e">
        <f t="shared" si="86"/>
        <v>#N/A</v>
      </c>
      <c r="W68" s="104"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9">
        <f t="shared" si="90"/>
        <v>0</v>
      </c>
      <c r="S69" s="120"/>
      <c r="T69" s="95"/>
      <c r="U69" s="84" t="e">
        <f t="shared" si="85"/>
        <v>#N/A</v>
      </c>
      <c r="V69" s="94" t="e">
        <f t="shared" si="86"/>
        <v>#N/A</v>
      </c>
      <c r="W69" s="104"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9">
        <f t="shared" si="90"/>
        <v>0</v>
      </c>
      <c r="S70" s="120"/>
      <c r="T70" s="95"/>
      <c r="U70" s="84" t="e">
        <f t="shared" si="85"/>
        <v>#N/A</v>
      </c>
      <c r="V70" s="94" t="e">
        <f t="shared" si="86"/>
        <v>#N/A</v>
      </c>
      <c r="W70" s="104"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9">
        <f t="shared" si="90"/>
        <v>0</v>
      </c>
      <c r="S71" s="120"/>
      <c r="T71" s="95"/>
      <c r="U71" s="84" t="e">
        <f t="shared" si="85"/>
        <v>#N/A</v>
      </c>
      <c r="V71" s="94" t="e">
        <f t="shared" si="86"/>
        <v>#N/A</v>
      </c>
      <c r="W71" s="104"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54013</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9">
        <f t="shared" si="90"/>
        <v>0</v>
      </c>
      <c r="S72" s="120"/>
      <c r="T72" s="95"/>
      <c r="U72" s="84" t="e">
        <f t="shared" si="85"/>
        <v>#N/A</v>
      </c>
      <c r="V72" s="94" t="e">
        <f t="shared" si="86"/>
        <v>#N/A</v>
      </c>
      <c r="W72" s="104" t="e">
        <f t="shared" si="91"/>
        <v>#N/A</v>
      </c>
      <c r="X72" s="94">
        <f t="shared" si="92"/>
        <v>0</v>
      </c>
      <c r="AL72" s="168"/>
      <c r="AM72" s="142"/>
      <c r="AN72" s="167"/>
      <c r="AO72" s="240"/>
      <c r="AP72" s="168"/>
      <c r="AQ72" s="178"/>
      <c r="AR72" s="169"/>
      <c r="AT72" s="177"/>
      <c r="AU72" s="177"/>
      <c r="AV72" s="177"/>
      <c r="AW72" s="177"/>
      <c r="AZ72" s="177"/>
      <c r="BC72" s="177"/>
      <c r="BD72" s="144">
        <f ca="1">SUM($BE$38:BE72)*BE72</f>
        <v>8</v>
      </c>
      <c r="BE72" s="144">
        <f>IF(BJ72=0,0,IF(COUNTIF($BG72:$BG$107,BG72)&lt;2,1,0))</f>
        <v>1</v>
      </c>
      <c r="BF72" s="144">
        <v>35</v>
      </c>
      <c r="BG72" s="144" t="str">
        <f>R186</f>
        <v>木板维护</v>
      </c>
      <c r="BH72" s="188">
        <f>ROUND(T186,2)</f>
        <v>11.44</v>
      </c>
      <c r="BI72" s="144" t="str">
        <f>U186</f>
        <v>㎡</v>
      </c>
      <c r="BJ72" s="144">
        <f>X186</f>
        <v>400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54013</v>
      </c>
      <c r="EY72" s="54"/>
      <c r="EZ72" s="56" t="s">
        <v>1064</v>
      </c>
      <c r="FA72" s="57" t="str">
        <f ca="1">TEXT(EX72,"[DBnum2]")&amp;"元整"</f>
        <v>伍万肆仟零壹拾叁元整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9">
        <f t="shared" si="90"/>
        <v>0</v>
      </c>
      <c r="S73" s="120"/>
      <c r="T73" s="95"/>
      <c r="U73" s="84" t="e">
        <f t="shared" si="85"/>
        <v>#N/A</v>
      </c>
      <c r="V73" s="94" t="e">
        <f t="shared" si="86"/>
        <v>#N/A</v>
      </c>
      <c r="W73" s="104"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IF(BJ73=0,0,IF(COUNTIF($BG73:$BG$107,BG73)&lt;2,1,0))</f>
        <v>0</v>
      </c>
      <c r="BF73" s="144">
        <v>36</v>
      </c>
      <c r="BG73" s="144" t="str">
        <f>R187</f>
        <v>国槐</v>
      </c>
      <c r="BH73" s="188">
        <f t="shared" ref="BH73:BH104" si="93">ROUND(T187,2)</f>
        <v>3</v>
      </c>
      <c r="BI73" s="144" t="str">
        <f>U187</f>
        <v>棵</v>
      </c>
      <c r="BJ73" s="144">
        <f>X187</f>
        <v>3300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9">
        <f t="shared" si="90"/>
        <v>0</v>
      </c>
      <c r="S74" s="120"/>
      <c r="T74" s="95"/>
      <c r="U74" s="84" t="e">
        <f t="shared" si="85"/>
        <v>#N/A</v>
      </c>
      <c r="V74" s="94" t="e">
        <f t="shared" si="86"/>
        <v>#N/A</v>
      </c>
      <c r="W74" s="104"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IF(BJ74=0,0,IF(COUNTIF($BG74:$BG$107,BG74)&lt;2,1,0))</f>
        <v>0</v>
      </c>
      <c r="BF74" s="144">
        <v>37</v>
      </c>
      <c r="BG74" s="144" t="str">
        <f t="shared" ref="BG74:BG104" si="94">R188</f>
        <v>国槐</v>
      </c>
      <c r="BH74" s="188">
        <f t="shared" si="93"/>
        <v>2</v>
      </c>
      <c r="BI74" s="144" t="str">
        <f t="shared" ref="BI74:BI104" si="95">U188</f>
        <v>棵</v>
      </c>
      <c r="BJ74" s="144">
        <f t="shared" ref="BJ74:BJ104" si="96">X188</f>
        <v>1200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9">
        <f t="shared" si="90"/>
        <v>0</v>
      </c>
      <c r="S75" s="120"/>
      <c r="T75" s="95"/>
      <c r="U75" s="84" t="e">
        <f t="shared" si="85"/>
        <v>#N/A</v>
      </c>
      <c r="V75" s="94" t="e">
        <f t="shared" si="86"/>
        <v>#N/A</v>
      </c>
      <c r="W75" s="104" t="e">
        <f t="shared" si="91"/>
        <v>#N/A</v>
      </c>
      <c r="X75" s="94">
        <f t="shared" si="92"/>
        <v>0</v>
      </c>
      <c r="AL75" s="168"/>
      <c r="AM75" s="142"/>
      <c r="AN75" s="167"/>
      <c r="AO75" s="240"/>
      <c r="AP75" s="168"/>
      <c r="AQ75" s="178"/>
      <c r="AR75" s="169"/>
      <c r="AT75" s="177"/>
      <c r="AU75" s="177"/>
      <c r="AV75" s="177"/>
      <c r="AW75" s="177"/>
      <c r="AZ75" s="177"/>
      <c r="BC75" s="177"/>
      <c r="BD75" s="144">
        <f ca="1">SUM($BE$38:BE75)*BE75</f>
        <v>9</v>
      </c>
      <c r="BE75" s="144">
        <f>IF(BJ75=0,0,IF(COUNTIF($BG75:$BG$107,BG75)&lt;2,1,0))</f>
        <v>1</v>
      </c>
      <c r="BF75" s="144">
        <v>38</v>
      </c>
      <c r="BG75" s="144" t="str">
        <f t="shared" si="94"/>
        <v>国槐</v>
      </c>
      <c r="BH75" s="188">
        <f t="shared" si="93"/>
        <v>2</v>
      </c>
      <c r="BI75" s="144" t="str">
        <f t="shared" si="95"/>
        <v>棵</v>
      </c>
      <c r="BJ75" s="144">
        <f t="shared" si="96"/>
        <v>100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9">
        <f t="shared" si="90"/>
        <v>0</v>
      </c>
      <c r="S76" s="120"/>
      <c r="T76" s="95"/>
      <c r="U76" s="84" t="e">
        <f t="shared" si="85"/>
        <v>#N/A</v>
      </c>
      <c r="V76" s="94" t="e">
        <f t="shared" si="86"/>
        <v>#N/A</v>
      </c>
      <c r="W76" s="104"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9">
        <f t="shared" si="90"/>
        <v>0</v>
      </c>
      <c r="S77" s="120"/>
      <c r="T77" s="95"/>
      <c r="U77" s="84" t="e">
        <f t="shared" si="85"/>
        <v>#N/A</v>
      </c>
      <c r="V77" s="94" t="e">
        <f t="shared" si="86"/>
        <v>#N/A</v>
      </c>
      <c r="W77" s="104"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9">
        <f t="shared" si="90"/>
        <v>0</v>
      </c>
      <c r="S78" s="120"/>
      <c r="T78" s="95"/>
      <c r="U78" s="84" t="e">
        <f t="shared" si="85"/>
        <v>#N/A</v>
      </c>
      <c r="V78" s="94" t="e">
        <f t="shared" si="86"/>
        <v>#N/A</v>
      </c>
      <c r="W78" s="104"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9">
        <f t="shared" si="90"/>
        <v>0</v>
      </c>
      <c r="S79" s="120"/>
      <c r="T79" s="95"/>
      <c r="U79" s="84" t="e">
        <f t="shared" si="85"/>
        <v>#N/A</v>
      </c>
      <c r="V79" s="94" t="e">
        <f t="shared" si="86"/>
        <v>#N/A</v>
      </c>
      <c r="W79" s="104"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9">
        <f t="shared" si="90"/>
        <v>0</v>
      </c>
      <c r="S80" s="120"/>
      <c r="T80" s="95"/>
      <c r="U80" s="84" t="e">
        <f t="shared" si="85"/>
        <v>#N/A</v>
      </c>
      <c r="V80" s="94" t="e">
        <f t="shared" si="86"/>
        <v>#N/A</v>
      </c>
      <c r="W80" s="104"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报告编号：康正（雄县）2024评字第3号-李林庄村-2-7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9">
        <f t="shared" si="90"/>
        <v>0</v>
      </c>
      <c r="S81" s="120"/>
      <c r="T81" s="95"/>
      <c r="U81" s="84" t="e">
        <f t="shared" si="85"/>
        <v>#N/A</v>
      </c>
      <c r="V81" s="94" t="e">
        <f t="shared" si="86"/>
        <v>#N/A</v>
      </c>
      <c r="W81" s="104"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9">
        <f t="shared" ref="R83:R91" si="100">+P83</f>
        <v>0</v>
      </c>
      <c r="S83" s="120"/>
      <c r="T83" s="95"/>
      <c r="U83" s="84" t="e">
        <f t="shared" si="97"/>
        <v>#N/A</v>
      </c>
      <c r="V83" s="94" t="e">
        <f t="shared" si="98"/>
        <v>#N/A</v>
      </c>
      <c r="W83" s="104"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9">
        <f t="shared" si="100"/>
        <v>0</v>
      </c>
      <c r="S84" s="120"/>
      <c r="T84" s="95"/>
      <c r="U84" s="84" t="e">
        <f t="shared" si="97"/>
        <v>#N/A</v>
      </c>
      <c r="V84" s="94" t="e">
        <f t="shared" si="98"/>
        <v>#N/A</v>
      </c>
      <c r="W84" s="104"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9">
        <f t="shared" si="100"/>
        <v>0</v>
      </c>
      <c r="S85" s="120"/>
      <c r="T85" s="95"/>
      <c r="U85" s="84" t="e">
        <f t="shared" si="97"/>
        <v>#N/A</v>
      </c>
      <c r="V85" s="94" t="e">
        <f t="shared" si="98"/>
        <v>#N/A</v>
      </c>
      <c r="W85" s="104"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9">
        <f t="shared" si="100"/>
        <v>0</v>
      </c>
      <c r="S86" s="120"/>
      <c r="T86" s="95"/>
      <c r="U86" s="84" t="e">
        <f t="shared" si="97"/>
        <v>#N/A</v>
      </c>
      <c r="V86" s="94" t="e">
        <f t="shared" si="98"/>
        <v>#N/A</v>
      </c>
      <c r="W86" s="104"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9">
        <f t="shared" si="100"/>
        <v>0</v>
      </c>
      <c r="S87" s="120"/>
      <c r="T87" s="95"/>
      <c r="U87" s="84" t="e">
        <f t="shared" si="97"/>
        <v>#N/A</v>
      </c>
      <c r="V87" s="94" t="e">
        <f t="shared" si="98"/>
        <v>#N/A</v>
      </c>
      <c r="W87" s="104"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9">
        <f t="shared" si="100"/>
        <v>0</v>
      </c>
      <c r="S88" s="120"/>
      <c r="T88" s="95"/>
      <c r="U88" s="84" t="e">
        <f t="shared" si="97"/>
        <v>#N/A</v>
      </c>
      <c r="V88" s="94" t="e">
        <f t="shared" si="98"/>
        <v>#N/A</v>
      </c>
      <c r="W88" s="104"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9">
        <f t="shared" si="100"/>
        <v>0</v>
      </c>
      <c r="S89" s="120"/>
      <c r="T89" s="95"/>
      <c r="U89" s="84" t="e">
        <f t="shared" si="97"/>
        <v>#N/A</v>
      </c>
      <c r="V89" s="94" t="e">
        <f t="shared" si="98"/>
        <v>#N/A</v>
      </c>
      <c r="W89" s="104"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9">
        <f t="shared" si="100"/>
        <v>0</v>
      </c>
      <c r="S90" s="120"/>
      <c r="T90" s="95"/>
      <c r="U90" s="84" t="e">
        <f t="shared" si="97"/>
        <v>#N/A</v>
      </c>
      <c r="V90" s="94" t="e">
        <f t="shared" si="98"/>
        <v>#N/A</v>
      </c>
      <c r="W90" s="104"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9">
        <f t="shared" si="100"/>
        <v>0</v>
      </c>
      <c r="S91" s="120"/>
      <c r="T91" s="95"/>
      <c r="U91" s="84" t="e">
        <f t="shared" si="97"/>
        <v>#N/A</v>
      </c>
      <c r="V91" s="94" t="e">
        <f t="shared" si="98"/>
        <v>#N/A</v>
      </c>
      <c r="W91" s="104"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8"/>
      <c r="R93" s="79" t="s">
        <v>435</v>
      </c>
      <c r="S93" s="79"/>
      <c r="T93" s="79" t="s">
        <v>1040</v>
      </c>
      <c r="U93" s="79" t="s">
        <v>6</v>
      </c>
      <c r="V93" s="79" t="s">
        <v>9</v>
      </c>
      <c r="W93" s="102"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李连波</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1095</v>
      </c>
      <c r="FF113" s="13"/>
      <c r="FG113" s="13"/>
      <c r="FH113" s="13"/>
      <c r="FI113" s="14"/>
      <c r="FJ113" s="14"/>
      <c r="FK113" s="248">
        <f ca="1">EX72</f>
        <v>54013</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1096</v>
      </c>
      <c r="FF114" s="8"/>
      <c r="FG114" s="8"/>
      <c r="FH114" s="8" t="str">
        <f ca="1">FA72</f>
        <v>伍万肆仟零壹拾叁元整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8"/>
      <c r="R116" s="79" t="s">
        <v>435</v>
      </c>
      <c r="S116" s="79"/>
      <c r="T116" s="79" t="s">
        <v>1040</v>
      </c>
      <c r="U116" s="79" t="s">
        <v>6</v>
      </c>
      <c r="V116" s="79" t="s">
        <v>9</v>
      </c>
      <c r="W116" s="102"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1061</v>
      </c>
      <c r="D138" s="250"/>
      <c r="E138" s="238"/>
      <c r="F138" s="93"/>
      <c r="G138" s="95"/>
      <c r="H138" s="95"/>
      <c r="I138" s="80"/>
      <c r="J138" s="97"/>
      <c r="K138" s="97"/>
      <c r="L138" s="84">
        <f>SUM(L117:L137)</f>
        <v>0</v>
      </c>
      <c r="M138" s="105"/>
      <c r="N138" s="256"/>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8"/>
      <c r="R139" s="79" t="s">
        <v>435</v>
      </c>
      <c r="S139" s="79"/>
      <c r="T139" s="79" t="s">
        <v>1040</v>
      </c>
      <c r="U139" s="79" t="s">
        <v>6</v>
      </c>
      <c r="V139" s="79" t="s">
        <v>9</v>
      </c>
      <c r="W139" s="102"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1061</v>
      </c>
      <c r="D161" s="250"/>
      <c r="E161" s="238"/>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8"/>
      <c r="R162" s="79" t="s">
        <v>435</v>
      </c>
      <c r="S162" s="79"/>
      <c r="T162" s="79" t="s">
        <v>1040</v>
      </c>
      <c r="U162" s="79" t="s">
        <v>6</v>
      </c>
      <c r="V162" s="79" t="s">
        <v>9</v>
      </c>
      <c r="W162" s="102"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1061</v>
      </c>
      <c r="D184" s="250"/>
      <c r="E184" s="238"/>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2" t="s">
        <v>1041</v>
      </c>
      <c r="L185" s="79" t="s">
        <v>1042</v>
      </c>
      <c r="M185" s="373"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1" t="s">
        <v>213</v>
      </c>
      <c r="F186" s="94" t="str">
        <f t="shared" ref="F186:F213" si="141">D186</f>
        <v>大门</v>
      </c>
      <c r="G186" s="252">
        <f>2*2.2</f>
        <v>4.4</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792</v>
      </c>
      <c r="M186" s="99"/>
      <c r="N186" s="93">
        <v>35</v>
      </c>
      <c r="O186" s="80"/>
      <c r="P186" s="80"/>
      <c r="Q186" s="251"/>
      <c r="R186" s="257" t="s">
        <v>1117</v>
      </c>
      <c r="S186" s="258"/>
      <c r="T186" s="255">
        <f>5.2*2.2</f>
        <v>11.44</v>
      </c>
      <c r="U186" s="259" t="s">
        <v>12</v>
      </c>
      <c r="V186" s="260">
        <v>35</v>
      </c>
      <c r="W186" s="129">
        <v>1</v>
      </c>
      <c r="X186" s="260">
        <f>ROUND(IFERROR(ROUND(T186,2)*V186*W186,),0)</f>
        <v>400</v>
      </c>
    </row>
    <row r="187" ht="18" customHeight="1" spans="1:24">
      <c r="A187" s="99"/>
      <c r="B187" s="93">
        <v>2</v>
      </c>
      <c r="C187" s="80" t="s">
        <v>29</v>
      </c>
      <c r="D187" s="80" t="s">
        <v>226</v>
      </c>
      <c r="E187" s="251" t="s">
        <v>237</v>
      </c>
      <c r="F187" s="94" t="str">
        <f t="shared" si="141"/>
        <v>影壁</v>
      </c>
      <c r="G187" s="252">
        <f>3.1*3</f>
        <v>9.3</v>
      </c>
      <c r="H187" s="253"/>
      <c r="I187" s="84" t="str">
        <f>IFERROR(IF(E187="",VLOOKUP(F187,价格表,2,0),(VLOOKUP(E187,IF({1,0},价格引用表!K:K,价格引用表!I:I),2,0))),"")</f>
        <v>㎡</v>
      </c>
      <c r="J187" s="94">
        <f ca="1">IF(E187="",VLOOKUP(F187,价格表,5,0),VLOOKUP(E187,INDIRECT("价格引用表!K"&amp;MATCH(D187,价格引用表!H:H,0)&amp;":L1200"),2,0))</f>
        <v>160</v>
      </c>
      <c r="K187" s="129">
        <v>1</v>
      </c>
      <c r="L187" s="94">
        <f ca="1" t="shared" ref="L187:L218" si="142">ROUND(IFERROR(ROUND(G187,2)*J187*K187,),0)</f>
        <v>1488</v>
      </c>
      <c r="M187" s="99"/>
      <c r="N187" s="93">
        <v>36</v>
      </c>
      <c r="O187" s="80"/>
      <c r="P187" s="80"/>
      <c r="Q187" s="251"/>
      <c r="R187" s="257" t="s">
        <v>667</v>
      </c>
      <c r="S187" s="258"/>
      <c r="T187" s="95">
        <v>3</v>
      </c>
      <c r="U187" s="259" t="s">
        <v>385</v>
      </c>
      <c r="V187" s="260">
        <v>1100</v>
      </c>
      <c r="W187" s="129">
        <v>1</v>
      </c>
      <c r="X187" s="260">
        <f t="shared" ref="X187:X218" si="143">ROUND(IFERROR(ROUND(T187,2)*V187*W187,),0)</f>
        <v>3300</v>
      </c>
    </row>
    <row r="188" ht="18" customHeight="1" spans="1:24">
      <c r="A188" s="99"/>
      <c r="B188" s="93">
        <v>3</v>
      </c>
      <c r="C188" s="80" t="s">
        <v>29</v>
      </c>
      <c r="D188" s="80" t="s">
        <v>207</v>
      </c>
      <c r="E188" s="251" t="s">
        <v>221</v>
      </c>
      <c r="F188" s="94" t="str">
        <f t="shared" si="141"/>
        <v>砖墙</v>
      </c>
      <c r="G188" s="252">
        <f>(2.8+2.5)*2.4</f>
        <v>12.72</v>
      </c>
      <c r="H188" s="253"/>
      <c r="I188" s="84" t="str">
        <f>IFERROR(IF(E188="",VLOOKUP(F188,价格表,2,0),(VLOOKUP(E188,IF({1,0},价格引用表!K:K,价格引用表!I:I),2,0))),"")</f>
        <v>㎡</v>
      </c>
      <c r="J188" s="94">
        <f ca="1">IF(E188="",VLOOKUP(F188,价格表,5,0),VLOOKUP(E188,INDIRECT("价格引用表!K"&amp;MATCH(D188,价格引用表!H:H,0)&amp;":L1200"),2,0))</f>
        <v>200</v>
      </c>
      <c r="K188" s="129">
        <v>1</v>
      </c>
      <c r="L188" s="94">
        <f ca="1" t="shared" si="142"/>
        <v>2544</v>
      </c>
      <c r="M188" s="99"/>
      <c r="N188" s="93">
        <v>37</v>
      </c>
      <c r="O188" s="80"/>
      <c r="P188" s="80"/>
      <c r="Q188" s="251"/>
      <c r="R188" s="257" t="s">
        <v>667</v>
      </c>
      <c r="S188" s="258"/>
      <c r="T188" s="95">
        <v>2</v>
      </c>
      <c r="U188" s="259" t="s">
        <v>385</v>
      </c>
      <c r="V188" s="260">
        <v>600</v>
      </c>
      <c r="W188" s="129">
        <v>1</v>
      </c>
      <c r="X188" s="260">
        <f t="shared" si="143"/>
        <v>1200</v>
      </c>
    </row>
    <row r="189" ht="18" customHeight="1" spans="1:24">
      <c r="A189" s="99"/>
      <c r="B189" s="93">
        <v>4</v>
      </c>
      <c r="C189" s="80" t="s">
        <v>29</v>
      </c>
      <c r="D189" s="80" t="s">
        <v>207</v>
      </c>
      <c r="E189" s="251" t="s">
        <v>219</v>
      </c>
      <c r="F189" s="94" t="str">
        <f t="shared" si="141"/>
        <v>砖墙</v>
      </c>
      <c r="G189" s="254">
        <f>4.2*1.1</f>
        <v>4.62</v>
      </c>
      <c r="H189" s="255"/>
      <c r="I189" s="84" t="str">
        <f>IFERROR(IF(E189="",VLOOKUP(F189,价格表,2,0),(VLOOKUP(E189,IF({1,0},价格引用表!K:K,价格引用表!I:I),2,0))),"")</f>
        <v>㎡</v>
      </c>
      <c r="J189" s="94">
        <f ca="1">IF(E189="",VLOOKUP(F189,价格表,5,0),VLOOKUP(E189,INDIRECT("价格引用表!K"&amp;MATCH(D189,价格引用表!H:H,0)&amp;":L1200"),2,0))</f>
        <v>140</v>
      </c>
      <c r="K189" s="129">
        <v>1</v>
      </c>
      <c r="L189" s="94">
        <f ca="1" t="shared" si="142"/>
        <v>647</v>
      </c>
      <c r="M189" s="99"/>
      <c r="N189" s="93">
        <v>38</v>
      </c>
      <c r="O189" s="80"/>
      <c r="P189" s="80"/>
      <c r="Q189" s="251"/>
      <c r="R189" s="257" t="s">
        <v>667</v>
      </c>
      <c r="S189" s="258"/>
      <c r="T189" s="95">
        <v>2</v>
      </c>
      <c r="U189" s="259" t="s">
        <v>385</v>
      </c>
      <c r="V189" s="260">
        <v>50</v>
      </c>
      <c r="W189" s="129">
        <v>1</v>
      </c>
      <c r="X189" s="260">
        <f t="shared" si="143"/>
        <v>100</v>
      </c>
    </row>
    <row r="190" ht="18" customHeight="1" spans="1:24">
      <c r="A190" s="99"/>
      <c r="B190" s="93">
        <v>5</v>
      </c>
      <c r="C190" s="80" t="s">
        <v>32</v>
      </c>
      <c r="D190" s="80" t="s">
        <v>303</v>
      </c>
      <c r="E190" s="251"/>
      <c r="F190" s="94" t="str">
        <f t="shared" si="141"/>
        <v>灶台</v>
      </c>
      <c r="G190" s="254">
        <v>2</v>
      </c>
      <c r="H190" s="255"/>
      <c r="I190" s="84" t="str">
        <f>IFERROR(IF(E190="",VLOOKUP(F190,价格表,2,0),(VLOOKUP(E190,IF({1,0},价格引用表!K:K,价格引用表!I:I),2,0))),"")</f>
        <v>个</v>
      </c>
      <c r="J190" s="94">
        <f ca="1">IF(E190="",VLOOKUP(F190,价格表,5,0),VLOOKUP(E190,INDIRECT("价格引用表!K"&amp;MATCH(D190,价格引用表!H:H,0)&amp;":L1200"),2,0))</f>
        <v>300</v>
      </c>
      <c r="K190" s="129">
        <v>1</v>
      </c>
      <c r="L190" s="94">
        <f ca="1" t="shared" si="142"/>
        <v>600</v>
      </c>
      <c r="M190" s="99"/>
      <c r="N190" s="93">
        <v>39</v>
      </c>
      <c r="O190" s="80"/>
      <c r="P190" s="80"/>
      <c r="Q190" s="251"/>
      <c r="R190" s="257">
        <f t="shared" ref="R190:R212" si="144">P190</f>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3"/>
        <v>0</v>
      </c>
    </row>
    <row r="191" ht="18" customHeight="1" spans="1:24">
      <c r="A191" s="99"/>
      <c r="B191" s="93">
        <v>6</v>
      </c>
      <c r="C191" s="80" t="s">
        <v>29</v>
      </c>
      <c r="D191" s="80" t="s">
        <v>207</v>
      </c>
      <c r="E191" s="251" t="s">
        <v>221</v>
      </c>
      <c r="F191" s="94" t="str">
        <f t="shared" si="141"/>
        <v>砖墙</v>
      </c>
      <c r="G191" s="254">
        <f>5.5*3.3*2</f>
        <v>36.3</v>
      </c>
      <c r="H191" s="255"/>
      <c r="I191" s="84" t="str">
        <f>IFERROR(IF(E191="",VLOOKUP(F191,价格表,2,0),(VLOOKUP(E191,IF({1,0},价格引用表!K:K,价格引用表!I:I),2,0))),"")</f>
        <v>㎡</v>
      </c>
      <c r="J191" s="94">
        <f ca="1">IF(E191="",VLOOKUP(F191,价格表,5,0),VLOOKUP(E191,INDIRECT("价格引用表!K"&amp;MATCH(D191,价格引用表!H:H,0)&amp;":L1200"),2,0))</f>
        <v>200</v>
      </c>
      <c r="K191" s="129">
        <v>1</v>
      </c>
      <c r="L191" s="94">
        <f ca="1" t="shared" si="142"/>
        <v>7260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3"/>
        <v>0</v>
      </c>
    </row>
    <row r="192" ht="18" customHeight="1" spans="1:24">
      <c r="A192" s="99"/>
      <c r="B192" s="93">
        <v>7</v>
      </c>
      <c r="C192" s="80" t="s">
        <v>29</v>
      </c>
      <c r="D192" s="80" t="s">
        <v>207</v>
      </c>
      <c r="E192" s="251" t="s">
        <v>219</v>
      </c>
      <c r="F192" s="94" t="str">
        <f t="shared" si="141"/>
        <v>砖墙</v>
      </c>
      <c r="G192" s="254">
        <f>11*3.3*2</f>
        <v>72.6</v>
      </c>
      <c r="H192" s="255"/>
      <c r="I192" s="84" t="str">
        <f>IFERROR(IF(E192="",VLOOKUP(F192,价格表,2,0),(VLOOKUP(E192,IF({1,0},价格引用表!K:K,价格引用表!I:I),2,0))),"")</f>
        <v>㎡</v>
      </c>
      <c r="J192" s="94">
        <v>280</v>
      </c>
      <c r="K192" s="129">
        <v>1</v>
      </c>
      <c r="L192" s="94">
        <f t="shared" si="142"/>
        <v>20328</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3"/>
        <v>0</v>
      </c>
    </row>
    <row r="193" ht="18" customHeight="1" spans="1:24">
      <c r="A193" s="99"/>
      <c r="B193" s="93">
        <v>8</v>
      </c>
      <c r="C193" s="80" t="s">
        <v>34</v>
      </c>
      <c r="D193" s="80" t="s">
        <v>341</v>
      </c>
      <c r="E193" s="251" t="s">
        <v>386</v>
      </c>
      <c r="F193" s="94" t="str">
        <f t="shared" si="141"/>
        <v>材树</v>
      </c>
      <c r="G193" s="254">
        <f>2+1+3+1+17</f>
        <v>24</v>
      </c>
      <c r="H193" s="255"/>
      <c r="I193" s="84" t="str">
        <f>IFERROR(IF(E193="",VLOOKUP(F193,价格表,2,0),(VLOOKUP(E193,IF({1,0},价格引用表!K:K,价格引用表!I:I),2,0))),"")</f>
        <v>棵</v>
      </c>
      <c r="J193" s="94">
        <f ca="1">IF(E193="",VLOOKUP(F193,价格表,5,0),VLOOKUP(E193,INDIRECT("价格引用表!K"&amp;MATCH(D193,价格引用表!H:H,0)&amp;":L1200"),2,0))</f>
        <v>20</v>
      </c>
      <c r="K193" s="129">
        <v>1</v>
      </c>
      <c r="L193" s="94">
        <f ca="1" t="shared" si="142"/>
        <v>480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3"/>
        <v>0</v>
      </c>
    </row>
    <row r="194" ht="18" customHeight="1" spans="1:24">
      <c r="A194" s="99"/>
      <c r="B194" s="93">
        <v>9</v>
      </c>
      <c r="C194" s="80" t="s">
        <v>34</v>
      </c>
      <c r="D194" s="80" t="s">
        <v>341</v>
      </c>
      <c r="E194" s="251" t="s">
        <v>388</v>
      </c>
      <c r="F194" s="94" t="str">
        <f t="shared" si="141"/>
        <v>材树</v>
      </c>
      <c r="G194" s="254">
        <v>9</v>
      </c>
      <c r="H194" s="255"/>
      <c r="I194" s="84" t="str">
        <f>IFERROR(IF(E194="",VLOOKUP(F194,价格表,2,0),(VLOOKUP(E194,IF({1,0},价格引用表!K:K,价格引用表!I:I),2,0))),"")</f>
        <v>棵</v>
      </c>
      <c r="J194" s="94">
        <f ca="1">IF(E194="",VLOOKUP(F194,价格表,5,0),VLOOKUP(E194,INDIRECT("价格引用表!K"&amp;MATCH(D194,价格引用表!H:H,0)&amp;":L1200"),2,0))</f>
        <v>80</v>
      </c>
      <c r="K194" s="129">
        <v>1</v>
      </c>
      <c r="L194" s="94">
        <f ca="1" t="shared" si="142"/>
        <v>720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3"/>
        <v>0</v>
      </c>
    </row>
    <row r="195" ht="18" customHeight="1" spans="1:24">
      <c r="A195" s="99"/>
      <c r="B195" s="93">
        <v>10</v>
      </c>
      <c r="C195" s="80" t="s">
        <v>34</v>
      </c>
      <c r="D195" s="80" t="s">
        <v>341</v>
      </c>
      <c r="E195" s="251" t="s">
        <v>389</v>
      </c>
      <c r="F195" s="94" t="str">
        <f t="shared" si="141"/>
        <v>材树</v>
      </c>
      <c r="G195" s="252">
        <v>8</v>
      </c>
      <c r="H195" s="253"/>
      <c r="I195" s="84" t="str">
        <f>IFERROR(IF(E195="",VLOOKUP(F195,价格表,2,0),(VLOOKUP(E195,IF({1,0},价格引用表!K:K,价格引用表!I:I),2,0))),"")</f>
        <v>棵</v>
      </c>
      <c r="J195" s="94">
        <f ca="1">IF(E195="",VLOOKUP(F195,价格表,5,0),VLOOKUP(E195,INDIRECT("价格引用表!K"&amp;MATCH(D195,价格引用表!H:H,0)&amp;":L1200"),2,0))</f>
        <v>150</v>
      </c>
      <c r="K195" s="129">
        <v>1</v>
      </c>
      <c r="L195" s="94">
        <f ca="1" t="shared" si="142"/>
        <v>1200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3"/>
        <v>0</v>
      </c>
    </row>
    <row r="196" ht="18" customHeight="1" spans="1:24">
      <c r="A196" s="99"/>
      <c r="B196" s="93">
        <v>11</v>
      </c>
      <c r="C196" s="80" t="s">
        <v>34</v>
      </c>
      <c r="D196" s="80" t="s">
        <v>341</v>
      </c>
      <c r="E196" s="251" t="s">
        <v>390</v>
      </c>
      <c r="F196" s="94" t="str">
        <f t="shared" si="141"/>
        <v>材树</v>
      </c>
      <c r="G196" s="254">
        <v>10</v>
      </c>
      <c r="H196" s="255"/>
      <c r="I196" s="84" t="str">
        <f>IFERROR(IF(E196="",VLOOKUP(F196,价格表,2,0),(VLOOKUP(E196,IF({1,0},价格引用表!K:K,价格引用表!I:I),2,0))),"")</f>
        <v>棵</v>
      </c>
      <c r="J196" s="94">
        <f ca="1">IF(E196="",VLOOKUP(F196,价格表,5,0),VLOOKUP(E196,INDIRECT("价格引用表!K"&amp;MATCH(D196,价格引用表!H:H,0)&amp;":L1200"),2,0))</f>
        <v>200</v>
      </c>
      <c r="K196" s="129">
        <v>1</v>
      </c>
      <c r="L196" s="94">
        <f ca="1" t="shared" si="142"/>
        <v>2000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3"/>
        <v>0</v>
      </c>
    </row>
    <row r="197" ht="18" customHeight="1" spans="1:24">
      <c r="A197" s="99"/>
      <c r="B197" s="93">
        <v>12</v>
      </c>
      <c r="C197" s="80" t="s">
        <v>34</v>
      </c>
      <c r="D197" s="80" t="s">
        <v>341</v>
      </c>
      <c r="E197" s="251" t="s">
        <v>391</v>
      </c>
      <c r="F197" s="94" t="str">
        <f t="shared" si="141"/>
        <v>材树</v>
      </c>
      <c r="G197" s="254">
        <v>4</v>
      </c>
      <c r="H197" s="255"/>
      <c r="I197" s="84" t="str">
        <f>IFERROR(IF(E197="",VLOOKUP(F197,价格表,2,0),(VLOOKUP(E197,IF({1,0},价格引用表!K:K,价格引用表!I:I),2,0))),"")</f>
        <v>棵</v>
      </c>
      <c r="J197" s="94">
        <f ca="1">IF(E197="",VLOOKUP(F197,价格表,5,0),VLOOKUP(E197,INDIRECT("价格引用表!K"&amp;MATCH(D197,价格引用表!H:H,0)&amp;":L1200"),2,0))</f>
        <v>250</v>
      </c>
      <c r="K197" s="129">
        <v>1</v>
      </c>
      <c r="L197" s="94">
        <f ca="1" t="shared" si="142"/>
        <v>1000</v>
      </c>
      <c r="M197" s="99"/>
      <c r="N197" s="93">
        <v>46</v>
      </c>
      <c r="O197" s="80"/>
      <c r="P197" s="80"/>
      <c r="Q197" s="251"/>
      <c r="R197" s="119">
        <f t="shared" si="144"/>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3"/>
        <v>0</v>
      </c>
    </row>
    <row r="198" ht="18" customHeight="1" spans="1:24">
      <c r="A198" s="99"/>
      <c r="B198" s="93">
        <v>13</v>
      </c>
      <c r="C198" s="80" t="s">
        <v>34</v>
      </c>
      <c r="D198" s="80" t="s">
        <v>341</v>
      </c>
      <c r="E198" s="251" t="s">
        <v>392</v>
      </c>
      <c r="F198" s="94" t="str">
        <f t="shared" si="141"/>
        <v>材树</v>
      </c>
      <c r="G198" s="254">
        <v>5</v>
      </c>
      <c r="H198" s="255"/>
      <c r="I198" s="84" t="str">
        <f>IFERROR(IF(E198="",VLOOKUP(F198,价格表,2,0),(VLOOKUP(E198,IF({1,0},价格引用表!K:K,价格引用表!I:I),2,0))),"")</f>
        <v>棵</v>
      </c>
      <c r="J198" s="94">
        <f ca="1">IF(E198="",VLOOKUP(F198,价格表,5,0),VLOOKUP(E198,INDIRECT("价格引用表!K"&amp;MATCH(D198,价格引用表!H:H,0)&amp;":L1200"),2,0))</f>
        <v>350</v>
      </c>
      <c r="K198" s="129">
        <v>1</v>
      </c>
      <c r="L198" s="94">
        <f ca="1" t="shared" si="142"/>
        <v>1750</v>
      </c>
      <c r="M198" s="99"/>
      <c r="N198" s="93">
        <v>47</v>
      </c>
      <c r="O198" s="80"/>
      <c r="P198" s="80"/>
      <c r="Q198" s="251"/>
      <c r="R198" s="119">
        <f t="shared" si="144"/>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3"/>
        <v>0</v>
      </c>
    </row>
    <row r="199" ht="18" customHeight="1" spans="1:24">
      <c r="A199" s="99"/>
      <c r="B199" s="93">
        <v>14</v>
      </c>
      <c r="C199" s="80" t="s">
        <v>34</v>
      </c>
      <c r="D199" s="80" t="s">
        <v>341</v>
      </c>
      <c r="E199" s="251" t="s">
        <v>394</v>
      </c>
      <c r="F199" s="94" t="str">
        <f t="shared" si="141"/>
        <v>材树</v>
      </c>
      <c r="G199" s="254">
        <v>1</v>
      </c>
      <c r="H199" s="255"/>
      <c r="I199" s="84" t="str">
        <f>IFERROR(IF(E199="",VLOOKUP(F199,价格表,2,0),(VLOOKUP(E199,IF({1,0},价格引用表!K:K,价格引用表!I:I),2,0))),"")</f>
        <v>棵</v>
      </c>
      <c r="J199" s="94">
        <f ca="1">IF(E199="",VLOOKUP(F199,价格表,5,0),VLOOKUP(E199,INDIRECT("价格引用表!K"&amp;MATCH(D199,价格引用表!H:H,0)&amp;":L1200"),2,0))</f>
        <v>750</v>
      </c>
      <c r="K199" s="129">
        <v>1</v>
      </c>
      <c r="L199" s="94">
        <f ca="1" t="shared" si="142"/>
        <v>750</v>
      </c>
      <c r="M199" s="99"/>
      <c r="N199" s="93">
        <v>48</v>
      </c>
      <c r="O199" s="80"/>
      <c r="P199" s="80"/>
      <c r="Q199" s="251"/>
      <c r="R199" s="119">
        <f t="shared" si="144"/>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3"/>
        <v>0</v>
      </c>
    </row>
    <row r="200" ht="18" customHeight="1" spans="1:24">
      <c r="A200" s="99"/>
      <c r="B200" s="93">
        <v>15</v>
      </c>
      <c r="C200" s="80" t="s">
        <v>34</v>
      </c>
      <c r="D200" s="80" t="s">
        <v>352</v>
      </c>
      <c r="E200" s="251" t="s">
        <v>420</v>
      </c>
      <c r="F200" s="94" t="str">
        <f t="shared" si="141"/>
        <v>香椿树</v>
      </c>
      <c r="G200" s="254">
        <v>1</v>
      </c>
      <c r="H200" s="255"/>
      <c r="I200" s="84" t="str">
        <f>IFERROR(IF(E200="",VLOOKUP(F200,价格表,2,0),(VLOOKUP(E200,IF({1,0},价格引用表!K:K,价格引用表!I:I),2,0))),"")</f>
        <v>棵</v>
      </c>
      <c r="J200" s="94">
        <f ca="1">IF(E200="",VLOOKUP(F200,价格表,5,0),VLOOKUP(E200,INDIRECT("价格引用表!K"&amp;MATCH(D200,价格引用表!H:H,0)&amp;":L1200"),2,0))</f>
        <v>20</v>
      </c>
      <c r="K200" s="129">
        <v>1</v>
      </c>
      <c r="L200" s="94">
        <f ca="1" t="shared" si="142"/>
        <v>20</v>
      </c>
      <c r="M200" s="99"/>
      <c r="N200" s="93">
        <v>49</v>
      </c>
      <c r="O200" s="80"/>
      <c r="P200" s="80"/>
      <c r="Q200" s="251"/>
      <c r="R200" s="119">
        <f t="shared" si="144"/>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3"/>
        <v>0</v>
      </c>
    </row>
    <row r="201" ht="18" customHeight="1" spans="1:24">
      <c r="A201" s="99"/>
      <c r="B201" s="93">
        <v>16</v>
      </c>
      <c r="C201" s="80" t="s">
        <v>34</v>
      </c>
      <c r="D201" s="80" t="s">
        <v>352</v>
      </c>
      <c r="E201" s="251" t="s">
        <v>406</v>
      </c>
      <c r="F201" s="94" t="str">
        <f t="shared" si="141"/>
        <v>香椿树</v>
      </c>
      <c r="G201" s="254">
        <v>1</v>
      </c>
      <c r="H201" s="255"/>
      <c r="I201" s="84" t="str">
        <f>IFERROR(IF(E201="",VLOOKUP(F201,价格表,2,0),(VLOOKUP(E201,IF({1,0},价格引用表!K:K,价格引用表!I:I),2,0))),"")</f>
        <v>棵</v>
      </c>
      <c r="J201" s="94">
        <f ca="1">IF(E201="",VLOOKUP(F201,价格表,5,0),VLOOKUP(E201,INDIRECT("价格引用表!K"&amp;MATCH(D201,价格引用表!H:H,0)&amp;":L1200"),2,0))</f>
        <v>300</v>
      </c>
      <c r="K201" s="129">
        <v>1</v>
      </c>
      <c r="L201" s="94">
        <f ca="1" t="shared" si="142"/>
        <v>300</v>
      </c>
      <c r="M201" s="99"/>
      <c r="N201" s="93">
        <v>50</v>
      </c>
      <c r="O201" s="80"/>
      <c r="P201" s="80"/>
      <c r="Q201" s="251"/>
      <c r="R201" s="119">
        <f t="shared" si="144"/>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3"/>
        <v>0</v>
      </c>
    </row>
    <row r="202" ht="18" customHeight="1" spans="1:24">
      <c r="A202" s="99"/>
      <c r="B202" s="93">
        <v>17</v>
      </c>
      <c r="C202" s="80" t="s">
        <v>34</v>
      </c>
      <c r="D202" s="80" t="s">
        <v>343</v>
      </c>
      <c r="E202" s="251" t="s">
        <v>403</v>
      </c>
      <c r="F202" s="94" t="str">
        <f t="shared" si="141"/>
        <v>果树</v>
      </c>
      <c r="G202" s="254">
        <v>1</v>
      </c>
      <c r="H202" s="255"/>
      <c r="I202" s="84" t="str">
        <f>IFERROR(IF(E202="",VLOOKUP(F202,价格表,2,0),(VLOOKUP(E202,IF({1,0},价格引用表!K:K,价格引用表!I:I),2,0))),"")</f>
        <v>棵</v>
      </c>
      <c r="J202" s="94">
        <f ca="1">IF(E202="",VLOOKUP(F202,价格表,5,0),VLOOKUP(E202,INDIRECT("价格引用表!K"&amp;MATCH(D202,价格引用表!H:H,0)&amp;":L1200"),2,0))</f>
        <v>50</v>
      </c>
      <c r="K202" s="129">
        <v>1</v>
      </c>
      <c r="L202" s="94">
        <f ca="1" t="shared" si="142"/>
        <v>50</v>
      </c>
      <c r="M202" s="99"/>
      <c r="N202" s="93">
        <v>51</v>
      </c>
      <c r="O202" s="80"/>
      <c r="P202" s="80"/>
      <c r="Q202" s="251"/>
      <c r="R202" s="119">
        <f t="shared" si="144"/>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3"/>
        <v>0</v>
      </c>
    </row>
    <row r="203" ht="18" customHeight="1" spans="1:24">
      <c r="A203" s="99"/>
      <c r="B203" s="93">
        <v>18</v>
      </c>
      <c r="C203" s="80" t="s">
        <v>34</v>
      </c>
      <c r="D203" s="80" t="s">
        <v>343</v>
      </c>
      <c r="E203" s="251" t="s">
        <v>405</v>
      </c>
      <c r="F203" s="94" t="str">
        <f t="shared" si="141"/>
        <v>果树</v>
      </c>
      <c r="G203" s="254">
        <v>7</v>
      </c>
      <c r="H203" s="255"/>
      <c r="I203" s="84" t="str">
        <f>IFERROR(IF(E203="",VLOOKUP(F203,价格表,2,0),(VLOOKUP(E203,IF({1,0},价格引用表!K:K,价格引用表!I:I),2,0))),"")</f>
        <v>棵</v>
      </c>
      <c r="J203" s="94">
        <f ca="1">IF(E203="",VLOOKUP(F203,价格表,5,0),VLOOKUP(E203,INDIRECT("价格引用表!K"&amp;MATCH(D203,价格引用表!H:H,0)&amp;":L1200"),2,0))</f>
        <v>200</v>
      </c>
      <c r="K203" s="129">
        <v>1</v>
      </c>
      <c r="L203" s="94">
        <f ca="1" t="shared" si="142"/>
        <v>1400</v>
      </c>
      <c r="M203" s="99"/>
      <c r="N203" s="93">
        <v>52</v>
      </c>
      <c r="O203" s="80"/>
      <c r="P203" s="80"/>
      <c r="Q203" s="251"/>
      <c r="R203" s="119">
        <f t="shared" si="144"/>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3"/>
        <v>0</v>
      </c>
    </row>
    <row r="204" ht="18" customHeight="1" spans="1:24">
      <c r="A204" s="99"/>
      <c r="B204" s="93">
        <v>19</v>
      </c>
      <c r="C204" s="80" t="s">
        <v>34</v>
      </c>
      <c r="D204" s="80" t="s">
        <v>343</v>
      </c>
      <c r="E204" s="251" t="s">
        <v>406</v>
      </c>
      <c r="F204" s="94" t="str">
        <f t="shared" si="141"/>
        <v>果树</v>
      </c>
      <c r="G204" s="254">
        <v>2</v>
      </c>
      <c r="H204" s="255"/>
      <c r="I204" s="84" t="str">
        <f>IFERROR(IF(E204="",VLOOKUP(F204,价格表,2,0),(VLOOKUP(E204,IF({1,0},价格引用表!K:K,价格引用表!I:I),2,0))),"")</f>
        <v>棵</v>
      </c>
      <c r="J204" s="94">
        <f ca="1">IF(E204="",VLOOKUP(F204,价格表,5,0),VLOOKUP(E204,INDIRECT("价格引用表!K"&amp;MATCH(D204,价格引用表!H:H,0)&amp;":L1200"),2,0))</f>
        <v>400</v>
      </c>
      <c r="K204" s="129">
        <v>1</v>
      </c>
      <c r="L204" s="94">
        <f ca="1" t="shared" si="142"/>
        <v>800</v>
      </c>
      <c r="M204" s="99"/>
      <c r="N204" s="93">
        <v>53</v>
      </c>
      <c r="O204" s="80"/>
      <c r="P204" s="80"/>
      <c r="Q204" s="251"/>
      <c r="R204" s="119">
        <f t="shared" si="144"/>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3"/>
        <v>0</v>
      </c>
    </row>
    <row r="205" ht="18" customHeight="1" spans="1:24">
      <c r="A205" s="99"/>
      <c r="B205" s="93">
        <v>20</v>
      </c>
      <c r="C205" s="80" t="s">
        <v>29</v>
      </c>
      <c r="D205" s="80" t="s">
        <v>207</v>
      </c>
      <c r="E205" s="251" t="s">
        <v>221</v>
      </c>
      <c r="F205" s="94" t="str">
        <f t="shared" si="141"/>
        <v>砖墙</v>
      </c>
      <c r="G205" s="254">
        <f>3.7*3.3*2</f>
        <v>24.42</v>
      </c>
      <c r="H205" s="255"/>
      <c r="I205" s="84" t="str">
        <f>IFERROR(IF(E205="",VLOOKUP(F205,价格表,2,0),(VLOOKUP(E205,IF({1,0},价格引用表!K:K,价格引用表!I:I),2,0))),"")</f>
        <v>㎡</v>
      </c>
      <c r="J205" s="94">
        <f ca="1">IF(E205="",VLOOKUP(F205,价格表,5,0),VLOOKUP(E205,INDIRECT("价格引用表!K"&amp;MATCH(D205,价格引用表!H:H,0)&amp;":L1200"),2,0))</f>
        <v>200</v>
      </c>
      <c r="K205" s="129">
        <v>1</v>
      </c>
      <c r="L205" s="94">
        <f ca="1" t="shared" si="142"/>
        <v>4884</v>
      </c>
      <c r="M205" s="99"/>
      <c r="N205" s="93">
        <v>54</v>
      </c>
      <c r="O205" s="80"/>
      <c r="P205" s="80"/>
      <c r="Q205" s="251"/>
      <c r="R205" s="119">
        <f t="shared" si="144"/>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3"/>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4"/>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3"/>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4"/>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3"/>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4"/>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3"/>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4"/>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3"/>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4"/>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3"/>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4"/>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3"/>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4"/>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3"/>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3"/>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3"/>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3"/>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3"/>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3"/>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3"/>
        <v>0</v>
      </c>
    </row>
    <row r="219" ht="18" customHeight="1" spans="1:24">
      <c r="A219" s="105"/>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66" t="s">
        <v>1061</v>
      </c>
      <c r="O219" s="267"/>
      <c r="P219" s="267"/>
      <c r="Q219" s="269"/>
      <c r="R219" s="119"/>
      <c r="S219" s="120"/>
      <c r="T219" s="95"/>
      <c r="U219" s="259"/>
      <c r="V219" s="119">
        <f ca="1">SUM(L186:L219,X186:X218)</f>
        <v>54013</v>
      </c>
      <c r="W219" s="270"/>
      <c r="X219" s="120"/>
    </row>
    <row r="220" ht="42" customHeight="1" spans="1:24">
      <c r="A220" s="374" t="s">
        <v>1118</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1119</v>
      </c>
      <c r="S220" s="268"/>
      <c r="T220" s="268"/>
      <c r="U220" s="264">
        <f ca="1">V219</f>
        <v>54013</v>
      </c>
      <c r="V220" s="264"/>
      <c r="W220" s="264"/>
      <c r="X220" s="264"/>
    </row>
    <row r="221" ht="16.95" customHeight="1"/>
    <row r="222" spans="4:5">
      <c r="D222" s="265" t="s">
        <v>1120</v>
      </c>
      <c r="E222" s="265" t="e">
        <f>FB43/EX43</f>
        <v>#DIV/0!</v>
      </c>
    </row>
    <row r="223" spans="4:5">
      <c r="D223" s="265" t="s">
        <v>1121</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8 C186:C190 C191:C192 C193:C197 C199:C206 C207:C219 O186:O218">
      <formula1>价格引用表!$E$16:$E$22</formula1>
    </dataValidation>
    <dataValidation type="list" allowBlank="1" showInputMessage="1" showErrorMessage="1" sqref="E199 D30:D59 D62:D91 D94:D114 D117:D137 D140:D160 D163:D183 D191:D192 D193:D197 D198:D199 D200:D201 D202:D204 E191:E192 E193:E198 E200:E201 E202:E204 P30:P59 P62:P91 P94:P114 P117:P137 P140:P160 P163:P183 P186:Q218 D186:E190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6"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010221-80-0007</v>
      </c>
      <c r="C3" s="29"/>
      <c r="D3" s="29"/>
      <c r="E3" s="30" t="str">
        <f>输机表!U2&amp;输机表!Y2</f>
        <v>康正（雄县）2024评字第3号-李林庄村-2-7</v>
      </c>
      <c r="F3" s="30"/>
      <c r="G3" s="30"/>
      <c r="H3" s="30"/>
    </row>
    <row r="4" ht="16.5" customHeight="1" spans="1:8">
      <c r="A4" s="31" t="s">
        <v>1044</v>
      </c>
      <c r="B4" s="32" t="str">
        <f>输机表!D2</f>
        <v>李连波</v>
      </c>
      <c r="C4" s="33"/>
      <c r="D4" s="34" t="s">
        <v>1045</v>
      </c>
      <c r="E4" s="35"/>
      <c r="F4" s="32" t="str">
        <f>输机表!F2</f>
        <v>雄县李林庄村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65.97</v>
      </c>
      <c r="C7" s="43">
        <f ca="1">IF(COUNTIF(输机表!$C$4:$C$27,K7&amp;"*")=0,IFERROR(VLOOKUP(K7,房体结构,23,0),""),ROUND(SUMIF(输机表!$C$4:$C$27,K7&amp;"*",输机表!$Z$4:$Z$27)/B7,0))</f>
        <v>658</v>
      </c>
      <c r="D7" s="43">
        <f ca="1">IFERROR(ROUND(C7*B7,0),"")</f>
        <v>43408</v>
      </c>
      <c r="E7" s="43" t="str">
        <f>IF(COUNTIF(输机表!$C$4:$C$27,L7&amp;"*")&gt;0,L7,IFERROR(VLOOKUP(L7,房体结构,1,0),""))</f>
        <v>F2</v>
      </c>
      <c r="F7" s="44">
        <f ca="1">IF(COUNTIF(输机表!$C$4:$C$27,L7&amp;"*")=0,IFERROR(VLOOKUP(L7,房体结构,17,0),""),SUMIF(输机表!$C$4:$C$27,L7&amp;"*",输机表!$S$4:$S$7))</f>
        <v>38.9</v>
      </c>
      <c r="G7" s="43">
        <f ca="1">IF(COUNTIF(输机表!$C$4:$C$27,L7&amp;"*")=0,IFERROR(VLOOKUP(L7,房体结构,23,0),""),ROUND(SUMIF(输机表!$C$4:$C$27,L7&amp;"*",输机表!$Z$4:$Z$27)/F7,0))</f>
        <v>576</v>
      </c>
      <c r="H7" s="43">
        <f ca="1">IFERROR(ROUND(G7*F7,0),"")</f>
        <v>22406</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104.87</v>
      </c>
      <c r="D12" s="46"/>
      <c r="E12" s="47" t="s">
        <v>1056</v>
      </c>
      <c r="F12" s="47"/>
      <c r="G12" s="48">
        <f ca="1">SUM(D7:D11)+SUM(H7:H11)</f>
        <v>65814</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4.4</v>
      </c>
      <c r="C15" s="51" t="str">
        <f ca="1" t="shared" ref="C15:C26" si="4">IFERROR(VLOOKUP(K15,附属物位置,6,0),"")</f>
        <v>㎡</v>
      </c>
      <c r="D15" s="52">
        <f ca="1" t="shared" ref="D15:D26" si="5">IF(A15="","",SUMIF(附属物名称,A15,附属物金额))</f>
        <v>792</v>
      </c>
      <c r="E15" s="52" t="str">
        <f ca="1" t="shared" ref="E15:E26" si="6">IFERROR(VLOOKUP(L15,附属物位置,4,0),"")</f>
        <v>影壁</v>
      </c>
      <c r="F15" s="51">
        <f ca="1" t="shared" ref="F15:F40" si="7">IF(E15="","",SUMIF(附属物名称,E15,附属物数量))</f>
        <v>9.3</v>
      </c>
      <c r="G15" s="51" t="str">
        <f ca="1" t="shared" ref="G15:G26" si="8">IFERROR(VLOOKUP(L15,附属物位置,6,0),"")</f>
        <v>㎡</v>
      </c>
      <c r="H15" s="52">
        <f ca="1" t="shared" ref="H15:H26" si="9">IF(E15="","",SUMIF(附属物名称,E15,附属物金额))</f>
        <v>1488</v>
      </c>
      <c r="K15" s="67">
        <v>1</v>
      </c>
      <c r="L15" s="67">
        <v>2</v>
      </c>
      <c r="M15" s="68"/>
    </row>
    <row r="16" ht="17.25" customHeight="1" spans="1:13">
      <c r="A16" s="51" t="str">
        <f ca="1" t="shared" si="2"/>
        <v>灶台</v>
      </c>
      <c r="B16" s="51">
        <f ca="1" t="shared" si="3"/>
        <v>2</v>
      </c>
      <c r="C16" s="51" t="str">
        <f ca="1" t="shared" si="4"/>
        <v>个</v>
      </c>
      <c r="D16" s="52">
        <f ca="1" t="shared" si="5"/>
        <v>600</v>
      </c>
      <c r="E16" s="52" t="str">
        <f ca="1" t="shared" si="6"/>
        <v>材树</v>
      </c>
      <c r="F16" s="51">
        <f ca="1" t="shared" si="7"/>
        <v>61</v>
      </c>
      <c r="G16" s="51" t="str">
        <f ca="1" t="shared" si="8"/>
        <v>棵</v>
      </c>
      <c r="H16" s="52">
        <f ca="1" t="shared" si="9"/>
        <v>7900</v>
      </c>
      <c r="K16" s="67">
        <v>3</v>
      </c>
      <c r="L16" s="67">
        <v>4</v>
      </c>
      <c r="M16" s="68"/>
    </row>
    <row r="17" ht="17.25" customHeight="1" spans="1:13">
      <c r="A17" s="51" t="str">
        <f ca="1" t="shared" si="2"/>
        <v>香椿树</v>
      </c>
      <c r="B17" s="51">
        <f ca="1" t="shared" si="3"/>
        <v>2</v>
      </c>
      <c r="C17" s="51" t="str">
        <f ca="1" t="shared" si="4"/>
        <v>棵</v>
      </c>
      <c r="D17" s="52">
        <f ca="1" t="shared" si="5"/>
        <v>320</v>
      </c>
      <c r="E17" s="52" t="str">
        <f ca="1" t="shared" si="6"/>
        <v>果树</v>
      </c>
      <c r="F17" s="51">
        <f ca="1" t="shared" si="7"/>
        <v>10</v>
      </c>
      <c r="G17" s="51" t="str">
        <f ca="1" t="shared" si="8"/>
        <v>棵</v>
      </c>
      <c r="H17" s="52">
        <f ca="1" t="shared" si="9"/>
        <v>2250</v>
      </c>
      <c r="K17" s="67">
        <v>5</v>
      </c>
      <c r="L17" s="67">
        <v>6</v>
      </c>
      <c r="M17" s="68"/>
    </row>
    <row r="18" ht="17.25" customHeight="1" spans="1:13">
      <c r="A18" s="51" t="str">
        <f ca="1" t="shared" si="2"/>
        <v>砖墙</v>
      </c>
      <c r="B18" s="51">
        <f ca="1" t="shared" si="3"/>
        <v>150.66</v>
      </c>
      <c r="C18" s="51" t="str">
        <f ca="1" t="shared" si="4"/>
        <v>㎡</v>
      </c>
      <c r="D18" s="52">
        <f ca="1" t="shared" si="5"/>
        <v>35663</v>
      </c>
      <c r="E18" s="52" t="str">
        <f ca="1" t="shared" si="6"/>
        <v>木板维护</v>
      </c>
      <c r="F18" s="51">
        <f ca="1" t="shared" si="7"/>
        <v>11.44</v>
      </c>
      <c r="G18" s="51" t="str">
        <f ca="1" t="shared" si="8"/>
        <v>㎡</v>
      </c>
      <c r="H18" s="52">
        <f ca="1" t="shared" si="9"/>
        <v>400</v>
      </c>
      <c r="K18" s="67">
        <v>7</v>
      </c>
      <c r="L18" s="67">
        <v>8</v>
      </c>
      <c r="M18" s="68"/>
    </row>
    <row r="19" ht="17.25" customHeight="1" spans="1:13">
      <c r="A19" s="51" t="str">
        <f ca="1" t="shared" si="2"/>
        <v>国槐</v>
      </c>
      <c r="B19" s="51">
        <f ca="1" t="shared" si="3"/>
        <v>7</v>
      </c>
      <c r="C19" s="51" t="str">
        <f ca="1" t="shared" si="4"/>
        <v>棵</v>
      </c>
      <c r="D19" s="52">
        <f ca="1" t="shared" si="5"/>
        <v>4600</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54013</v>
      </c>
      <c r="H41" s="54"/>
      <c r="K41" s="67">
        <v>53</v>
      </c>
      <c r="M41" s="68"/>
    </row>
    <row r="42" ht="17.25" customHeight="1" spans="1:8">
      <c r="A42" s="53" t="s">
        <v>1063</v>
      </c>
      <c r="B42" s="54"/>
      <c r="C42" s="55">
        <f ca="1">G41+G12</f>
        <v>119827</v>
      </c>
      <c r="D42" s="54"/>
      <c r="E42" s="56" t="s">
        <v>1064</v>
      </c>
      <c r="F42" s="57" t="str">
        <f ca="1">TEXT(C42,"[DBnum2]")&amp;"元整"</f>
        <v>壹拾壹万玖仟捌佰贰拾柒元整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康正（雄县）2024评字第3号-李林庄村-2-7</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李连波</v>
      </c>
      <c r="E9" s="8"/>
      <c r="F9" s="8"/>
      <c r="G9" s="8"/>
      <c r="H9" s="8"/>
      <c r="I9" s="8"/>
      <c r="J9" s="8"/>
      <c r="K9" s="8"/>
      <c r="L9" s="8"/>
      <c r="M9" s="8"/>
      <c r="N9" s="8"/>
      <c r="O9" s="8"/>
      <c r="P9" s="8"/>
      <c r="Q9" s="8"/>
    </row>
    <row r="10" spans="1:17">
      <c r="A10" s="8" t="s">
        <v>1077</v>
      </c>
      <c r="B10" s="8"/>
      <c r="C10" s="8"/>
      <c r="D10" s="8" t="str">
        <f>结果通知单!F4</f>
        <v>雄县李林庄村</v>
      </c>
      <c r="E10" s="8"/>
      <c r="F10" s="8"/>
      <c r="G10" s="8"/>
      <c r="H10" s="8"/>
      <c r="I10" s="8"/>
      <c r="J10" s="8"/>
      <c r="K10" s="8"/>
      <c r="L10" s="8"/>
      <c r="M10" s="8"/>
      <c r="N10" s="8"/>
      <c r="O10" s="8"/>
      <c r="P10" s="8"/>
      <c r="Q10" s="8"/>
    </row>
    <row r="11" spans="1:17">
      <c r="A11" s="8" t="s">
        <v>1078</v>
      </c>
      <c r="B11" s="8"/>
      <c r="C11" s="8"/>
      <c r="D11" s="8">
        <f ca="1">结果通知单!C12</f>
        <v>104.87</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119827</v>
      </c>
      <c r="H26" s="13"/>
      <c r="I26" s="13"/>
      <c r="J26" s="13"/>
      <c r="K26" s="13"/>
      <c r="L26" s="13"/>
      <c r="M26" s="13"/>
      <c r="N26" s="13"/>
      <c r="O26" s="13"/>
      <c r="P26" s="13"/>
      <c r="Q26" s="13"/>
    </row>
    <row r="27" spans="1:17">
      <c r="A27" s="8" t="s">
        <v>1096</v>
      </c>
      <c r="B27" s="8"/>
      <c r="C27" s="8"/>
      <c r="D27" s="8" t="str">
        <f ca="1">结果通知单!F42</f>
        <v>壹拾壹万玖仟捌佰贰拾柒元整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1137</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1138</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45385</v>
      </c>
      <c r="F31" s="9"/>
      <c r="G31" s="9"/>
      <c r="H31" s="16"/>
      <c r="I31" s="9"/>
      <c r="J31" s="9"/>
      <c r="K31" s="9"/>
      <c r="L31" s="9"/>
      <c r="M31" s="16"/>
      <c r="N31" s="16"/>
      <c r="O31" s="16"/>
      <c r="P31" s="16"/>
      <c r="Q31" s="16"/>
    </row>
    <row r="32" spans="1:17">
      <c r="A32" s="3" t="s">
        <v>1103</v>
      </c>
      <c r="B32" s="3"/>
      <c r="C32" s="3"/>
      <c r="D32" s="3"/>
      <c r="E32" s="17">
        <f>E31</f>
        <v>45385</v>
      </c>
      <c r="F32" s="17"/>
      <c r="G32" s="17"/>
      <c r="H32" s="16" t="s">
        <v>1139</v>
      </c>
      <c r="I32" s="17">
        <f>E32+14</f>
        <v>45399</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2024-04-26T02:53:16Z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70F05C6116BB4CCCB81CF789DB7B837A_13</vt:lpwstr>
  </property>
</Properties>
</file>