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<sst xmlns="http://schemas.openxmlformats.org/spreadsheetml/2006/main" count="5774" uniqueCount="1143">
  <si>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</si>
  <si>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</si>
  <si>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</si>
  <si>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</si>
  <si>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</si>
  <si>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</si>
  <si>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</si>
  <si>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</si>
  <si>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</si>
  <si>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</si>
  <si>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</si>
  <si>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</si>
  <si>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</si>
  <si>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</si>
  <si>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</si>
  <si>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</si>
  <si>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</si>
  <si>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</si>
  <si>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</si>
  <si>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</si>
  <si>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</si>
  <si>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</si>
  <si>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</si>
  <si>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</si>
  <si>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</si>
  <si>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</si>
  <si>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</si>
  <si>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</si>
  <si>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</si>
  <si>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</si>
  <si>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</si>
  <si>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</si>
  <si>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</si>
  <si>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</si>
  <si>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</si>
  <si>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</si>
  <si>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</si>
  <si>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</si>
  <si>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</si>
  <si>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</si>
  <si>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</si>
  <si>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</si>
  <si>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</si>
  <si>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</si>
  <si>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</si>
  <si>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</si>
  <si>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</si>
  <si>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</si>
  <si>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</si>
  <si>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</si>
  <si>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</si>
  <si>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</si>
  <si>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</si>
  <si>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</si>
  <si>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</si>
  <si>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</si>
  <si>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</si>
  <si>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</si>
  <si>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</si>
  <si>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</si>
  <si>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</si>
  <si>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</si>
  <si>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</si>
  <si>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</si>
  <si>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</si>
  <si>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</si>
  <si>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</si>
  <si>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</si>
  <si>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</si>
  <si>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</si>
  <si>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</si>
  <si>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</si>
  <si>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</si>
  <si>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</si>
  <si>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</si>
  <si>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</si>
  <si>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</si>
  <si>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</si>
  <si>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</si>
  <si>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</si>
  <si>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</si>
  <si>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</si>
  <si>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</si>
  <si>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</si>
  <si>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</si>
  <si>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</si>
  <si>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</si>
  <si>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</si>
  <si>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</si>
  <si>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</si>
  <si>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</si>
  <si>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</si>
  <si>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</si>
  <si>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</si>
  <si>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</si>
  <si>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</si>
  <si>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</si>
  <si>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</si>
  <si>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</si>
  <si>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</si>
  <si>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</si>
  <si>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</si>
  <si>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</si>
  <si>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</si>
  <si>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</si>
  <si>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</si>
  <si>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</si>
  <si>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</si>
  <si>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</si>
  <si>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</si>
  <si>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</si>
  <si>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</si>
  <si>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</si>
  <si>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</si>
  <si>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</si>
  <si>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</si>
  <si>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</si>
  <si>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</si>
  <si>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</si>
  <si>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</si>
  <si>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</si>
  <si>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</si>
  <si>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</si>
  <si>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</si>
  <si>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</si>
  <si>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</si>
  <si>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</si>
  <si>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</si>
  <si>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</si>
  <si>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</si>
  <si>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</si>
  <si>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</si>
  <si>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</si>
  <si>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</si>
  <si>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</si>
  <si>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</si>
  <si>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</si>
  <si>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</si>
  <si>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</si>
  <si>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</si>
  <si>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</si>
  <si>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</si>
  <si>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</si>
  <si>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</si>
  <si>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</si>
  <si>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</si>
  <si>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</si>
  <si>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</si>
  <si>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</si>
  <si>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</si>
  <si>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</si>
  <si>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</si>
  <si>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</si>
  <si>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</si>
  <si>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</si>
  <si>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</si>
  <si>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</si>
  <si>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</si>
  <si>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</si>
  <si>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</si>
  <si>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</si>
  <si>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</si>
  <si>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</si>
  <si>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</si>
  <si>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</si>
  <si>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</si>
  <si>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</si>
  <si>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</si>
  <si>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</si>
  <si>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</si>
  <si>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</si>
  <si>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</si>
  <si>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</si>
  <si>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</si>
  <si>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</si>
  <si>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</si>
  <si>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</si>
  <si>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</si>
  <si>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</si>
  <si>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</si>
  <si>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</si>
  <si>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</si>
  <si>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</si>
  <si>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</si>
  <si>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</si>
  <si>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</si>
  <si>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</si>
  <si>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</si>
  <si>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</si>
  <si>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</si>
  <si>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</si>
  <si>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</si>
  <si>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</si>
  <si>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</si>
  <si>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</si>
  <si>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</si>
  <si>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</si>
  <si>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</si>
  <si>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</si>
  <si>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</si>
  <si>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</si>
  <si>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</si>
  <si>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</si>
  <si>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</si>
  <si>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</si>
  <si>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</si>
  <si>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</si>
  <si>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</si>
  <si>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</si>
  <si>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</si>
  <si>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</si>
  <si>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</si>
  <si>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</si>
  <si>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</si>
  <si>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</si>
  <si>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</si>
  <si>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</si>
  <si>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</si>
  <si>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</si>
  <si>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</si>
  <si>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</si>
  <si>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</si>
  <si>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</si>
  <si>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</si>
  <si>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</si>
  <si>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</si>
  <si>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</si>
  <si>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</si>
  <si>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</si>
  <si>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</si>
  <si>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</si>
  <si>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</si>
  <si>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</si>
  <si>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</si>
  <si>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</si>
  <si>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</si>
  <si>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</si>
  <si>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</si>
  <si>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</si>
  <si>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</si>
  <si>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</si>
  <si>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</si>
  <si>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</si>
  <si>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</si>
  <si>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</si>
  <si>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</si>
  <si>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</si>
  <si>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</si>
  <si>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</si>
  <si>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</si>
  <si>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</si>
  <si>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</si>
  <si>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</si>
  <si>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</si>
  <si>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</si>
  <si>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</si>
  <si>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</si>
  <si>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</si>
  <si>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</si>
  <si>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</si>
  <si>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</si>
  <si>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</si>
  <si>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</si>
  <si>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</si>
  <si>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</si>
  <si>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</si>
  <si>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</si>
  <si>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</si>
  <si>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</si>
  <si>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</si>
  <si>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</si>
  <si>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</si>
  <si>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</si>
  <si>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</si>
  <si>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</si>
  <si>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</si>
  <si>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</si>
  <si>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</si>
  <si>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</si>
  <si>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</si>
  <si>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</si>
  <si>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</si>
  <si>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</si>
  <si>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</si>
  <si>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</si>
  <si>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</si>
  <si>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</si>
  <si>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</si>
  <si>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</si>
  <si>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</si>
  <si>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</si>
  <si>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</si>
  <si>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</si>
  <si>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</si>
  <si>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</si>
  <si>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</si>
  <si>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</si>
  <si>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</si>
  <si>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</si>
  <si>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</si>
  <si>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</si>
  <si>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</si>
  <si>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</si>
  <si>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</si>
  <si>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</si>
  <si>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</si>
  <si>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</si>
  <si>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</si>
  <si>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</si>
  <si>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</si>
  <si>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</si>
  <si>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</si>
  <si>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</si>
  <si>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</si>
  <si>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</si>
  <si>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</si>
  <si>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</si>
  <si>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</si>
  <si>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</si>
  <si>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</si>
  <si>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</si>
  <si>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</si>
  <si>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</si>
  <si>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</si>
  <si>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</si>
  <si>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</si>
  <si>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</si>
  <si>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</si>
  <si>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</si>
  <si>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</si>
  <si>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</si>
  <si>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</si>
  <si>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</si>
  <si>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</si>
  <si>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</si>
  <si>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</si>
  <si>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</si>
  <si>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</si>
  <si>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</si>
  <si>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</si>
  <si>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</si>
  <si>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</si>
  <si>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</si>
  <si>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</si>
  <si>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</si>
  <si>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</si>
  <si>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</si>
  <si>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</si>
  <si>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</si>
  <si>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</si>
  <si>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</si>
  <si>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</si>
  <si>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</si>
  <si>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</si>
  <si>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</si>
  <si>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</si>
  <si>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</si>
  <si>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</si>
  <si>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</si>
  <si>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</si>
  <si>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</si>
  <si>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</si>
  <si>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</si>
  <si>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</si>
  <si>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</si>
  <si>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</si>
  <si>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</si>
  <si>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</si>
  <si>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</si>
  <si>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</si>
  <si>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</si>
  <si>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</si>
  <si>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</si>
  <si>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</si>
  <si>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</si>
  <si>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</si>
  <si>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</si>
  <si>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</si>
  <si>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</si>
  <si>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</si>
  <si>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</si>
  <si>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</si>
  <si>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</si>
  <si>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</si>
  <si>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</si>
  <si>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</si>
  <si>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</si>
  <si>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</si>
  <si>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</si>
  <si>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</si>
  <si>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</si>
  <si>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</si>
  <si>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</si>
  <si>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</si>
  <si>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</si>
  <si>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</si>
  <si>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</si>
  <si>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</si>
  <si>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</si>
  <si>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</si>
  <si>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</si>
  <si>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</si>
  <si>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</si>
  <si>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</si>
  <si>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</si>
  <si>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</si>
  <si>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</si>
  <si>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</si>
  <si>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</si>
  <si>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</si>
  <si>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</si>
  <si>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</si>
  <si>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</si>
  <si>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</si>
  <si>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</si>
  <si>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</si>
  <si>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</si>
  <si>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</si>
  <si>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</si>
  <si>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</si>
  <si>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</si>
  <si>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</si>
  <si>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</si>
  <si>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</si>
  <si>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</si>
  <si>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</si>
  <si>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</si>
  <si>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</si>
  <si>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</si>
  <si>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</si>
  <si>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</si>
  <si>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</si>
  <si>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</si>
  <si>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</si>
  <si>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</si>
  <si>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</si>
  <si>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</si>
  <si>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</si>
  <si>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</si>
  <si>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</si>
  <si>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</si>
  <si>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</si>
  <si>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</si>
  <si>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</si>
  <si>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</si>
  <si>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</si>
  <si>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</si>
  <si>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</si>
  <si>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</si>
  <si>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</si>
  <si>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</si>
  <si>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</si>
  <si>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</si>
  <si>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</si>
  <si>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</si>
  <si>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</si>
  <si>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</si>
  <si>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</si>
  <si>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</si>
  <si>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</si>
  <si>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</si>
  <si>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</si>
  <si>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</si>
  <si>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</si>
  <si>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</si>
  <si>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</si>
  <si>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</si>
  <si>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</si>
  <si>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</si>
  <si>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</si>
  <si>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</si>
  <si>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</si>
  <si>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</si>
  <si>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</si>
  <si>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</si>
  <si>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</si>
  <si>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</si>
  <si>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</si>
  <si>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</si>
  <si>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</si>
  <si>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</si>
  <si>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</si>
  <si>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</si>
  <si>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</si>
  <si>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</si>
  <si>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</si>
  <si>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</si>
  <si>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</si>
  <si>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</si>
  <si>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</si>
  <si>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</si>
  <si>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</si>
  <si>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</si>
  <si>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</si>
  <si>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</si>
  <si>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</si>
  <si>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</si>
  <si>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</si>
  <si>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</si>
  <si>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</si>
  <si>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</si>
  <si>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</si>
  <si>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</si>
  <si>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</si>
  <si>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</si>
  <si>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</si>
  <si>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</si>
  <si>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</si>
  <si>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</si>
  <si>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</si>
  <si>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</si>
  <si>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</si>
  <si>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</si>
  <si>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</si>
  <si>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</si>
  <si>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</si>
  <si>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</si>
  <si>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</si>
  <si>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</si>
  <si>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</si>
  <si>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</si>
  <si>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</si>
  <si>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</si>
  <si>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</si>
  <si>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</si>
  <si>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</si>
  <si>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</si>
  <si>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</si>
  <si>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</si>
  <si>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</si>
  <si>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</si>
  <si>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</si>
  <si>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</si>
  <si>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</si>
  <si>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</si>
  <si>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</si>
  <si>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</si>
  <si>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</si>
  <si>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</si>
  <si>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</si>
  <si>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</si>
  <si>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</si>
  <si>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</si>
  <si>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</si>
  <si>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</si>
  <si>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</si>
  <si>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</si>
  <si>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</si>
  <si>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</si>
  <si>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</si>
  <si>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</si>
  <si>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</si>
  <si>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</si>
  <si>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</si>
  <si>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</si>
  <si>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</si>
  <si>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</si>
  <si>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</si>
  <si>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</si>
  <si>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</si>
  <si>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</si>
  <si>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</si>
  <si>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</si>
  <si>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</si>
  <si>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</si>
  <si>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</si>
  <si>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</si>
  <si>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</si>
  <si>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</si>
  <si>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</si>
  <si>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</si>
  <si>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</si>
  <si>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</si>
  <si>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</si>
  <si>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</si>
  <si>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</si>
  <si>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</si>
  <si>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</si>
  <si>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</si>
  <si>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</si>
  <si>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</si>
  <si>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</si>
  <si>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</si>
  <si>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</si>
  <si>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</si>
  <si>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</si>
  <si>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</si>
  <si>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</si>
  <si>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</si>
  <si>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</si>
  <si>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</si>
  <si>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</si>
  <si>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</si>
  <si>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</si>
  <si>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</si>
  <si>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</si>
  <si>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</si>
  <si>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</si>
  <si>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</si>
  <si>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</si>
  <si>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</si>
  <si>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</si>
  <si>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</si>
  <si>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</si>
  <si>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</si>
  <si>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</si>
  <si>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</si>
  <si>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</si>
  <si>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</si>
  <si>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</si>
  <si>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</si>
  <si>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</si>
  <si>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</si>
  <si>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</si>
  <si>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</si>
  <si>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</si>
  <si>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</si>
  <si>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</si>
  <si>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</si>
  <si>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</si>
  <si>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</si>
  <si>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</si>
  <si>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</si>
  <si>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</si>
  <si>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</si>
  <si>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</si>
  <si>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</si>
  <si>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</si>
  <si>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</si>
  <si>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</si>
  <si>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</si>
  <si>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</si>
  <si>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</si>
  <si>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</si>
  <si>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</si>
  <si>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</si>
  <si>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</si>
  <si>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</si>
  <si>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</si>
  <si>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</si>
  <si>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</si>
  <si>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</si>
  <si>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</si>
  <si>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</si>
  <si>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</si>
  <si>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</si>
  <si>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</si>
  <si>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</si>
  <si>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</si>
  <si>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</si>
  <si>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</si>
  <si>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</si>
  <si>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</si>
  <si>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</si>
  <si>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</si>
  <si>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</si>
  <si>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</si>
  <si>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</si>
  <si>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</si>
  <si>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</si>
  <si>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</si>
  <si>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</si>
  <si>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</si>
  <si>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</si>
  <si>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</si>
  <si>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</si>
  <si>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</si>
  <si>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</si>
  <si>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</si>
  <si>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</si>
  <si>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</si>
  <si>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</si>
  <si>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</si>
  <si>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</si>
  <si>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</si>
  <si>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</si>
  <si>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</si>
  <si>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</si>
  <si>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</si>
  <si>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</si>
  <si>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</si>
  <si>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</si>
  <si>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</si>
  <si>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</si>
  <si>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</si>
  <si>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</si>
  <si>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</si>
  <si>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</si>
  <si>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</si>
  <si>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</si>
  <si>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</si>
  <si>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</si>
  <si>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</si>
  <si>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</si>
  <si>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</si>
  <si>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</si>
  <si>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</si>
  <si>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</si>
  <si>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</si>
  <si>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</si>
  <si>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</si>
  <si>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</si>
  <si>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</si>
  <si>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</si>
  <si>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</si>
  <si>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</si>
  <si>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</si>
  <si>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</si>
  <si>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</si>
  <si>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</si>
  <si>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</si>
  <si>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</si>
  <si>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</si>
  <si>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</si>
  <si>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</si>
  <si>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</si>
  <si>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</si>
  <si>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</si>
  <si>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</si>
  <si>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</si>
  <si>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</si>
  <si>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</si>
  <si>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</si>
  <si>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</si>
  <si>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</si>
  <si>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</si>
  <si>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</si>
  <si>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</si>
  <si>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</si>
  <si>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</si>
  <si>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</si>
  <si>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</si>
  <si>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</si>
  <si>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</si>
  <si>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</si>
  <si>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</si>
  <si>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</si>
  <si>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</si>
  <si>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</si>
  <si>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</si>
  <si>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</si>
  <si>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</si>
  <si>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</si>
  <si>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</si>
  <si>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</si>
  <si>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</si>
  <si>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</si>
  <si>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</si>
  <si>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</si>
  <si>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</si>
  <si>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</si>
  <si>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</si>
  <si>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</si>
  <si>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</si>
  <si>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</si>
  <si>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</si>
  <si>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</si>
  <si>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</si>
  <si>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</si>
  <si>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</si>
  <si>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</si>
  <si>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</si>
  <si>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</si>
  <si>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</si>
  <si>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</si>
  <si>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</si>
  <si>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</si>
  <si>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</si>
  <si>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</si>
  <si>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</si>
  <si>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</si>
  <si>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</si>
  <si>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</si>
  <si>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</si>
  <si>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</si>
  <si>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</si>
  <si>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</si>
  <si>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</si>
  <si>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</si>
  <si>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</si>
  <si>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</si>
  <si>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</si>
  <si>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</si>
  <si>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</si>
  <si>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</si>
  <si>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</si>
  <si>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</si>
  <si>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</si>
  <si>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</si>
  <si>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</si>
  <si>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</si>
  <si>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</si>
  <si>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</si>
  <si>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</si>
  <si>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</si>
  <si>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</si>
  <si>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</si>
  <si>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</si>
  <si>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</si>
  <si>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</si>
  <si>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</si>
  <si>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</si>
  <si>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</si>
  <si>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</si>
  <si>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</si>
  <si>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</si>
  <si>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</si>
  <si>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</si>
  <si>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</si>
  <si>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</si>
  <si>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</si>
  <si>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</si>
  <si>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</si>
  <si>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</si>
  <si>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</si>
  <si>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</si>
  <si>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</si>
  <si>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</si>
  <si>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</si>
  <si>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</si>
  <si>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</si>
  <si>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</si>
  <si>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</si>
  <si>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</si>
  <si>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</si>
  <si>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</si>
  <si>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</si>
  <si>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</si>
  <si>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</si>
  <si>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</si>
  <si>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</si>
  <si>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</si>
  <si>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</si>
  <si>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</si>
  <si>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</si>
  <si>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</si>
  <si>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</si>
  <si>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</si>
  <si>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</si>
  <si>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</si>
  <si>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</si>
  <si>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</si>
  <si>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</si>
  <si>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</si>
  <si>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</si>
  <si>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</si>
  <si>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</si>
  <si>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</si>
  <si>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</si>
  <si>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</si>
  <si>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</si>
  <si>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</si>
  <si>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</si>
  <si>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</si>
  <si>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</si>
  <si>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</si>
  <si>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</si>
  <si>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</si>
  <si>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</si>
  <si>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</si>
  <si>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王占平</t>
  </si>
  <si>
    <t>坐落：</t>
  </si>
  <si>
    <t>雄县李林庄村</t>
  </si>
  <si>
    <t>调查编号：</t>
  </si>
  <si>
    <t>010221-80-0008</t>
  </si>
  <si>
    <t>价值时点：</t>
  </si>
  <si>
    <t>2024年4月3日</t>
  </si>
  <si>
    <t>报告编号：</t>
  </si>
  <si>
    <t>康正（雄县）2024评字第3号-李林庄村-</t>
  </si>
  <si>
    <t>2-8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</si>
  <si>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</si>
  <si>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</si>
  <si>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</si>
  <si>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</si>
  <si>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</si>
  <si>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</si>
  <si>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</si>
  <si>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</si>
  <si>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</si>
  <si>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</si>
  <si>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</si>
  <si>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</si>
  <si>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</si>
  <si>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</si>
  <si>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</si>
  <si>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</si>
  <si>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</si>
  <si>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</si>
  <si>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</si>
  <si>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</si>
  <si>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</si>
  <si>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</si>
  <si>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</si>
  <si>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</si>
  <si>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</si>
  <si>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</si>
  <si>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</si>
  <si>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</si>
  <si>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</si>
  <si>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</si>
  <si>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</si>
  <si>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</si>
  <si>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</si>
  <si>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</si>
  <si>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</si>
  <si>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</si>
  <si>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</si>
  <si>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</si>
  <si>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</si>
  <si>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</si>
  <si>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</si>
  <si>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</si>
  <si>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</si>
  <si>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</si>
  <si>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</si>
  <si>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</si>
  <si>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</si>
  <si>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</si>
  <si>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</si>
  <si>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</si>
  <si>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</si>
  <si>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</si>
  <si>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</si>
  <si>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</si>
  <si>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</si>
  <si>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</si>
  <si>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</si>
  <si>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</si>
  <si>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</si>
  <si>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</si>
  <si>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</si>
  <si>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</si>
  <si>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</si>
  <si>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</si>
  <si>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</si>
  <si>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</si>
  <si>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</si>
  <si>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</si>
  <si>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</si>
  <si>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</si>
  <si>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</si>
  <si>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</si>
  <si>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</si>
  <si>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</si>
  <si>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</si>
  <si>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</si>
  <si>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</si>
  <si>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</si>
  <si>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</si>
  <si>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</si>
  <si>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</si>
  <si>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</si>
  <si>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</si>
  <si>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</si>
  <si>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</si>
  <si>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</si>
  <si>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</si>
  <si>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</si>
  <si>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</si>
  <si>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</si>
  <si>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</si>
  <si>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</si>
  <si>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</si>
  <si>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</si>
  <si>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</si>
  <si>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</si>
  <si>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</si>
  <si>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</si>
  <si>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</si>
  <si>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</si>
  <si>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</si>
  <si>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</si>
  <si>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</si>
  <si>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</si>
  <si>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</si>
  <si>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</si>
  <si>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</si>
  <si>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</si>
  <si>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</si>
  <si>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</si>
  <si>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</si>
  <si>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</si>
  <si>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</si>
  <si>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</si>
  <si>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</si>
  <si>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</si>
  <si>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</si>
  <si>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</si>
  <si>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</si>
  <si>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</si>
  <si>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</si>
  <si>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</si>
  <si>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</si>
  <si>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</si>
  <si>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</si>
  <si>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</si>
  <si>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</si>
  <si>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</si>
  <si>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</si>
  <si>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</si>
  <si>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</si>
  <si>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</si>
  <si>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</si>
  <si>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</si>
  <si>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</si>
  <si>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</si>
  <si>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</si>
  <si>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</si>
  <si>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</si>
  <si>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</si>
  <si>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</si>
  <si>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</si>
  <si>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</si>
  <si>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</si>
  <si>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</si>
  <si>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</si>
  <si>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</si>
  <si>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</si>
  <si>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</si>
  <si>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</si>
  <si>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</si>
  <si>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</si>
  <si>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</si>
  <si>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</si>
  <si>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</si>
  <si>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</si>
  <si>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</si>
  <si>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</si>
  <si>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</si>
  <si>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</si>
  <si>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</si>
  <si>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</si>
  <si>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</si>
  <si>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</si>
  <si>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</si>
  <si>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</si>
  <si>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</si>
  <si>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</si>
  <si>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</si>
  <si>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</si>
  <si>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</si>
  <si>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</si>
  <si>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</si>
  <si>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</si>
  <si>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</si>
  <si>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</si>
  <si>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</si>
  <si>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</si>
  <si>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</si>
  <si>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</si>
  <si>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</si>
  <si>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</si>
  <si>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</si>
  <si>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</si>
  <si>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</si>
  <si>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</si>
  <si>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</si>
  <si>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</si>
  <si>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</si>
  <si>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</si>
  <si>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</si>
  <si>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</si>
  <si>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</si>
  <si>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</si>
  <si>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</si>
  <si>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</si>
  <si>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</si>
  <si>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</si>
  <si>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</si>
  <si>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</si>
  <si>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</si>
  <si>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</si>
  <si>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</si>
  <si>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</si>
  <si>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</si>
  <si>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</si>
  <si>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</si>
  <si>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</si>
  <si>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</si>
  <si>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</si>
  <si>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</si>
  <si>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</si>
  <si>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</si>
  <si>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</si>
  <si>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</si>
  <si>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</si>
  <si>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</si>
  <si>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</si>
  <si>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</si>
  <si>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</si>
  <si>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</si>
  <si>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</si>
  <si>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</si>
  <si>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</si>
  <si>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</si>
  <si>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</si>
  <si>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</si>
  <si>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</si>
  <si>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</si>
  <si>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</si>
  <si>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</si>
  <si>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</si>
  <si>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</si>
  <si>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</si>
  <si>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</si>
  <si>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</si>
  <si>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</si>
  <si>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</si>
  <si>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</si>
  <si>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</si>
  <si>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</si>
  <si>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</si>
  <si>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</si>
  <si>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</si>
  <si>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</si>
  <si>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</si>
  <si>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</si>
  <si>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C2</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</si>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</sst>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010221-80-0008</v>
      </c>
      <c r="C2" s="275">
        <f>输机表!P2</f>
        <v>0</v>
      </c>
      <c r="D2" s="275" t="str">
        <f>输机表!U2&amp;输机表!Y2</f>
        <v>康正（雄县）2024评字第3号-李林庄村-2-8</v>
      </c>
      <c r="E2" s="275" t="str">
        <f>输机表!D2</f>
        <v>王占平</v>
      </c>
      <c r="F2" s="275" t="str">
        <f>输机表!F2</f>
        <v>雄县李林庄村</v>
      </c>
      <c r="G2" s="275">
        <f ca="1">结果通知单!C12</f>
        <v>178.43</v>
      </c>
      <c r="H2" s="275"/>
      <c r="I2" s="275"/>
      <c r="J2" s="275">
        <f ca="1">结果通知单!G12</f>
        <v>181025</v>
      </c>
      <c r="K2" s="275">
        <f ca="1">结果通知单!G41</f>
        <v>50065</v>
      </c>
      <c r="L2" s="275">
        <f ca="1">IF(J2+K2=结果通知单!C42,J2+K2,"请检查")</f>
        <v>231090</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F183" workbookViewId="0">
      <selection activeCell="G198" sqref="G198:H19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3.4</v>
      </c>
      <c r="F4" s="80" t="s">
        <v>964</v>
      </c>
      <c r="G4" s="80" t="s">
        <v>965</v>
      </c>
      <c r="H4" s="80" t="s">
        <v>966</v>
      </c>
      <c r="I4" s="80">
        <v>37</v>
      </c>
      <c r="J4" s="80">
        <v>4</v>
      </c>
      <c r="K4" s="80" t="s">
        <v>967</v>
      </c>
      <c r="L4" s="80" t="s">
        <v>968</v>
      </c>
      <c r="M4" s="80">
        <v>0.7</v>
      </c>
      <c r="N4" s="80">
        <v>0.6</v>
      </c>
      <c r="O4" s="80" t="s">
        <v>968</v>
      </c>
      <c r="P4" s="80" t="s">
        <v>968</v>
      </c>
      <c r="Q4" s="80" t="s">
        <v>968</v>
      </c>
      <c r="R4" s="80" t="s">
        <v>969</v>
      </c>
      <c r="S4" s="109">
        <v>122.72</v>
      </c>
      <c r="T4" s="109" t="s">
        <v>970</v>
      </c>
      <c r="U4" s="109"/>
      <c r="V4" s="109">
        <v>2000</v>
      </c>
      <c r="W4" s="84">
        <f>ROUND(F5*ROUND(E5+G5+H5+I5+J5+K5+L5+M5+N5+O5+P5+Q5+R5+U5+T5+1,3)*V5,0)</f>
        <v>1003</v>
      </c>
      <c r="X4" s="110">
        <f>ROUND(L60/S4,0)</f>
        <v>59</v>
      </c>
      <c r="Y4" s="110">
        <f>W4+X4</f>
        <v>1062</v>
      </c>
      <c r="Z4" s="126">
        <f>ROUND(Y4*S4,0)</f>
        <v>130329</v>
      </c>
      <c r="AA4" s="127">
        <f>IF(Q4="无",0,IF(Q4="地暖",0,S4))</f>
        <v>0</v>
      </c>
      <c r="AB4" s="127">
        <f>IF(Q4="无",0,IF(Q4="暖气片",0,S4))</f>
        <v>0</v>
      </c>
      <c r="AC4" s="84" t="str">
        <f>H4</f>
        <v>普通木门窗</v>
      </c>
      <c r="AD4" s="109" t="s">
        <v>968</v>
      </c>
      <c r="AE4" s="128">
        <v>1</v>
      </c>
      <c r="AF4" s="129">
        <f>VLOOKUP(F4,系数区域,LOOKUP(V4,$CV$16:$DE$16,{68,69,70,71,72,73,74,75,76,77}),0)</f>
        <v>0.8</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980</v>
      </c>
      <c r="BQ4" s="144" t="s">
        <v>981</v>
      </c>
      <c r="BR4" s="144" t="s">
        <v>982</v>
      </c>
      <c r="BS4" s="144" t="s">
        <v>969</v>
      </c>
      <c r="BT4" s="190" t="s">
        <v>968</v>
      </c>
      <c r="BU4" s="144" t="s">
        <v>969</v>
      </c>
      <c r="BV4" s="144" t="s">
        <v>968</v>
      </c>
      <c r="BW4" s="144" t="s">
        <v>969</v>
      </c>
      <c r="BX4" s="144" t="s">
        <v>968</v>
      </c>
      <c r="BY4" s="143" t="s">
        <v>971</v>
      </c>
      <c r="BZ4" s="143" t="s">
        <v>972</v>
      </c>
      <c r="CA4" s="143" t="s">
        <v>971</v>
      </c>
      <c r="CB4" s="143" t="s">
        <v>968</v>
      </c>
      <c r="CC4" s="143" t="s">
        <v>983</v>
      </c>
      <c r="CD4" s="143" t="s">
        <v>984</v>
      </c>
      <c r="CE4" s="143" t="s">
        <v>966</v>
      </c>
      <c r="CF4" s="143" t="s">
        <v>985</v>
      </c>
      <c r="CG4" s="143" t="s">
        <v>986</v>
      </c>
      <c r="CH4" s="198" t="s">
        <v>987</v>
      </c>
      <c r="CI4" s="143" t="s">
        <v>988</v>
      </c>
      <c r="CJ4" s="143" t="s">
        <v>989</v>
      </c>
      <c r="CK4" s="143" t="s">
        <v>990</v>
      </c>
      <c r="CL4" s="144" t="s">
        <v>982</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0.03</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0.85</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3.1</v>
      </c>
      <c r="F6" s="80" t="s">
        <v>1010</v>
      </c>
      <c r="G6" s="80" t="s">
        <v>965</v>
      </c>
      <c r="H6" s="80" t="s">
        <v>966</v>
      </c>
      <c r="I6" s="80">
        <v>37</v>
      </c>
      <c r="J6" s="80">
        <v>1</v>
      </c>
      <c r="K6" s="80" t="s">
        <v>967</v>
      </c>
      <c r="L6" s="80" t="s">
        <v>1011</v>
      </c>
      <c r="M6" s="80">
        <v>0.6</v>
      </c>
      <c r="N6" s="80">
        <v>0.6</v>
      </c>
      <c r="O6" s="80" t="s">
        <v>969</v>
      </c>
      <c r="P6" s="80" t="s">
        <v>969</v>
      </c>
      <c r="Q6" s="80" t="s">
        <v>968</v>
      </c>
      <c r="R6" s="80" t="s">
        <v>969</v>
      </c>
      <c r="S6" s="109">
        <v>55.71</v>
      </c>
      <c r="T6" s="109" t="s">
        <v>970</v>
      </c>
      <c r="U6" s="109"/>
      <c r="V6" s="109">
        <v>2000</v>
      </c>
      <c r="W6" s="112">
        <f>ROUND(F7*ROUND(E7+G7+H7+I7+J7+K7+L7+M7+N7+O7+P7+Q7+R7+U7+T7+1,3)*V7,0)</f>
        <v>865</v>
      </c>
      <c r="X6" s="113">
        <f>ROUND(X60/S6,0)</f>
        <v>45</v>
      </c>
      <c r="Y6" s="110">
        <f t="shared" ref="Y6" si="3">W6+X6</f>
        <v>910</v>
      </c>
      <c r="Z6" s="126">
        <f t="shared" ref="Z6" si="4">ROUND(Y6*S6,0)</f>
        <v>50696</v>
      </c>
      <c r="AA6" s="127">
        <f>IF(Q6="无",0,IF(Q6="地暖",0,S6))</f>
        <v>0</v>
      </c>
      <c r="AB6" s="127">
        <f>IF(Q6="无",0,IF(Q6="暖气片",0,S6))</f>
        <v>0</v>
      </c>
      <c r="AC6" s="84" t="str">
        <f>H6</f>
        <v>普通木门窗</v>
      </c>
      <c r="AD6" s="109" t="s">
        <v>968</v>
      </c>
      <c r="AE6" s="128">
        <v>1</v>
      </c>
      <c r="AF6" s="129">
        <f>VLOOKUP(F6,系数区域,LOOKUP(V6,$CV$16:$DE$16,{68,69,70,71,72,73,74,75,76,77}),0)</f>
        <v>0.8</v>
      </c>
      <c r="AG6" s="128" t="s">
        <v>968</v>
      </c>
      <c r="AH6" s="149" t="s">
        <v>1012</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0.03</v>
      </c>
      <c r="N7" s="83">
        <f>IFERROR(ROUND((N6-VLOOKUP(F6,系数区域,44,0))*0.1,4)*AE7,0)</f>
        <v>0.04</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1010</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S4*3/5</f>
        <v>73.632</v>
      </c>
      <c r="H30" s="95"/>
      <c r="I30" s="84" t="str">
        <f t="shared" ref="I30:I59" si="48">VLOOKUP(F30,价格表,2,0)</f>
        <v>㎡</v>
      </c>
      <c r="J30" s="94">
        <f t="shared" ref="J30:J59" si="49">VLOOKUP(F30,价格表,5,0)</f>
        <v>80</v>
      </c>
      <c r="K30" s="104">
        <f>$V$5</f>
        <v>0.85</v>
      </c>
      <c r="L30" s="94">
        <f>ROUND(IFERROR(ROUND(G30,2)*J30*K30,),0)</f>
        <v>5007</v>
      </c>
      <c r="M30" s="99"/>
      <c r="N30" s="93">
        <v>1</v>
      </c>
      <c r="O30" s="80" t="s">
        <v>61</v>
      </c>
      <c r="P30" s="80" t="s">
        <v>66</v>
      </c>
      <c r="Q30" s="80"/>
      <c r="R30" s="118" t="str">
        <f>+P30</f>
        <v>普通石膏板吊顶</v>
      </c>
      <c r="S30" s="119"/>
      <c r="T30" s="95">
        <f>S6</f>
        <v>55.71</v>
      </c>
      <c r="U30" s="84" t="str">
        <f t="shared" ref="U30:U59" si="50">VLOOKUP(R30,价格表,2,0)</f>
        <v>㎡</v>
      </c>
      <c r="V30" s="94">
        <f t="shared" ref="V30:V59" si="51">VLOOKUP(R30,价格表,5,0)</f>
        <v>30</v>
      </c>
      <c r="W30" s="104">
        <f>$V$7</f>
        <v>0.8</v>
      </c>
      <c r="X30" s="94">
        <f>ROUND(IFERROR(ROUND(T30,2)*V30*W30,),0)</f>
        <v>1337</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73.632</v>
      </c>
      <c r="H31" s="95"/>
      <c r="I31" s="84" t="str">
        <f t="shared" si="48"/>
        <v>㎡</v>
      </c>
      <c r="J31" s="94">
        <f t="shared" si="49"/>
        <v>30</v>
      </c>
      <c r="K31" s="104">
        <f t="shared" ref="K31:K59" si="53">$V$5</f>
        <v>0.85</v>
      </c>
      <c r="L31" s="94">
        <f t="shared" ref="L31:L59" si="54">ROUND(IFERROR(ROUND(G31,2)*J31*K31,),0)</f>
        <v>1878</v>
      </c>
      <c r="M31" s="99"/>
      <c r="N31" s="93">
        <v>2</v>
      </c>
      <c r="O31" s="80" t="s">
        <v>10</v>
      </c>
      <c r="P31" s="80" t="s">
        <v>15</v>
      </c>
      <c r="Q31" s="80"/>
      <c r="R31" s="118" t="str">
        <f t="shared" ref="R31:R50" si="55">+P31</f>
        <v>外墙普通贴砖</v>
      </c>
      <c r="S31" s="119"/>
      <c r="T31" s="95">
        <f>1.3*2*3+4.3*1.6</f>
        <v>14.68</v>
      </c>
      <c r="U31" s="84" t="str">
        <f t="shared" si="50"/>
        <v>㎡</v>
      </c>
      <c r="V31" s="94">
        <f t="shared" si="51"/>
        <v>85</v>
      </c>
      <c r="W31" s="104">
        <f t="shared" ref="W31:W59" si="56">$V$7</f>
        <v>0.8</v>
      </c>
      <c r="X31" s="94">
        <f t="shared" ref="X31:X59" si="57">ROUND(IFERROR(ROUND(T31,2)*V31*W31,),0)</f>
        <v>998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报告编号：康正（雄县）2024评字第3号-李林庄村-2-8</v>
      </c>
      <c r="EZ31" s="224"/>
      <c r="FA31" s="224"/>
      <c r="FB31" s="224"/>
      <c r="FC31" s="224"/>
    </row>
    <row r="32" ht="22.2" customHeight="1" spans="1:159">
      <c r="A32" s="92"/>
      <c r="B32" s="93">
        <v>3</v>
      </c>
      <c r="C32" s="80" t="s">
        <v>81</v>
      </c>
      <c r="D32" s="80" t="s">
        <v>96</v>
      </c>
      <c r="E32" s="80"/>
      <c r="F32" s="94" t="str">
        <f t="shared" si="52"/>
        <v>窗帘附件</v>
      </c>
      <c r="G32" s="95">
        <v>2</v>
      </c>
      <c r="H32" s="95"/>
      <c r="I32" s="84" t="str">
        <f t="shared" si="48"/>
        <v>套</v>
      </c>
      <c r="J32" s="94">
        <f t="shared" si="49"/>
        <v>200</v>
      </c>
      <c r="K32" s="104">
        <f t="shared" si="53"/>
        <v>0.85</v>
      </c>
      <c r="L32" s="94">
        <f t="shared" si="54"/>
        <v>340</v>
      </c>
      <c r="M32" s="99"/>
      <c r="N32" s="93">
        <v>3</v>
      </c>
      <c r="O32" s="80" t="s">
        <v>168</v>
      </c>
      <c r="P32" s="80" t="s">
        <v>175</v>
      </c>
      <c r="Q32" s="80"/>
      <c r="R32" s="118" t="str">
        <f t="shared" si="55"/>
        <v>立柱洗手盆</v>
      </c>
      <c r="S32" s="119"/>
      <c r="T32" s="95">
        <v>1</v>
      </c>
      <c r="U32" s="84" t="str">
        <f t="shared" si="50"/>
        <v>个</v>
      </c>
      <c r="V32" s="94">
        <f t="shared" si="51"/>
        <v>200</v>
      </c>
      <c r="W32" s="104">
        <f t="shared" si="56"/>
        <v>0.8</v>
      </c>
      <c r="X32" s="94">
        <f t="shared" si="57"/>
        <v>160</v>
      </c>
      <c r="Y32" s="137"/>
      <c r="Z32" s="138"/>
      <c r="AA32" s="138"/>
      <c r="AB32" s="138"/>
      <c r="AC32" s="138"/>
      <c r="AD32" s="138"/>
      <c r="AJ32" s="160"/>
      <c r="AK32" s="160"/>
      <c r="AL32" s="160"/>
      <c r="AM32" s="160"/>
      <c r="AN32" s="160"/>
      <c r="AO32" s="160"/>
      <c r="AP32" s="160"/>
      <c r="AQ32" s="160"/>
      <c r="EV32" s="31" t="s">
        <v>1044</v>
      </c>
      <c r="EW32" s="32" t="str">
        <f>D2</f>
        <v>王占平</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6.76</v>
      </c>
      <c r="BI38" s="143" t="str">
        <f t="shared" ref="BI38:BI51" si="67">I186</f>
        <v>㎡</v>
      </c>
      <c r="BJ38" s="143">
        <f ca="1" t="shared" ref="BJ38:BJ51" si="68">L186</f>
        <v>1217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15.05</v>
      </c>
      <c r="BI39" s="143" t="str">
        <f t="shared" si="67"/>
        <v>㎡</v>
      </c>
      <c r="BJ39" s="143">
        <f t="shared" si="68"/>
        <v>5418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38.99</v>
      </c>
      <c r="BI40" s="143" t="str">
        <f t="shared" si="67"/>
        <v>㎡</v>
      </c>
      <c r="BJ40" s="143">
        <f ca="1" t="shared" si="68"/>
        <v>5459</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158.06</v>
      </c>
      <c r="BI41" s="143" t="str">
        <f t="shared" si="67"/>
        <v>㎡</v>
      </c>
      <c r="BJ41" s="143">
        <f ca="1" t="shared" si="68"/>
        <v>3952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水泥地面</v>
      </c>
      <c r="BH42" s="187">
        <f t="shared" si="69"/>
        <v>22.8</v>
      </c>
      <c r="BI42" s="143" t="str">
        <f t="shared" si="67"/>
        <v>㎡</v>
      </c>
      <c r="BJ42" s="143">
        <f ca="1" t="shared" si="68"/>
        <v>1140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台阶</v>
      </c>
      <c r="BH44" s="187">
        <f t="shared" si="69"/>
        <v>5.44</v>
      </c>
      <c r="BI44" s="143" t="str">
        <f t="shared" si="67"/>
        <v>㎡</v>
      </c>
      <c r="BJ44" s="143">
        <f ca="1" t="shared" si="68"/>
        <v>1904</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渗水井</v>
      </c>
      <c r="BH45" s="187">
        <f t="shared" si="69"/>
        <v>2</v>
      </c>
      <c r="BI45" s="143" t="str">
        <f t="shared" si="67"/>
        <v>个</v>
      </c>
      <c r="BJ45" s="143">
        <f ca="1" t="shared" si="68"/>
        <v>1200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3</v>
      </c>
      <c r="BI46" s="143" t="str">
        <f t="shared" si="67"/>
        <v>个</v>
      </c>
      <c r="BJ46" s="143">
        <f ca="1" t="shared" si="68"/>
        <v>900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6.76</v>
      </c>
      <c r="EX46" s="51" t="str">
        <f ca="1">IFERROR(VLOOKUP(FE46,$BD$38:$BJ$92,6,0),"")</f>
        <v>㎡</v>
      </c>
      <c r="EY46" s="52">
        <f ca="1">IF(EV46="","",SUMIF($BG$38:$BG$107,EV46,$BJ$38:$BJ$107))</f>
        <v>1217</v>
      </c>
      <c r="EZ46" s="52" t="str">
        <f ca="1">IFERROR(VLOOKUP(FF46,$BD$38:$BJ$92,4,0),"")</f>
        <v>影壁</v>
      </c>
      <c r="FA46" s="51">
        <f ca="1">IF(EZ46="","",SUMIF($BG$38:$BG$107,EZ46,$BH$38:$BH$107))</f>
        <v>15.05</v>
      </c>
      <c r="FB46" s="51" t="str">
        <f ca="1">IFERROR(VLOOKUP(FF46,$BD$38:$BJ$92,6,0),"")</f>
        <v>㎡</v>
      </c>
      <c r="FC46" s="52">
        <f ca="1">IF(EZ46="","",SUMIF($BG$38:$BG$107,EZ46,$BJ$38:$BJ$107))</f>
        <v>5418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火炕</v>
      </c>
      <c r="BH47" s="187">
        <f t="shared" si="69"/>
        <v>2</v>
      </c>
      <c r="BI47" s="143" t="str">
        <f t="shared" si="67"/>
        <v>个</v>
      </c>
      <c r="BJ47" s="143">
        <f ca="1" t="shared" si="68"/>
        <v>2000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38.99</v>
      </c>
      <c r="EX47" s="51" t="str">
        <f ca="1">IFERROR(VLOOKUP(FE47,$BD$38:$BJ$92,6,0),"")</f>
        <v>㎡</v>
      </c>
      <c r="EY47" s="52">
        <f ca="1">IF(EV47="","",SUMIF($BG$38:$BG$107,EV47,$BJ$38:$BJ$107))</f>
        <v>5459</v>
      </c>
      <c r="EZ47" s="52" t="str">
        <f ca="1">IFERROR(VLOOKUP(FF47,$BD$38:$BJ$92,4,0),"")</f>
        <v>平砖地面</v>
      </c>
      <c r="FA47" s="51">
        <f ca="1">IF(EZ47="","",SUMIF($BG$38:$BG$107,EZ47,$BH$38:$BH$107))</f>
        <v>158.06</v>
      </c>
      <c r="FB47" s="51" t="str">
        <f ca="1">IFERROR(VLOOKUP(FF47,$BD$38:$BJ$92,6,0),"")</f>
        <v>㎡</v>
      </c>
      <c r="FC47" s="52">
        <f ca="1">IF(EZ47="","",SUMIF($BG$38:$BG$107,EZ47,$BJ$38:$BJ$107))</f>
        <v>3952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水泥、水磨石平台</v>
      </c>
      <c r="BH48" s="187">
        <f t="shared" si="69"/>
        <v>66.04</v>
      </c>
      <c r="BI48" s="143" t="str">
        <f t="shared" si="67"/>
        <v>㎡</v>
      </c>
      <c r="BJ48" s="143">
        <f ca="1" t="shared" si="68"/>
        <v>11887</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22.8</v>
      </c>
      <c r="EX48" s="51" t="str">
        <f ca="1">IFERROR(VLOOKUP(FE48,$BD$38:$BJ$92,6,0),"")</f>
        <v>㎡</v>
      </c>
      <c r="EY48" s="52">
        <f ca="1">IF(EV48="","",SUMIF($BG$38:$BG$107,EV48,$BJ$38:$BJ$107))</f>
        <v>1140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材树</v>
      </c>
      <c r="BH49" s="187">
        <f t="shared" si="69"/>
        <v>4</v>
      </c>
      <c r="BI49" s="143" t="str">
        <f t="shared" si="67"/>
        <v>棵</v>
      </c>
      <c r="BJ49" s="143">
        <f ca="1" t="shared" si="68"/>
        <v>320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5.44</v>
      </c>
      <c r="EX49" s="51" t="str">
        <f ca="1">IFERROR(VLOOKUP(FE49,$BD$38:$BJ$92,6,0),"")</f>
        <v>㎡</v>
      </c>
      <c r="EY49" s="52">
        <f ca="1">IF(EV49="","",SUMIF($BG$38:$BG$107,EV49,$BJ$38:$BJ$107))</f>
        <v>1904</v>
      </c>
      <c r="EZ49" s="52" t="str">
        <f ca="1">IFERROR(VLOOKUP(FF49,$BD$38:$BJ$92,4,0),"")</f>
        <v>渗水井</v>
      </c>
      <c r="FA49" s="51">
        <f ca="1">IF(EZ49="","",SUMIF($BG$38:$BG$107,EZ49,$BH$38:$BH$107))</f>
        <v>2</v>
      </c>
      <c r="FB49" s="51" t="str">
        <f ca="1">IFERROR(VLOOKUP(FF49,$BD$38:$BJ$92,6,0),"")</f>
        <v>个</v>
      </c>
      <c r="FC49" s="52">
        <f ca="1">IF(EZ49="","",SUMIF($BG$38:$BG$107,EZ49,$BJ$38:$BJ$107))</f>
        <v>1200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2</v>
      </c>
      <c r="BI50" s="143" t="str">
        <f t="shared" si="67"/>
        <v>棵</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3</v>
      </c>
      <c r="EX50" s="51" t="str">
        <f ca="1">IFERROR(VLOOKUP(FE50,$BD$38:$BJ$92,6,0),"")</f>
        <v>个</v>
      </c>
      <c r="EY50" s="52">
        <f ca="1">IF(EV50="","",SUMIF($BG$38:$BG$107,EV50,$BJ$38:$BJ$107))</f>
        <v>900</v>
      </c>
      <c r="EZ50" s="52" t="str">
        <f ca="1">IFERROR(VLOOKUP(FF50,$BD$38:$BJ$92,4,0),"")</f>
        <v>火炕</v>
      </c>
      <c r="FA50" s="51">
        <f ca="1">IF(EZ50="","",SUMIF($BG$38:$BG$107,EZ50,$BH$38:$BH$107))</f>
        <v>2</v>
      </c>
      <c r="FB50" s="51" t="str">
        <f ca="1">IFERROR(VLOOKUP(FF50,$BD$38:$BJ$92,6,0),"")</f>
        <v>个</v>
      </c>
      <c r="FC50" s="52">
        <f ca="1">IF(EZ50="","",SUMIF($BG$38:$BG$107,EZ50,$BJ$38:$BJ$107))</f>
        <v>2000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材树</v>
      </c>
      <c r="BH51" s="187">
        <f t="shared" si="69"/>
        <v>1</v>
      </c>
      <c r="BI51" s="143" t="str">
        <f t="shared" si="67"/>
        <v>棵</v>
      </c>
      <c r="BJ51" s="143">
        <f ca="1" t="shared" si="68"/>
        <v>200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果树</v>
      </c>
      <c r="BH53" s="187">
        <f t="shared" si="69"/>
        <v>2</v>
      </c>
      <c r="BI53" s="143" t="str">
        <f t="shared" si="72"/>
        <v>棵</v>
      </c>
      <c r="BJ53" s="143">
        <f ca="1" t="shared" si="73"/>
        <v>400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果树</v>
      </c>
      <c r="BH54" s="187">
        <f t="shared" si="69"/>
        <v>1</v>
      </c>
      <c r="BI54" s="143" t="str">
        <f t="shared" si="72"/>
        <v>棵</v>
      </c>
      <c r="BJ54" s="143">
        <f ca="1" t="shared" si="73"/>
        <v>500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7225</v>
      </c>
      <c r="M60" s="105"/>
      <c r="N60" s="97"/>
      <c r="O60" s="80" t="s">
        <v>1061</v>
      </c>
      <c r="P60" s="80"/>
      <c r="Q60" s="80"/>
      <c r="R60" s="93"/>
      <c r="S60" s="93"/>
      <c r="T60" s="95"/>
      <c r="U60" s="80"/>
      <c r="V60" s="97"/>
      <c r="W60" s="97"/>
      <c r="X60" s="84">
        <f>SUM(X30:X59)</f>
        <v>2495</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66.04</v>
      </c>
      <c r="EX60" s="51" t="str">
        <f ca="1" t="shared" ref="EX60:EX71" si="77">IFERROR(VLOOKUP(FE60,$BD$38:$BJ$92,6,0),"")</f>
        <v>㎡</v>
      </c>
      <c r="EY60" s="52">
        <f ca="1" t="shared" ref="EY60:EY71" si="78">IF(EV60="","",SUMIF($BG$38:$BG$107,EV60,$BJ$38:$BJ$107))</f>
        <v>11887</v>
      </c>
      <c r="EZ60" s="52" t="str">
        <f ca="1" t="shared" ref="EZ60:EZ70" si="79">IFERROR(VLOOKUP(FF60,$BD$38:$BJ$92,4,0),"")</f>
        <v>材树</v>
      </c>
      <c r="FA60" s="51">
        <f ca="1" t="shared" ref="FA60:FA70" si="80">IF(EZ60="","",SUMIF($BG$38:$BG$107,EZ60,$BH$38:$BH$107))</f>
        <v>7</v>
      </c>
      <c r="FB60" s="51" t="str">
        <f ca="1" t="shared" ref="FB60:FB70" si="81">IFERROR(VLOOKUP(FF60,$BD$38:$BJ$92,6,0),"")</f>
        <v>棵</v>
      </c>
      <c r="FC60" s="52">
        <f ca="1" t="shared" ref="FC60:FC70" si="82">IF(EZ60="","",SUMIF($BG$38:$BG$107,EZ60,$BJ$38:$BJ$107))</f>
        <v>820</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化粪池</v>
      </c>
      <c r="EW61" s="51">
        <f ca="1" t="shared" si="76"/>
        <v>1</v>
      </c>
      <c r="EX61" s="51" t="str">
        <f ca="1" t="shared" si="77"/>
        <v>个</v>
      </c>
      <c r="EY61" s="52">
        <f ca="1" t="shared" si="78"/>
        <v>400</v>
      </c>
      <c r="EZ61" s="52" t="str">
        <f ca="1" t="shared" si="79"/>
        <v>果树</v>
      </c>
      <c r="FA61" s="51">
        <f ca="1" t="shared" si="80"/>
        <v>3</v>
      </c>
      <c r="FB61" s="51" t="str">
        <f ca="1" t="shared" si="81"/>
        <v>棵</v>
      </c>
      <c r="FC61" s="52">
        <f ca="1" t="shared" si="82"/>
        <v>900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C2</v>
      </c>
      <c r="EW62" s="51">
        <f ca="1" t="shared" si="76"/>
        <v>1</v>
      </c>
      <c r="EX62" s="51" t="str">
        <f ca="1" t="shared" si="77"/>
        <v>个</v>
      </c>
      <c r="EY62" s="52">
        <f ca="1" t="shared" si="78"/>
        <v>600</v>
      </c>
      <c r="EZ62" s="52" t="str">
        <f ca="1" t="shared" si="79"/>
        <v>P1</v>
      </c>
      <c r="FA62" s="51">
        <f ca="1" t="shared" si="80"/>
        <v>36.28</v>
      </c>
      <c r="FB62" s="51" t="str">
        <f ca="1" t="shared" si="81"/>
        <v>㎡</v>
      </c>
      <c r="FC62" s="52">
        <f ca="1" t="shared" si="82"/>
        <v>9644</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C1</v>
      </c>
      <c r="EW63" s="51">
        <f ca="1" t="shared" si="76"/>
        <v>3.38</v>
      </c>
      <c r="EX63" s="51" t="str">
        <f ca="1" t="shared" si="77"/>
        <v>㎡</v>
      </c>
      <c r="EY63" s="52">
        <f ca="1" t="shared" si="78"/>
        <v>874</v>
      </c>
      <c r="EZ63" s="52" t="str">
        <f ca="1" t="shared" si="79"/>
        <v>国槐</v>
      </c>
      <c r="FA63" s="51">
        <f ca="1" t="shared" si="80"/>
        <v>1</v>
      </c>
      <c r="FB63" s="51" t="str">
        <f ca="1" t="shared" si="81"/>
        <v>棵</v>
      </c>
      <c r="FC63" s="52">
        <f ca="1" t="shared" si="82"/>
        <v>750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50065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15</v>
      </c>
      <c r="BE72" s="143">
        <f>IF(BJ72=0,0,IF(COUNTIF($BG72:$BG$107,BG72)&lt;2,1,0))</f>
        <v>1</v>
      </c>
      <c r="BF72" s="143">
        <v>35</v>
      </c>
      <c r="BG72" s="143" t="str">
        <f>R186</f>
        <v>C2</v>
      </c>
      <c r="BH72" s="187">
        <f>ROUND(T186,2)</f>
        <v>1</v>
      </c>
      <c r="BI72" s="143" t="str">
        <f>U186</f>
        <v>个</v>
      </c>
      <c r="BJ72" s="143">
        <f>X186</f>
        <v>600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50065</v>
      </c>
      <c r="EY72" s="54"/>
      <c r="EZ72" s="56" t="s">
        <v>1064</v>
      </c>
      <c r="FA72" s="57" t="str">
        <f ca="1">TEXT(EX72,"[DBnum2]")&amp;"元整"</f>
        <v>伍万零陆拾伍元整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16</v>
      </c>
      <c r="BE73" s="143">
        <f>IF(BJ73=0,0,IF(COUNTIF($BG73:$BG$107,BG73)&lt;2,1,0))</f>
        <v>1</v>
      </c>
      <c r="BF73" s="143">
        <v>36</v>
      </c>
      <c r="BG73" s="143" t="str">
        <f>R187</f>
        <v>P1</v>
      </c>
      <c r="BH73" s="187">
        <f t="shared" ref="BH73:BH104" si="93">ROUND(T187,2)</f>
        <v>36.28</v>
      </c>
      <c r="BI73" s="143" t="str">
        <f>U187</f>
        <v>㎡</v>
      </c>
      <c r="BJ73" s="143">
        <f>X187</f>
        <v>9644</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17</v>
      </c>
      <c r="BE74" s="143">
        <f>IF(BJ74=0,0,IF(COUNTIF($BG74:$BG$107,BG74)&lt;2,1,0))</f>
        <v>1</v>
      </c>
      <c r="BF74" s="143">
        <v>37</v>
      </c>
      <c r="BG74" s="143" t="str">
        <f t="shared" ref="BG74:BG104" si="94">R188</f>
        <v>C1</v>
      </c>
      <c r="BH74" s="187">
        <f t="shared" si="93"/>
        <v>3.38</v>
      </c>
      <c r="BI74" s="143" t="str">
        <f t="shared" ref="BI74:BI104" si="95">U188</f>
        <v>㎡</v>
      </c>
      <c r="BJ74" s="143">
        <f t="shared" ref="BJ74:BJ104" si="96">X188</f>
        <v>874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18</v>
      </c>
      <c r="BE75" s="143">
        <f>IF(BJ75=0,0,IF(COUNTIF($BG75:$BG$107,BG75)&lt;2,1,0))</f>
        <v>1</v>
      </c>
      <c r="BF75" s="143">
        <v>38</v>
      </c>
      <c r="BG75" s="143" t="str">
        <f t="shared" si="94"/>
        <v>国槐</v>
      </c>
      <c r="BH75" s="187">
        <f t="shared" si="93"/>
        <v>1</v>
      </c>
      <c r="BI75" s="143" t="str">
        <f t="shared" si="95"/>
        <v>棵</v>
      </c>
      <c r="BJ75" s="143">
        <f t="shared" si="96"/>
        <v>750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报告编号：康正（雄县）2024评字第3号-李林庄村-2-8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王占平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50065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伍万零陆拾伍元整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2" t="s">
        <v>1041</v>
      </c>
      <c r="L185" s="79" t="s">
        <v>1042</v>
      </c>
      <c r="M185" s="374"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2.6*2.6</f>
        <v>6.76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1217</v>
      </c>
      <c r="M186" s="99"/>
      <c r="N186" s="93">
        <v>35</v>
      </c>
      <c r="O186" s="80"/>
      <c r="P186" s="80"/>
      <c r="Q186" s="250"/>
      <c r="R186" s="256" t="s">
        <v>1117</v>
      </c>
      <c r="S186" s="257"/>
      <c r="T186" s="254">
        <v>1</v>
      </c>
      <c r="U186" s="258" t="s">
        <v>84</v>
      </c>
      <c r="V186" s="259">
        <v>600</v>
      </c>
      <c r="W186" s="128">
        <v>1</v>
      </c>
      <c r="X186" s="259">
        <f>ROUND(IFERROR(ROUND(T186,2)*V186*W186,),0)</f>
        <v>600</v>
      </c>
    </row>
    <row r="187" ht="18" customHeight="1" spans="1:24">
      <c r="A187" s="99"/>
      <c r="B187" s="93">
        <v>2</v>
      </c>
      <c r="C187" s="80" t="s">
        <v>29</v>
      </c>
      <c r="D187" s="80" t="s">
        <v>226</v>
      </c>
      <c r="E187" s="250" t="s">
        <v>240</v>
      </c>
      <c r="F187" s="94" t="str">
        <f t="shared" si="141"/>
        <v>影壁</v>
      </c>
      <c r="G187" s="251">
        <f>4.3*3.5</f>
        <v>15.05</v>
      </c>
      <c r="H187" s="252"/>
      <c r="I187" s="84" t="str">
        <f>IFERROR(IF(E187="",VLOOKUP(F187,价格表,2,0),(VLOOKUP(E187,IF({1,0},价格引用表!K:K,价格引用表!I:I),2,0))),"")</f>
        <v>㎡</v>
      </c>
      <c r="J187" s="94">
        <v>360</v>
      </c>
      <c r="K187" s="128">
        <v>1</v>
      </c>
      <c r="L187" s="94">
        <f t="shared" ref="L187:L218" si="142">ROUND(IFERROR(ROUND(G187,2)*J187*K187,),0)</f>
        <v>5418</v>
      </c>
      <c r="M187" s="99"/>
      <c r="N187" s="93">
        <v>36</v>
      </c>
      <c r="O187" s="80"/>
      <c r="P187" s="80"/>
      <c r="Q187" s="250"/>
      <c r="R187" s="256" t="s">
        <v>1118</v>
      </c>
      <c r="S187" s="257"/>
      <c r="T187" s="260">
        <v>36.28</v>
      </c>
      <c r="U187" s="258" t="s">
        <v>12</v>
      </c>
      <c r="V187" s="259" t="e">
        <f ca="1">IF(Q187="",VLOOKUP(R187,价格表,5,0),VLOOKUP(Q187,INDIRECT("价格引用表!K"&amp;MATCH(R187,价格引用表!H:H,0)&amp;":L1200"),2,0))</f>
        <v>#N/A</v>
      </c>
      <c r="W187" s="128">
        <v>1</v>
      </c>
      <c r="X187" s="259">
        <f>ROUND(100*T187+25*T187+120*4.4*2*3.1+80*7.4*3.1,0)</f>
        <v>9644</v>
      </c>
    </row>
    <row r="188" ht="18" customHeight="1" spans="1:24">
      <c r="A188" s="99"/>
      <c r="B188" s="93">
        <v>3</v>
      </c>
      <c r="C188" s="80" t="s">
        <v>29</v>
      </c>
      <c r="D188" s="80" t="s">
        <v>207</v>
      </c>
      <c r="E188" s="250" t="s">
        <v>219</v>
      </c>
      <c r="F188" s="94" t="str">
        <f t="shared" si="141"/>
        <v>砖墙</v>
      </c>
      <c r="G188" s="251">
        <f>3.1*2.5*2+6*2.9+2.1*2.9</f>
        <v>38.99</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5459</v>
      </c>
      <c r="M188" s="99"/>
      <c r="N188" s="93">
        <v>37</v>
      </c>
      <c r="O188" s="80"/>
      <c r="P188" s="80"/>
      <c r="Q188" s="250"/>
      <c r="R188" s="256" t="s">
        <v>1119</v>
      </c>
      <c r="S188" s="257"/>
      <c r="T188" s="261">
        <v>3.38</v>
      </c>
      <c r="U188" s="258" t="s">
        <v>12</v>
      </c>
      <c r="V188" s="259" t="e">
        <f ca="1">IF(Q188="",VLOOKUP(R188,价格表,5,0),VLOOKUP(Q188,INDIRECT("价格引用表!K"&amp;MATCH(R188,价格引用表!H:H,0)&amp;":L1200"),2,0))</f>
        <v>#N/A</v>
      </c>
      <c r="W188" s="128">
        <v>1</v>
      </c>
      <c r="X188" s="259">
        <f>ROUND(35*T188+80*(1.6*2+2.1+1)*1.5,0)</f>
        <v>874</v>
      </c>
    </row>
    <row r="189" ht="18" customHeight="1" spans="1:24">
      <c r="A189" s="99"/>
      <c r="B189" s="93">
        <v>4</v>
      </c>
      <c r="C189" s="80" t="s">
        <v>32</v>
      </c>
      <c r="D189" s="80" t="s">
        <v>247</v>
      </c>
      <c r="E189" s="250"/>
      <c r="F189" s="94" t="str">
        <f t="shared" si="141"/>
        <v>平砖地面</v>
      </c>
      <c r="G189" s="253">
        <f>2.1*4.5+13.7*10.7*0.7+4.4*6+4.9*4</f>
        <v>158.063</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3952</v>
      </c>
      <c r="M189" s="99"/>
      <c r="N189" s="93">
        <v>38</v>
      </c>
      <c r="O189" s="80"/>
      <c r="P189" s="80"/>
      <c r="Q189" s="250">
        <v>12</v>
      </c>
      <c r="R189" s="256" t="s">
        <v>667</v>
      </c>
      <c r="S189" s="257"/>
      <c r="T189" s="95">
        <v>1</v>
      </c>
      <c r="U189" s="258" t="s">
        <v>385</v>
      </c>
      <c r="V189" s="259">
        <v>750</v>
      </c>
      <c r="W189" s="128">
        <v>1</v>
      </c>
      <c r="X189" s="259">
        <f t="shared" ref="X189:X218" si="143">ROUND(IFERROR(ROUND(T189,2)*V189*W189,),0)</f>
        <v>750</v>
      </c>
    </row>
    <row r="190" ht="18" customHeight="1" spans="1:24">
      <c r="A190" s="99"/>
      <c r="B190" s="93">
        <v>5</v>
      </c>
      <c r="C190" s="80" t="s">
        <v>32</v>
      </c>
      <c r="D190" s="80" t="s">
        <v>245</v>
      </c>
      <c r="E190" s="250"/>
      <c r="F190" s="94" t="str">
        <f t="shared" si="141"/>
        <v>水泥地面</v>
      </c>
      <c r="G190" s="253">
        <f>6*3.8</f>
        <v>22.8</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1140</v>
      </c>
      <c r="M190" s="99"/>
      <c r="N190" s="93">
        <v>39</v>
      </c>
      <c r="O190" s="80"/>
      <c r="P190" s="80"/>
      <c r="Q190" s="250"/>
      <c r="R190" s="256">
        <f t="shared" ref="R189:R212" si="144">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289</v>
      </c>
      <c r="E192" s="250" t="s">
        <v>337</v>
      </c>
      <c r="F192" s="94" t="str">
        <f t="shared" si="141"/>
        <v>台阶</v>
      </c>
      <c r="G192" s="253">
        <f>3.1+2.6*0.9</f>
        <v>5.44</v>
      </c>
      <c r="H192" s="254"/>
      <c r="I192" s="84" t="str">
        <f>IFERROR(IF(E192="",VLOOKUP(F192,价格表,2,0),(VLOOKUP(E192,IF({1,0},价格引用表!K:K,价格引用表!I:I),2,0))),"")</f>
        <v>㎡</v>
      </c>
      <c r="J192" s="94">
        <f ca="1">IF(E192="",VLOOKUP(F192,价格表,5,0),VLOOKUP(E192,INDIRECT("价格引用表!K"&amp;MATCH(D192,价格引用表!H:H,0)&amp;":L1200"),2,0))</f>
        <v>350</v>
      </c>
      <c r="K192" s="128">
        <v>1</v>
      </c>
      <c r="L192" s="94">
        <f ca="1" t="shared" si="142"/>
        <v>1904</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279</v>
      </c>
      <c r="E193" s="250"/>
      <c r="F193" s="94" t="str">
        <f t="shared" si="141"/>
        <v>渗水井</v>
      </c>
      <c r="G193" s="253">
        <v>2</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1200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303</v>
      </c>
      <c r="E194" s="250"/>
      <c r="F194" s="94" t="str">
        <f t="shared" si="141"/>
        <v>灶台</v>
      </c>
      <c r="G194" s="253">
        <v>3</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900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305</v>
      </c>
      <c r="E195" s="250"/>
      <c r="F195" s="94" t="str">
        <f t="shared" si="141"/>
        <v>火炕</v>
      </c>
      <c r="G195" s="251">
        <v>2</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2000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286</v>
      </c>
      <c r="E196" s="250"/>
      <c r="F196" s="94" t="str">
        <f t="shared" si="141"/>
        <v>水泥、水磨石平台</v>
      </c>
      <c r="G196" s="253">
        <f>20*3.1+10.1*0.4</f>
        <v>66.04</v>
      </c>
      <c r="H196" s="254"/>
      <c r="I196" s="84" t="str">
        <f>IFERROR(IF(E196="",VLOOKUP(F196,价格表,2,0),(VLOOKUP(E196,IF({1,0},价格引用表!K:K,价格引用表!I:I),2,0))),"")</f>
        <v>㎡</v>
      </c>
      <c r="J196" s="94">
        <f ca="1">IF(E196="",VLOOKUP(F196,价格表,5,0),VLOOKUP(E196,INDIRECT("价格引用表!K"&amp;MATCH(D196,价格引用表!H:H,0)&amp;":L1200"),2,0))</f>
        <v>180</v>
      </c>
      <c r="K196" s="128">
        <v>1</v>
      </c>
      <c r="L196" s="94">
        <f ca="1" t="shared" si="142"/>
        <v>11887</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34</v>
      </c>
      <c r="D197" s="80" t="s">
        <v>341</v>
      </c>
      <c r="E197" s="250" t="s">
        <v>388</v>
      </c>
      <c r="F197" s="94" t="str">
        <f t="shared" si="141"/>
        <v>材树</v>
      </c>
      <c r="G197" s="253">
        <v>4</v>
      </c>
      <c r="H197" s="254"/>
      <c r="I197" s="84" t="str">
        <f>IFERROR(IF(E197="",VLOOKUP(F197,价格表,2,0),(VLOOKUP(E197,IF({1,0},价格引用表!K:K,价格引用表!I:I),2,0))),"")</f>
        <v>棵</v>
      </c>
      <c r="J197" s="94">
        <f ca="1">IF(E197="",VLOOKUP(F197,价格表,5,0),VLOOKUP(E197,INDIRECT("价格引用表!K"&amp;MATCH(D197,价格引用表!H:H,0)&amp;":L1200"),2,0))</f>
        <v>80</v>
      </c>
      <c r="K197" s="128">
        <v>1</v>
      </c>
      <c r="L197" s="94">
        <f ca="1" t="shared" si="142"/>
        <v>320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34</v>
      </c>
      <c r="D198" s="80" t="s">
        <v>341</v>
      </c>
      <c r="E198" s="250" t="s">
        <v>389</v>
      </c>
      <c r="F198" s="94" t="str">
        <f t="shared" si="141"/>
        <v>材树</v>
      </c>
      <c r="G198" s="253">
        <v>2</v>
      </c>
      <c r="H198" s="254"/>
      <c r="I198" s="84" t="str">
        <f>IFERROR(IF(E198="",VLOOKUP(F198,价格表,2,0),(VLOOKUP(E198,IF({1,0},价格引用表!K:K,价格引用表!I:I),2,0))),"")</f>
        <v>棵</v>
      </c>
      <c r="J198" s="94">
        <f ca="1">IF(E198="",VLOOKUP(F198,价格表,5,0),VLOOKUP(E198,INDIRECT("价格引用表!K"&amp;MATCH(D198,价格引用表!H:H,0)&amp;":L1200"),2,0))</f>
        <v>150</v>
      </c>
      <c r="K198" s="128">
        <v>1</v>
      </c>
      <c r="L198" s="94">
        <f ca="1" t="shared" si="142"/>
        <v>300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341</v>
      </c>
      <c r="E199" s="250" t="s">
        <v>390</v>
      </c>
      <c r="F199" s="94" t="str">
        <f t="shared" si="141"/>
        <v>材树</v>
      </c>
      <c r="G199" s="253">
        <v>1</v>
      </c>
      <c r="H199" s="254"/>
      <c r="I199" s="84" t="str">
        <f>IFERROR(IF(E199="",VLOOKUP(F199,价格表,2,0),(VLOOKUP(E199,IF({1,0},价格引用表!K:K,价格引用表!I:I),2,0))),"")</f>
        <v>棵</v>
      </c>
      <c r="J199" s="94">
        <f ca="1">IF(E199="",VLOOKUP(F199,价格表,5,0),VLOOKUP(E199,INDIRECT("价格引用表!K"&amp;MATCH(D199,价格引用表!H:H,0)&amp;":L1200"),2,0))</f>
        <v>200</v>
      </c>
      <c r="K199" s="128">
        <v>1</v>
      </c>
      <c r="L199" s="94">
        <f ca="1" t="shared" si="142"/>
        <v>200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283</v>
      </c>
      <c r="E200" s="250" t="s">
        <v>322</v>
      </c>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34</v>
      </c>
      <c r="D201" s="80" t="s">
        <v>343</v>
      </c>
      <c r="E201" s="250" t="s">
        <v>405</v>
      </c>
      <c r="F201" s="94" t="str">
        <f t="shared" si="141"/>
        <v>果树</v>
      </c>
      <c r="G201" s="253">
        <v>2</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2"/>
        <v>400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343</v>
      </c>
      <c r="E202" s="250" t="s">
        <v>407</v>
      </c>
      <c r="F202" s="94" t="str">
        <f t="shared" si="141"/>
        <v>果树</v>
      </c>
      <c r="G202" s="253">
        <v>1</v>
      </c>
      <c r="H202" s="254"/>
      <c r="I202" s="84" t="str">
        <f>IFERROR(IF(E202="",VLOOKUP(F202,价格表,2,0),(VLOOKUP(E202,IF({1,0},价格引用表!K:K,价格引用表!I:I),2,0))),"")</f>
        <v>棵</v>
      </c>
      <c r="J202" s="94">
        <f ca="1">IF(E202="",VLOOKUP(F202,价格表,5,0),VLOOKUP(E202,INDIRECT("价格引用表!K"&amp;MATCH(D202,价格引用表!H:H,0)&amp;":L1200"),2,0))</f>
        <v>500</v>
      </c>
      <c r="K202" s="128">
        <v>1</v>
      </c>
      <c r="L202" s="94">
        <f ca="1" t="shared" si="142"/>
        <v>500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1061</v>
      </c>
      <c r="O219" s="268"/>
      <c r="P219" s="268"/>
      <c r="Q219" s="270"/>
      <c r="R219" s="118"/>
      <c r="S219" s="119"/>
      <c r="T219" s="95"/>
      <c r="U219" s="258"/>
      <c r="V219" s="118">
        <f ca="1">SUM(L186:L219,X186:X218)</f>
        <v>50065</v>
      </c>
      <c r="W219" s="271"/>
      <c r="X219" s="119"/>
    </row>
    <row r="220" ht="42" customHeight="1" spans="1:24">
      <c r="A220" s="375" t="s">
        <v>1120</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1121</v>
      </c>
      <c r="S220" s="269"/>
      <c r="T220" s="269"/>
      <c r="U220" s="265">
        <f ca="1">V219</f>
        <v>50065</v>
      </c>
      <c r="V220" s="265"/>
      <c r="W220" s="265"/>
      <c r="X220" s="265"/>
    </row>
    <row r="221" ht="16.95" customHeight="1"/>
    <row r="222" spans="4:5">
      <c r="D222" s="266" t="s">
        <v>1122</v>
      </c>
      <c r="E222" s="266" t="e">
        <f>FB43/EX43</f>
        <v>#DIV/0!</v>
      </c>
    </row>
    <row r="223" spans="4:5">
      <c r="D223" s="266" t="s">
        <v>1123</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6 C200 C186:C192 C193:C195 C197:C199 C201:C202 C203:C219 O186:O218">
      <formula1>价格引用表!$E$16:$E$22</formula1>
    </dataValidation>
    <dataValidation type="list" allowBlank="1" showInputMessage="1" showErrorMessage="1" sqref="D200:E200 E201 E202 D30:D59 D62:D91 D94:D114 D117:D137 D140:D160 D163:D183 D197:D199 D201:D202 E197:E199 P30:P59 P62:P91 P94:P114 P117:P137 P140:P160 P163:P183 P186:Q218 D186:E196 D20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2" workbookViewId="0">
      <selection activeCell="E9" sqref="E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9" max="9" width="12.8"/>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010221-80-0008</v>
      </c>
      <c r="C3" s="29"/>
      <c r="D3" s="29"/>
      <c r="E3" s="30" t="str">
        <f>输机表!U2&amp;输机表!Y2</f>
        <v>康正（雄县）2024评字第3号-李林庄村-2-8</v>
      </c>
      <c r="F3" s="30"/>
      <c r="G3" s="30"/>
      <c r="H3" s="30"/>
    </row>
    <row r="4" ht="16.5" customHeight="1" spans="1:8">
      <c r="A4" s="31" t="s">
        <v>1044</v>
      </c>
      <c r="B4" s="32" t="str">
        <f>输机表!D2</f>
        <v>王占平</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122.72</v>
      </c>
      <c r="C7" s="43">
        <f ca="1">IF(COUNTIF(输机表!$C$4:$C$27,K7&amp;"*")=0,IFERROR(VLOOKUP(K7,房体结构,23,0),""),ROUND(SUMIF(输机表!$C$4:$C$27,K7&amp;"*",输机表!$Z$4:$Z$27)/B7,0))</f>
        <v>1062</v>
      </c>
      <c r="D7" s="43">
        <f ca="1">IFERROR(ROUND(C7*B7,0),"")</f>
        <v>130329</v>
      </c>
      <c r="E7" s="43" t="str">
        <f>IF(COUNTIF(输机表!$C$4:$C$27,L7&amp;"*")&gt;0,L7,IFERROR(VLOOKUP(L7,房体结构,1,0),""))</f>
        <v>F2</v>
      </c>
      <c r="F7" s="44">
        <f ca="1">IF(COUNTIF(输机表!$C$4:$C$27,L7&amp;"*")=0,IFERROR(VLOOKUP(L7,房体结构,17,0),""),SUMIF(输机表!$C$4:$C$27,L7&amp;"*",输机表!$S$4:$S$7))</f>
        <v>55.71</v>
      </c>
      <c r="G7" s="43">
        <f ca="1">IF(COUNTIF(输机表!$C$4:$C$27,L7&amp;"*")=0,IFERROR(VLOOKUP(L7,房体结构,23,0),""),ROUND(SUMIF(输机表!$C$4:$C$27,L7&amp;"*",输机表!$Z$4:$Z$27)/F7,0))</f>
        <v>910</v>
      </c>
      <c r="H7" s="43">
        <f ca="1">IFERROR(ROUND(G7*F7,0),"")</f>
        <v>50696</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178.43</v>
      </c>
      <c r="D12" s="46"/>
      <c r="E12" s="47" t="s">
        <v>1056</v>
      </c>
      <c r="F12" s="47"/>
      <c r="G12" s="48">
        <f ca="1">SUM(D7:D11)+SUM(H7:H11)</f>
        <v>181025</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6.76</v>
      </c>
      <c r="C15" s="51" t="str">
        <f ca="1" t="shared" ref="C15:C26" si="4">IFERROR(VLOOKUP(K15,附属物位置,6,0),"")</f>
        <v>㎡</v>
      </c>
      <c r="D15" s="52">
        <f ca="1" t="shared" ref="D15:D26" si="5">IF(A15="","",SUMIF(附属物名称,A15,附属物金额))</f>
        <v>1217</v>
      </c>
      <c r="E15" s="52" t="str">
        <f ca="1" t="shared" ref="E15:E26" si="6">IFERROR(VLOOKUP(L15,附属物位置,4,0),"")</f>
        <v>影壁</v>
      </c>
      <c r="F15" s="51">
        <f ca="1" t="shared" ref="F15:F40" si="7">IF(E15="","",SUMIF(附属物名称,E15,附属物数量))</f>
        <v>15.05</v>
      </c>
      <c r="G15" s="51" t="str">
        <f ca="1" t="shared" ref="G15:G26" si="8">IFERROR(VLOOKUP(L15,附属物位置,6,0),"")</f>
        <v>㎡</v>
      </c>
      <c r="H15" s="52">
        <f ca="1" t="shared" ref="H15:H26" si="9">IF(E15="","",SUMIF(附属物名称,E15,附属物金额))</f>
        <v>5418</v>
      </c>
      <c r="K15" s="67">
        <v>1</v>
      </c>
      <c r="L15" s="67">
        <v>2</v>
      </c>
      <c r="M15" s="68"/>
    </row>
    <row r="16" ht="17.25" customHeight="1" spans="1:13">
      <c r="A16" s="51" t="str">
        <f ca="1" t="shared" si="2"/>
        <v>砖墙</v>
      </c>
      <c r="B16" s="51">
        <f ca="1" t="shared" si="3"/>
        <v>38.99</v>
      </c>
      <c r="C16" s="51" t="str">
        <f ca="1" t="shared" si="4"/>
        <v>㎡</v>
      </c>
      <c r="D16" s="52">
        <f ca="1" t="shared" si="5"/>
        <v>5459</v>
      </c>
      <c r="E16" s="52" t="str">
        <f ca="1" t="shared" si="6"/>
        <v>平砖地面</v>
      </c>
      <c r="F16" s="51">
        <f ca="1" t="shared" si="7"/>
        <v>158.06</v>
      </c>
      <c r="G16" s="51" t="str">
        <f ca="1" t="shared" si="8"/>
        <v>㎡</v>
      </c>
      <c r="H16" s="52">
        <f ca="1" t="shared" si="9"/>
        <v>3952</v>
      </c>
      <c r="K16" s="67">
        <v>3</v>
      </c>
      <c r="L16" s="67">
        <v>4</v>
      </c>
      <c r="M16" s="68"/>
    </row>
    <row r="17" ht="17.25" customHeight="1" spans="1:13">
      <c r="A17" s="51" t="str">
        <f ca="1" t="shared" si="2"/>
        <v>水泥地面</v>
      </c>
      <c r="B17" s="51">
        <f ca="1" t="shared" si="3"/>
        <v>22.8</v>
      </c>
      <c r="C17" s="51" t="str">
        <f ca="1" t="shared" si="4"/>
        <v>㎡</v>
      </c>
      <c r="D17" s="52">
        <f ca="1" t="shared" si="5"/>
        <v>1140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台阶</v>
      </c>
      <c r="B18" s="51">
        <f ca="1" t="shared" si="3"/>
        <v>5.44</v>
      </c>
      <c r="C18" s="51" t="str">
        <f ca="1" t="shared" si="4"/>
        <v>㎡</v>
      </c>
      <c r="D18" s="52">
        <f ca="1" t="shared" si="5"/>
        <v>1904</v>
      </c>
      <c r="E18" s="52" t="str">
        <f ca="1" t="shared" si="6"/>
        <v>渗水井</v>
      </c>
      <c r="F18" s="51">
        <f ca="1" t="shared" si="7"/>
        <v>2</v>
      </c>
      <c r="G18" s="51" t="str">
        <f ca="1" t="shared" si="8"/>
        <v>个</v>
      </c>
      <c r="H18" s="52">
        <f ca="1" t="shared" si="9"/>
        <v>1200</v>
      </c>
      <c r="K18" s="67">
        <v>7</v>
      </c>
      <c r="L18" s="67">
        <v>8</v>
      </c>
      <c r="M18" s="68"/>
    </row>
    <row r="19" ht="17.25" customHeight="1" spans="1:13">
      <c r="A19" s="51" t="str">
        <f ca="1" t="shared" si="2"/>
        <v>灶台</v>
      </c>
      <c r="B19" s="51">
        <f ca="1" t="shared" si="3"/>
        <v>3</v>
      </c>
      <c r="C19" s="51" t="str">
        <f ca="1" t="shared" si="4"/>
        <v>个</v>
      </c>
      <c r="D19" s="52">
        <f ca="1" t="shared" si="5"/>
        <v>900</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水泥、水磨石平台</v>
      </c>
      <c r="B20" s="51">
        <f ca="1" t="shared" si="3"/>
        <v>66.04</v>
      </c>
      <c r="C20" s="51" t="str">
        <f ca="1" t="shared" si="4"/>
        <v>㎡</v>
      </c>
      <c r="D20" s="52">
        <f ca="1" t="shared" si="5"/>
        <v>11887</v>
      </c>
      <c r="E20" s="52" t="str">
        <f ca="1" t="shared" si="6"/>
        <v>材树</v>
      </c>
      <c r="F20" s="51">
        <f ca="1" t="shared" si="7"/>
        <v>7</v>
      </c>
      <c r="G20" s="51" t="str">
        <f ca="1" t="shared" si="8"/>
        <v>棵</v>
      </c>
      <c r="H20" s="52">
        <f ca="1" t="shared" si="9"/>
        <v>820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果树</v>
      </c>
      <c r="F21" s="51">
        <f ca="1" t="shared" si="7"/>
        <v>3</v>
      </c>
      <c r="G21" s="51" t="str">
        <f ca="1" t="shared" si="8"/>
        <v>棵</v>
      </c>
      <c r="H21" s="52">
        <f ca="1" t="shared" si="9"/>
        <v>900</v>
      </c>
      <c r="K21" s="67">
        <v>13</v>
      </c>
      <c r="L21" s="67">
        <v>14</v>
      </c>
      <c r="M21" s="68"/>
    </row>
    <row r="22" ht="17.25" customHeight="1" spans="1:13">
      <c r="A22" s="51" t="str">
        <f ca="1" t="shared" si="2"/>
        <v>C2</v>
      </c>
      <c r="B22" s="51">
        <f ca="1" t="shared" si="3"/>
        <v>1</v>
      </c>
      <c r="C22" s="51" t="str">
        <f ca="1" t="shared" si="4"/>
        <v>个</v>
      </c>
      <c r="D22" s="52">
        <f ca="1" t="shared" si="5"/>
        <v>600</v>
      </c>
      <c r="E22" s="52" t="str">
        <f ca="1" t="shared" si="6"/>
        <v>P1</v>
      </c>
      <c r="F22" s="51">
        <f ca="1" t="shared" si="7"/>
        <v>36.28</v>
      </c>
      <c r="G22" s="51" t="str">
        <f ca="1" t="shared" si="8"/>
        <v>㎡</v>
      </c>
      <c r="H22" s="52">
        <f ca="1" t="shared" si="9"/>
        <v>9644</v>
      </c>
      <c r="K22" s="67">
        <v>15</v>
      </c>
      <c r="L22" s="67">
        <v>16</v>
      </c>
      <c r="M22" s="68"/>
    </row>
    <row r="23" ht="17.25" customHeight="1" spans="1:13">
      <c r="A23" s="51" t="str">
        <f ca="1" t="shared" si="2"/>
        <v>C1</v>
      </c>
      <c r="B23" s="51">
        <f ca="1" t="shared" si="3"/>
        <v>3.38</v>
      </c>
      <c r="C23" s="51" t="str">
        <f ca="1" t="shared" si="4"/>
        <v>㎡</v>
      </c>
      <c r="D23" s="52">
        <f ca="1" t="shared" si="5"/>
        <v>874</v>
      </c>
      <c r="E23" s="52" t="str">
        <f ca="1" t="shared" si="6"/>
        <v>国槐</v>
      </c>
      <c r="F23" s="51">
        <f ca="1" t="shared" si="7"/>
        <v>1</v>
      </c>
      <c r="G23" s="51" t="str">
        <f ca="1" t="shared" si="8"/>
        <v>棵</v>
      </c>
      <c r="H23" s="52">
        <f ca="1" t="shared" si="9"/>
        <v>750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50065</v>
      </c>
      <c r="H41" s="54"/>
      <c r="K41" s="67">
        <v>53</v>
      </c>
      <c r="M41" s="68"/>
    </row>
    <row r="42" ht="17.25" customHeight="1" spans="1:8">
      <c r="A42" s="53" t="s">
        <v>1063</v>
      </c>
      <c r="B42" s="54"/>
      <c r="C42" s="55">
        <f ca="1">G41+G12</f>
        <v>231090</v>
      </c>
      <c r="D42" s="54"/>
      <c r="E42" s="56" t="s">
        <v>1064</v>
      </c>
      <c r="F42" s="57" t="str">
        <f ca="1">TEXT(C42,"[DBnum2]")&amp;"元整"</f>
        <v>贰拾叁万壹仟零玖拾元整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康正（雄县）2024评字第3号-李林庄村-2-8</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王占平</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178.43</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231090</v>
      </c>
      <c r="H26" s="13"/>
      <c r="I26" s="13"/>
      <c r="J26" s="13"/>
      <c r="K26" s="13"/>
      <c r="L26" s="13"/>
      <c r="M26" s="13"/>
      <c r="N26" s="13"/>
      <c r="O26" s="13"/>
      <c r="P26" s="13"/>
      <c r="Q26" s="13"/>
    </row>
    <row r="27" spans="1:17">
      <c r="A27" s="8" t="s">
        <v>1096</v>
      </c>
      <c r="B27" s="8"/>
      <c r="C27" s="8"/>
      <c r="D27" s="8" t="str">
        <f ca="1">结果通知单!F42</f>
        <v>贰拾叁万壹仟零玖拾元整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1141</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2024-04-28T02:31:22Z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D9FF4CC0E2C948F29F07D400EC59C445_13</vt:lpwstr>
  </property>
</Properties>
</file>