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<sst xmlns="http://schemas.openxmlformats.org/spreadsheetml/2006/main" count="5737" uniqueCount="1141">
  <si>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</si>
  <si>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</si>
  <si>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</si>
  <si>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</si>
  <si>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</si>
  <si>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</si>
  <si>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</si>
  <si>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</si>
  <si>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</si>
  <si>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</si>
  <si>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</si>
  <si>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</si>
  <si>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</si>
  <si>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</si>
  <si>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</si>
  <si>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</si>
  <si>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</si>
  <si>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</si>
  <si>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</si>
  <si>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</si>
  <si>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</si>
  <si>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</si>
  <si>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</si>
  <si>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</si>
  <si>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</si>
  <si>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</si>
  <si>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</si>
  <si>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</si>
  <si>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</si>
  <si>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</si>
  <si>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</si>
  <si>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</si>
  <si>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</si>
  <si>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</si>
  <si>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</si>
  <si>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</si>
  <si>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</si>
  <si>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</si>
  <si>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</si>
  <si>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</si>
  <si>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</si>
  <si>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</si>
  <si>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</si>
  <si>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</si>
  <si>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</si>
  <si>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</si>
  <si>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</si>
  <si>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</si>
  <si>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</si>
  <si>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</si>
  <si>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</si>
  <si>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</si>
  <si>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</si>
  <si>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</si>
  <si>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</si>
  <si>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</si>
  <si>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</si>
  <si>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</si>
  <si>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</si>
  <si>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</si>
  <si>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</si>
  <si>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</si>
  <si>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</si>
  <si>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</si>
  <si>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</si>
  <si>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</si>
  <si>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</si>
  <si>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</si>
  <si>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</si>
  <si>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</si>
  <si>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</si>
  <si>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</si>
  <si>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</si>
  <si>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</si>
  <si>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</si>
  <si>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</si>
  <si>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</si>
  <si>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</si>
  <si>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</si>
  <si>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</si>
  <si>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</si>
  <si>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</si>
  <si>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</si>
  <si>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</si>
  <si>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</si>
  <si>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</si>
  <si>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</si>
  <si>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</si>
  <si>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</si>
  <si>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</si>
  <si>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</si>
  <si>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</si>
  <si>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</si>
  <si>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</si>
  <si>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</si>
  <si>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</si>
  <si>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</si>
  <si>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</si>
  <si>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</si>
  <si>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</si>
  <si>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</si>
  <si>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</si>
  <si>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</si>
  <si>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</si>
  <si>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</si>
  <si>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</si>
  <si>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</si>
  <si>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</si>
  <si>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</si>
  <si>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</si>
  <si>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</si>
  <si>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</si>
  <si>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</si>
  <si>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</si>
  <si>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</si>
  <si>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</si>
  <si>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</si>
  <si>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</si>
  <si>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</si>
  <si>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</si>
  <si>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</si>
  <si>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</si>
  <si>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</si>
  <si>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</si>
  <si>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</si>
  <si>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</si>
  <si>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</si>
  <si>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</si>
  <si>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</si>
  <si>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</si>
  <si>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</si>
  <si>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</si>
  <si>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</si>
  <si>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</si>
  <si>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</si>
  <si>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</si>
  <si>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</si>
  <si>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</si>
  <si>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</si>
  <si>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</si>
  <si>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</si>
  <si>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</si>
  <si>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</si>
  <si>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</si>
  <si>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</si>
  <si>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</si>
  <si>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</si>
  <si>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</si>
  <si>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</si>
  <si>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</si>
  <si>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</si>
  <si>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</si>
  <si>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</si>
  <si>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</si>
  <si>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</si>
  <si>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</si>
  <si>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</si>
  <si>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</si>
  <si>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</si>
  <si>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</si>
  <si>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</si>
  <si>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</si>
  <si>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</si>
  <si>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</si>
  <si>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</si>
  <si>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</si>
  <si>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</si>
  <si>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</si>
  <si>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</si>
  <si>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</si>
  <si>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</si>
  <si>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</si>
  <si>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</si>
  <si>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</si>
  <si>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</si>
  <si>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</si>
  <si>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</si>
  <si>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</si>
  <si>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</si>
  <si>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</si>
  <si>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</si>
  <si>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</si>
  <si>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</si>
  <si>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</si>
  <si>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</si>
  <si>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</si>
  <si>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</si>
  <si>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</si>
  <si>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</si>
  <si>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</si>
  <si>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</si>
  <si>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</si>
  <si>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</si>
  <si>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</si>
  <si>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</si>
  <si>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</si>
  <si>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</si>
  <si>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</si>
  <si>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</si>
  <si>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</si>
  <si>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</si>
  <si>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</si>
  <si>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</si>
  <si>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</si>
  <si>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</si>
  <si>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</si>
  <si>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</si>
  <si>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</si>
  <si>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</si>
  <si>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</si>
  <si>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</si>
  <si>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</si>
  <si>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</si>
  <si>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</si>
  <si>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</si>
  <si>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</si>
  <si>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</si>
  <si>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</si>
  <si>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</si>
  <si>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</si>
  <si>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</si>
  <si>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</si>
  <si>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</si>
  <si>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</si>
  <si>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</si>
  <si>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</si>
  <si>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</si>
  <si>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</si>
  <si>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</si>
  <si>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</si>
  <si>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</si>
  <si>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</si>
  <si>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</si>
  <si>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</si>
  <si>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</si>
  <si>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</si>
  <si>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</si>
  <si>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</si>
  <si>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</si>
  <si>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</si>
  <si>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</si>
  <si>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</si>
  <si>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</si>
  <si>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</si>
  <si>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</si>
  <si>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</si>
  <si>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</si>
  <si>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</si>
  <si>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</si>
  <si>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</si>
  <si>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</si>
  <si>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</si>
  <si>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</si>
  <si>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</si>
  <si>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</si>
  <si>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</si>
  <si>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</si>
  <si>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</si>
  <si>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</si>
  <si>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</si>
  <si>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</si>
  <si>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</si>
  <si>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</si>
  <si>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</si>
  <si>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</si>
  <si>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</si>
  <si>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</si>
  <si>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</si>
  <si>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</si>
  <si>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</si>
  <si>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</si>
  <si>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</si>
  <si>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</si>
  <si>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</si>
  <si>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</si>
  <si>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</si>
  <si>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</si>
  <si>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</si>
  <si>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</si>
  <si>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</si>
  <si>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</si>
  <si>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</si>
  <si>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</si>
  <si>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</si>
  <si>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</si>
  <si>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</si>
  <si>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</si>
  <si>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</si>
  <si>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</si>
  <si>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</si>
  <si>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</si>
  <si>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</si>
  <si>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</si>
  <si>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</si>
  <si>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</si>
  <si>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</si>
  <si>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</si>
  <si>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</si>
  <si>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</si>
  <si>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</si>
  <si>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</si>
  <si>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</si>
  <si>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</si>
  <si>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</si>
  <si>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</si>
  <si>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</si>
  <si>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</si>
  <si>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</si>
  <si>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</si>
  <si>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</si>
  <si>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</si>
  <si>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</si>
  <si>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</si>
  <si>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</si>
  <si>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</si>
  <si>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</si>
  <si>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</si>
  <si>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</si>
  <si>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</si>
  <si>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</si>
  <si>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</si>
  <si>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</si>
  <si>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</si>
  <si>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</si>
  <si>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</si>
  <si>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</si>
  <si>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</si>
  <si>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</si>
  <si>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</si>
  <si>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</si>
  <si>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</si>
  <si>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</si>
  <si>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</si>
  <si>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</si>
  <si>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</si>
  <si>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</si>
  <si>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</si>
  <si>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</si>
  <si>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</si>
  <si>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</si>
  <si>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</si>
  <si>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</si>
  <si>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</si>
  <si>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</si>
  <si>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</si>
  <si>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</si>
  <si>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</si>
  <si>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</si>
  <si>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</si>
  <si>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</si>
  <si>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</si>
  <si>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</si>
  <si>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</si>
  <si>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</si>
  <si>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</si>
  <si>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</si>
  <si>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</si>
  <si>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</si>
  <si>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</si>
  <si>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</si>
  <si>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</si>
  <si>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</si>
  <si>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</si>
  <si>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</si>
  <si>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</si>
  <si>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</si>
  <si>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</si>
  <si>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</si>
  <si>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</si>
  <si>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</si>
  <si>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</si>
  <si>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</si>
  <si>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</si>
  <si>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</si>
  <si>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</si>
  <si>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</si>
  <si>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</si>
  <si>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</si>
  <si>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</si>
  <si>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</si>
  <si>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</si>
  <si>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</si>
  <si>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</si>
  <si>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</si>
  <si>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</si>
  <si>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</si>
  <si>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</si>
  <si>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</si>
  <si>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</si>
  <si>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</si>
  <si>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</si>
  <si>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</si>
  <si>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</si>
  <si>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</si>
  <si>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</si>
  <si>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</si>
  <si>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</si>
  <si>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</si>
  <si>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</si>
  <si>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</si>
  <si>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</si>
  <si>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</si>
  <si>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</si>
  <si>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</si>
  <si>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</si>
  <si>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</si>
  <si>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</si>
  <si>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</si>
  <si>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</si>
  <si>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</si>
  <si>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</si>
  <si>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</si>
  <si>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</si>
  <si>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</si>
  <si>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</si>
  <si>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</si>
  <si>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</si>
  <si>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</si>
  <si>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</si>
  <si>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</si>
  <si>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</si>
  <si>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</si>
  <si>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</si>
  <si>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</si>
  <si>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</si>
  <si>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</si>
  <si>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</si>
  <si>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</si>
  <si>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</si>
  <si>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</si>
  <si>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</si>
  <si>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</si>
  <si>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</si>
  <si>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</si>
  <si>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</si>
  <si>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</si>
  <si>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</si>
  <si>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</si>
  <si>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</si>
  <si>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</si>
  <si>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</si>
  <si>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</si>
  <si>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</si>
  <si>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</si>
  <si>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</si>
  <si>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</si>
  <si>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</si>
  <si>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</si>
  <si>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</si>
  <si>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</si>
  <si>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</si>
  <si>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</si>
  <si>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</si>
  <si>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</si>
  <si>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</si>
  <si>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</si>
  <si>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</si>
  <si>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</si>
  <si>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</si>
  <si>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</si>
  <si>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</si>
  <si>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</si>
  <si>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</si>
  <si>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</si>
  <si>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</si>
  <si>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</si>
  <si>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</si>
  <si>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</si>
  <si>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</si>
  <si>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</si>
  <si>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</si>
  <si>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</si>
  <si>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</si>
  <si>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</si>
  <si>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</si>
  <si>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</si>
  <si>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</si>
  <si>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</si>
  <si>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</si>
  <si>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</si>
  <si>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</si>
  <si>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</si>
  <si>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</si>
  <si>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</si>
  <si>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</si>
  <si>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</si>
  <si>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</si>
  <si>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</si>
  <si>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</si>
  <si>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</si>
  <si>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</si>
  <si>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</si>
  <si>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</si>
  <si>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</si>
  <si>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</si>
  <si>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</si>
  <si>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</si>
  <si>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</si>
  <si>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</si>
  <si>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</si>
  <si>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</si>
  <si>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</si>
  <si>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</si>
  <si>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</si>
  <si>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</si>
  <si>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</si>
  <si>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</si>
  <si>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</si>
  <si>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</si>
  <si>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</si>
  <si>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</si>
  <si>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</si>
  <si>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</si>
  <si>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</si>
  <si>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</si>
  <si>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</si>
  <si>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</si>
  <si>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</si>
  <si>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</si>
  <si>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</si>
  <si>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</si>
  <si>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</si>
  <si>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</si>
  <si>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</si>
  <si>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</si>
  <si>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</si>
  <si>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</si>
  <si>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</si>
  <si>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</si>
  <si>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</si>
  <si>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</si>
  <si>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</si>
  <si>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</si>
  <si>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</si>
  <si>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</si>
  <si>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</si>
  <si>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</si>
  <si>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</si>
  <si>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</si>
  <si>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</si>
  <si>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</si>
  <si>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</si>
  <si>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</si>
  <si>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</si>
  <si>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</si>
  <si>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</si>
  <si>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</si>
  <si>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</si>
  <si>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</si>
  <si>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</si>
  <si>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</si>
  <si>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</si>
  <si>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</si>
  <si>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</si>
  <si>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</si>
  <si>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</si>
  <si>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</si>
  <si>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</si>
  <si>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</si>
  <si>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</si>
  <si>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</si>
  <si>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</si>
  <si>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</si>
  <si>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</si>
  <si>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</si>
  <si>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</si>
  <si>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</si>
  <si>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</si>
  <si>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</si>
  <si>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</si>
  <si>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</si>
  <si>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</si>
  <si>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</si>
  <si>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</si>
  <si>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</si>
  <si>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</si>
  <si>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</si>
  <si>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</si>
  <si>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</si>
  <si>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</si>
  <si>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</si>
  <si>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</si>
  <si>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</si>
  <si>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</si>
  <si>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</si>
  <si>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</si>
  <si>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</si>
  <si>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</si>
  <si>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</si>
  <si>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</si>
  <si>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</si>
  <si>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</si>
  <si>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</si>
  <si>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</si>
  <si>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</si>
  <si>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</si>
  <si>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</si>
  <si>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</si>
  <si>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</si>
  <si>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</si>
  <si>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</si>
  <si>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</si>
  <si>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</si>
  <si>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</si>
  <si>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</si>
  <si>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</si>
  <si>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</si>
  <si>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</si>
  <si>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</si>
  <si>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</si>
  <si>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</si>
  <si>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</si>
  <si>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</si>
  <si>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</si>
  <si>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</si>
  <si>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</si>
  <si>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</si>
  <si>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</si>
  <si>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</si>
  <si>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</si>
  <si>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</si>
  <si>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</si>
  <si>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</si>
  <si>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</si>
  <si>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</si>
  <si>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</si>
  <si>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</si>
  <si>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</si>
  <si>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</si>
  <si>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</si>
  <si>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</si>
  <si>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</si>
  <si>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</si>
  <si>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</si>
  <si>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</si>
  <si>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</si>
  <si>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</si>
  <si>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</si>
  <si>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</si>
  <si>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</si>
  <si>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</si>
  <si>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</si>
  <si>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</si>
  <si>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</si>
  <si>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</si>
  <si>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</si>
  <si>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</si>
  <si>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</si>
  <si>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</si>
  <si>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</si>
  <si>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</si>
  <si>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</si>
  <si>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</si>
  <si>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</si>
  <si>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</si>
  <si>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</si>
  <si>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</si>
  <si>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</si>
  <si>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</si>
  <si>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</si>
  <si>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</si>
  <si>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</si>
  <si>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</si>
  <si>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</si>
  <si>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</si>
  <si>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</si>
  <si>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</si>
  <si>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</si>
  <si>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</si>
  <si>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</si>
  <si>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</si>
  <si>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</si>
  <si>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</si>
  <si>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</si>
  <si>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</si>
  <si>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</si>
  <si>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</si>
  <si>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</si>
  <si>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</si>
  <si>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</si>
  <si>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</si>
  <si>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</si>
  <si>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</si>
  <si>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</si>
  <si>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</si>
  <si>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</si>
  <si>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</si>
  <si>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</si>
  <si>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</si>
  <si>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</si>
  <si>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</si>
  <si>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</si>
  <si>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</si>
  <si>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</si>
  <si>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</si>
  <si>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</si>
  <si>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</si>
  <si>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</si>
  <si>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</si>
  <si>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</si>
  <si>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</si>
  <si>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</si>
  <si>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</si>
  <si>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</si>
  <si>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</si>
  <si>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</si>
  <si>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</si>
  <si>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</si>
  <si>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</si>
  <si>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</si>
  <si>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</si>
  <si>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</si>
  <si>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</si>
  <si>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</si>
  <si>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</si>
  <si>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</si>
  <si>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</si>
  <si>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</si>
  <si>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</si>
  <si>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</si>
  <si>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</si>
  <si>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</si>
  <si>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</si>
  <si>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</si>
  <si>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</si>
  <si>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</si>
  <si>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</si>
  <si>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</si>
  <si>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</si>
  <si>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</si>
  <si>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</si>
  <si>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</si>
  <si>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</si>
  <si>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</si>
  <si>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</si>
  <si>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</si>
  <si>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</si>
  <si>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</si>
  <si>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</si>
  <si>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</si>
  <si>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</si>
  <si>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</si>
  <si>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</si>
  <si>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</si>
  <si>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</si>
  <si>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</si>
  <si>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</si>
  <si>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</si>
  <si>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</si>
  <si>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</si>
  <si>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</si>
  <si>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</si>
  <si>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</si>
  <si>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</si>
  <si>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</si>
  <si>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</si>
  <si>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</si>
  <si>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</si>
  <si>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</si>
  <si>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</si>
  <si>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</si>
  <si>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</si>
  <si>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</si>
  <si>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</si>
  <si>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</si>
  <si>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</si>
  <si>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</si>
  <si>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</si>
  <si>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</si>
  <si>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</si>
  <si>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</si>
  <si>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</si>
  <si>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</si>
  <si>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</si>
  <si>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</si>
  <si>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</si>
  <si>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</si>
  <si>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</si>
  <si>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</si>
  <si>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</si>
  <si>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</si>
  <si>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</si>
  <si>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</si>
  <si>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</si>
  <si>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</si>
  <si>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</si>
  <si>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</si>
  <si>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</si>
  <si>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</si>
  <si>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</si>
  <si>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</si>
  <si>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</si>
  <si>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</si>
  <si>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</si>
  <si>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</si>
  <si>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</si>
  <si>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</si>
  <si>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</si>
  <si>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</si>
  <si>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</si>
  <si>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</si>
  <si>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</si>
  <si>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</si>
  <si>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</si>
  <si>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</si>
  <si>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</si>
  <si>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</si>
  <si>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</si>
  <si>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</si>
  <si>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</si>
  <si>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</si>
  <si>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</si>
  <si>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</si>
  <si>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</si>
  <si>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</si>
  <si>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</si>
  <si>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</si>
  <si>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</si>
  <si>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</si>
  <si>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</si>
  <si>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</si>
  <si>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</si>
  <si>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</si>
  <si>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</si>
  <si>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</si>
  <si>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</si>
  <si>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</si>
  <si>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</si>
  <si>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</si>
  <si>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</si>
  <si>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</si>
  <si>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</si>
  <si>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</si>
  <si>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</si>
  <si>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</si>
  <si>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</si>
  <si>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</si>
  <si>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</si>
  <si>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</si>
  <si>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</si>
  <si>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</si>
  <si>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</si>
  <si>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</si>
  <si>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</si>
  <si>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</si>
  <si>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</si>
  <si>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</si>
  <si>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</si>
  <si>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</si>
  <si>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</si>
  <si>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</si>
  <si>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</si>
  <si>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</si>
  <si>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</si>
  <si>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</si>
  <si>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</si>
  <si>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</si>
  <si>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</si>
  <si>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</si>
  <si>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</si>
  <si>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杨海亮</t>
  </si>
  <si>
    <t>坐落：</t>
  </si>
  <si>
    <t>雄县李林庄村</t>
  </si>
  <si>
    <t>调查编号：</t>
  </si>
  <si>
    <t>010221-88-0003</t>
  </si>
  <si>
    <t>价值时点：</t>
  </si>
  <si>
    <t>2024年4月3日</t>
  </si>
  <si>
    <t>报告编号：</t>
  </si>
  <si>
    <t>康正（雄县）2024评字第3号-李林庄村-</t>
  </si>
  <si>
    <t>3-3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</si>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</sst>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70" workbookViewId="0">
      <selection activeCell="E210" sqref="E210"/>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75" spans="4:16">
      <c r="D297" s="328"/>
      <c r="E297" s="328"/>
      <c r="F297" s="347"/>
      <c r="G297" s="358"/>
      <c r="H297" s="347"/>
      <c r="I297" s="344" t="s">
        <v>385</v>
      </c>
      <c r="J297" s="344">
        <f t="shared" si="8"/>
        <v>1</v>
      </c>
      <c r="K297" s="344" t="s">
        <v>418</v>
      </c>
      <c r="L297" s="329">
        <v>150</v>
      </c>
      <c r="M297" s="344"/>
      <c r="N297" s="327"/>
      <c r="O297" s="328"/>
      <c r="P297" s="328"/>
    </row>
    <row r="298" ht="15.75" spans="4:16">
      <c r="D298" s="328"/>
      <c r="E298" s="328"/>
      <c r="F298" s="350">
        <v>86</v>
      </c>
      <c r="G298" s="358"/>
      <c r="H298" s="350" t="s">
        <v>349</v>
      </c>
      <c r="I298" s="344" t="s">
        <v>12</v>
      </c>
      <c r="J298" s="344">
        <v>1</v>
      </c>
      <c r="K298" s="344" t="s">
        <v>419</v>
      </c>
      <c r="L298" s="329">
        <v>10</v>
      </c>
      <c r="M298" s="344"/>
      <c r="N298" s="327"/>
      <c r="O298" s="328"/>
      <c r="P298" s="328"/>
    </row>
    <row r="299" ht="15.75" spans="4:16">
      <c r="D299" s="328"/>
      <c r="E299" s="328"/>
      <c r="F299" s="345">
        <v>87</v>
      </c>
      <c r="G299" s="358"/>
      <c r="H299" s="345" t="s">
        <v>352</v>
      </c>
      <c r="I299" s="344" t="s">
        <v>385</v>
      </c>
      <c r="J299" s="344">
        <f>$B$3</f>
        <v>1</v>
      </c>
      <c r="K299" s="344" t="s">
        <v>420</v>
      </c>
      <c r="L299" s="329">
        <v>20</v>
      </c>
      <c r="M299" s="344" t="s">
        <v>421</v>
      </c>
      <c r="N299" s="327"/>
      <c r="O299" s="328"/>
      <c r="P299" s="328"/>
    </row>
    <row r="300" ht="15.7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75" spans="4:16">
      <c r="D302" s="328"/>
      <c r="E302" s="328"/>
      <c r="F302" s="350"/>
      <c r="G302" s="358"/>
      <c r="H302" s="350"/>
      <c r="I302" s="344" t="s">
        <v>385</v>
      </c>
      <c r="J302" s="344">
        <f>$B$3</f>
        <v>1</v>
      </c>
      <c r="K302" s="344" t="s">
        <v>422</v>
      </c>
      <c r="L302" s="329">
        <v>400</v>
      </c>
      <c r="M302" s="344"/>
      <c r="N302" s="327"/>
      <c r="O302" s="328"/>
      <c r="P302" s="328"/>
    </row>
    <row r="303" ht="15.7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7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010221-88-0003</v>
      </c>
      <c r="C2" s="322">
        <f>输机表!P2</f>
        <v>0</v>
      </c>
      <c r="D2" s="322" t="str">
        <f>输机表!U2&amp;输机表!Y2</f>
        <v>康正（雄县）2024评字第3号-李林庄村-3-3</v>
      </c>
      <c r="E2" s="322" t="str">
        <f>输机表!D2</f>
        <v>杨海亮</v>
      </c>
      <c r="F2" s="322" t="str">
        <f>输机表!F2</f>
        <v>雄县李林庄村</v>
      </c>
      <c r="G2" s="322">
        <f ca="1">结果通知单!C12</f>
        <v>136</v>
      </c>
      <c r="H2" s="322"/>
      <c r="I2" s="322"/>
      <c r="J2" s="322">
        <f ca="1">结果通知单!G12</f>
        <v>215288</v>
      </c>
      <c r="K2" s="322">
        <f ca="1">结果通知单!G41</f>
        <v>50378</v>
      </c>
      <c r="L2" s="322">
        <f ca="1">IF(J2+K2=结果通知单!C42,J2+K2,"请检查")</f>
        <v>265666</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E176" workbookViewId="0">
      <selection activeCell="G188" sqref="G188:H188"/>
    </sheetView>
  </sheetViews>
  <sheetFormatPr defaultColWidth="9" defaultRowHeight="15.7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4</v>
      </c>
      <c r="E4" s="91">
        <v>4.2</v>
      </c>
      <c r="F4" s="91" t="s">
        <v>964</v>
      </c>
      <c r="G4" s="91" t="s">
        <v>965</v>
      </c>
      <c r="H4" s="91" t="s">
        <v>966</v>
      </c>
      <c r="I4" s="91">
        <v>37</v>
      </c>
      <c r="J4" s="91">
        <v>3</v>
      </c>
      <c r="K4" s="91" t="s">
        <v>967</v>
      </c>
      <c r="L4" s="91" t="s">
        <v>968</v>
      </c>
      <c r="M4" s="91">
        <v>0.7</v>
      </c>
      <c r="N4" s="91">
        <v>0.5</v>
      </c>
      <c r="O4" s="91" t="s">
        <v>969</v>
      </c>
      <c r="P4" s="91" t="s">
        <v>969</v>
      </c>
      <c r="Q4" s="91" t="s">
        <v>968</v>
      </c>
      <c r="R4" s="91" t="s">
        <v>969</v>
      </c>
      <c r="S4" s="124">
        <v>136</v>
      </c>
      <c r="T4" s="124" t="s">
        <v>970</v>
      </c>
      <c r="U4" s="124"/>
      <c r="V4" s="125"/>
      <c r="W4" s="95">
        <f>ROUND(F5*ROUND(E5+G5+H5+I5+J5+K5+L5+M5+N5+O5+P5+Q5+R5+U5+T5+1,3)*V5,0)</f>
        <v>1284</v>
      </c>
      <c r="X4" s="126">
        <f>ROUND(L60/S4,0)</f>
        <v>299</v>
      </c>
      <c r="Y4" s="126">
        <f>W4+X4</f>
        <v>1583</v>
      </c>
      <c r="Z4" s="142">
        <f>ROUND(Y4*S4,0)</f>
        <v>215288</v>
      </c>
      <c r="AA4" s="143">
        <f>IF(Q4="无",0,IF(Q4="地暖",0,S4))</f>
        <v>0</v>
      </c>
      <c r="AB4" s="143">
        <f>IF(Q4="无",0,IF(Q4="暖气片",0,S4))</f>
        <v>0</v>
      </c>
      <c r="AC4" s="95" t="str">
        <f>H4</f>
        <v>塑钢</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965</v>
      </c>
      <c r="BL4" s="160" t="s">
        <v>973</v>
      </c>
      <c r="BM4" s="160" t="s">
        <v>974</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985</v>
      </c>
      <c r="CG4" s="159" t="s">
        <v>966</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0.08</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0.02</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0.95</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1008</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1010</v>
      </c>
      <c r="BI7" s="168">
        <v>-0.06</v>
      </c>
      <c r="BJ7" s="168">
        <v>0.05</v>
      </c>
      <c r="BK7" s="168">
        <v>0</v>
      </c>
      <c r="BL7" s="212" t="s">
        <v>1011</v>
      </c>
      <c r="BM7" s="212" t="s">
        <v>1011</v>
      </c>
      <c r="BN7" s="212" t="s">
        <v>1011</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1012</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1013</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1014</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1015</v>
      </c>
      <c r="BI8" s="168">
        <v>-0.05</v>
      </c>
      <c r="BJ8" s="168">
        <v>0.05</v>
      </c>
      <c r="BK8" s="168">
        <v>0</v>
      </c>
      <c r="BL8" s="212" t="s">
        <v>1011</v>
      </c>
      <c r="BM8" s="212" t="s">
        <v>1011</v>
      </c>
      <c r="BN8" s="212" t="s">
        <v>1011</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1016</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1017</v>
      </c>
      <c r="BI9" s="168">
        <v>-0.1</v>
      </c>
      <c r="BJ9" s="168">
        <v>0.05</v>
      </c>
      <c r="BK9" s="168">
        <v>0</v>
      </c>
      <c r="BL9" s="212" t="s">
        <v>1011</v>
      </c>
      <c r="BM9" s="212" t="s">
        <v>1011</v>
      </c>
      <c r="BN9" s="212" t="s">
        <v>1011</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1018</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1019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1020</v>
      </c>
      <c r="BI10" s="168">
        <v>-0.08</v>
      </c>
      <c r="BJ10" s="212" t="s">
        <v>1011</v>
      </c>
      <c r="BK10" s="212" t="s">
        <v>1011</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1012</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1021</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1011</v>
      </c>
      <c r="BK11" s="212" t="s">
        <v>1011</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1022</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1023</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1011</v>
      </c>
      <c r="BK12" s="212" t="s">
        <v>1011</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1025</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1026</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1011</v>
      </c>
      <c r="BK14" s="215" t="s">
        <v>1011</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1029</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1030</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1031</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1032</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1034</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1035</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3"/>
      <c r="R29" s="90" t="s">
        <v>435</v>
      </c>
      <c r="S29" s="90"/>
      <c r="T29" s="90" t="s">
        <v>1038</v>
      </c>
      <c r="U29" s="90" t="s">
        <v>6</v>
      </c>
      <c r="V29" s="90" t="s">
        <v>9</v>
      </c>
      <c r="W29" s="116" t="s">
        <v>1039</v>
      </c>
      <c r="X29" s="90" t="s">
        <v>1040</v>
      </c>
      <c r="Y29" s="150"/>
      <c r="Z29" s="150"/>
      <c r="AA29" s="150"/>
      <c r="EV29" s="34" t="s">
        <v>1041</v>
      </c>
      <c r="EW29" s="34"/>
      <c r="EX29" s="34"/>
      <c r="EY29" s="34"/>
      <c r="EZ29" s="34"/>
      <c r="FA29" s="34"/>
      <c r="FB29" s="34"/>
      <c r="FC29" s="34"/>
    </row>
    <row r="30" ht="20.25" customHeight="1" spans="1:159">
      <c r="A30" s="104"/>
      <c r="B30" s="105">
        <v>1</v>
      </c>
      <c r="C30" s="106"/>
      <c r="D30" s="106" t="s">
        <v>130</v>
      </c>
      <c r="E30" s="106"/>
      <c r="F30" s="107" t="str">
        <f>+D30</f>
        <v>石膏板隔断</v>
      </c>
      <c r="G30" s="108">
        <f>3.75*3.7*2</f>
        <v>27.75</v>
      </c>
      <c r="H30" s="108"/>
      <c r="I30" s="95" t="str">
        <f t="shared" ref="I30:I59" si="48">VLOOKUP(F30,价格表,2,0)</f>
        <v>㎡</v>
      </c>
      <c r="J30" s="107">
        <f t="shared" ref="J30:J59" si="49">VLOOKUP(F30,价格表,5,0)</f>
        <v>100</v>
      </c>
      <c r="K30" s="118">
        <f>$V$5</f>
        <v>0.95</v>
      </c>
      <c r="L30" s="107">
        <f>ROUND(IFERROR(ROUND(G30,2)*J30*K30,),0)</f>
        <v>2636</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t="s">
        <v>83</v>
      </c>
      <c r="E31" s="106"/>
      <c r="F31" s="107" t="str">
        <f t="shared" ref="F31:F59" si="52">+D31</f>
        <v>木包门及口</v>
      </c>
      <c r="G31" s="108">
        <v>5</v>
      </c>
      <c r="H31" s="108"/>
      <c r="I31" s="95" t="str">
        <f t="shared" si="48"/>
        <v>个</v>
      </c>
      <c r="J31" s="107">
        <f t="shared" si="49"/>
        <v>400</v>
      </c>
      <c r="K31" s="118">
        <f t="shared" ref="K31:K59" si="53">$V$5</f>
        <v>0.95</v>
      </c>
      <c r="L31" s="107">
        <f t="shared" ref="L31:L59" si="54">ROUND(IFERROR(ROUND(G31,2)*J31*K31,),0)</f>
        <v>1900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报告编号：康正（雄县）2024评字第3号-李林庄村-3-3</v>
      </c>
      <c r="EZ31" s="261"/>
      <c r="FA31" s="261"/>
      <c r="FB31" s="261"/>
      <c r="FC31" s="261"/>
    </row>
    <row r="32" ht="22.15" customHeight="1" spans="1:159">
      <c r="A32" s="104"/>
      <c r="B32" s="105">
        <v>3</v>
      </c>
      <c r="C32" s="106"/>
      <c r="D32" s="106" t="s">
        <v>96</v>
      </c>
      <c r="E32" s="106"/>
      <c r="F32" s="107" t="str">
        <f t="shared" si="52"/>
        <v>窗帘附件</v>
      </c>
      <c r="G32" s="108">
        <v>3</v>
      </c>
      <c r="H32" s="108"/>
      <c r="I32" s="95" t="str">
        <f t="shared" si="48"/>
        <v>套</v>
      </c>
      <c r="J32" s="107">
        <f t="shared" si="49"/>
        <v>200</v>
      </c>
      <c r="K32" s="118">
        <f t="shared" si="53"/>
        <v>0.95</v>
      </c>
      <c r="L32" s="107">
        <f t="shared" si="54"/>
        <v>570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1042</v>
      </c>
      <c r="EW32" s="38" t="str">
        <f>D2</f>
        <v>杨海亮</v>
      </c>
      <c r="EX32" s="39"/>
      <c r="EY32" s="40" t="s">
        <v>1043</v>
      </c>
      <c r="EZ32" s="41"/>
      <c r="FA32" s="38">
        <f>G2</f>
        <v>0</v>
      </c>
      <c r="FB32" s="42"/>
      <c r="FC32" s="39"/>
    </row>
    <row r="33" ht="21.6" customHeight="1" spans="1:159">
      <c r="A33" s="104"/>
      <c r="B33" s="105">
        <v>4</v>
      </c>
      <c r="C33" s="106"/>
      <c r="D33" s="106" t="s">
        <v>40</v>
      </c>
      <c r="E33" s="106"/>
      <c r="F33" s="107" t="str">
        <f t="shared" si="52"/>
        <v>60地砖</v>
      </c>
      <c r="G33" s="108">
        <f>16.3*5.9</f>
        <v>96.17</v>
      </c>
      <c r="H33" s="108"/>
      <c r="I33" s="95" t="str">
        <f t="shared" si="48"/>
        <v>㎡</v>
      </c>
      <c r="J33" s="107">
        <f t="shared" si="49"/>
        <v>80</v>
      </c>
      <c r="K33" s="118">
        <f t="shared" si="53"/>
        <v>0.95</v>
      </c>
      <c r="L33" s="107">
        <f t="shared" si="54"/>
        <v>7309</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1044</v>
      </c>
      <c r="EW33" s="44"/>
      <c r="EX33" s="44"/>
      <c r="EY33" s="44"/>
      <c r="EZ33" s="44"/>
      <c r="FA33" s="44"/>
      <c r="FB33" s="44"/>
      <c r="FC33" s="45"/>
    </row>
    <row r="34" ht="31.15" customHeight="1" spans="1:159">
      <c r="A34" s="104"/>
      <c r="B34" s="105">
        <v>5</v>
      </c>
      <c r="C34" s="106"/>
      <c r="D34" s="106" t="s">
        <v>69</v>
      </c>
      <c r="E34" s="106"/>
      <c r="F34" s="107" t="str">
        <f t="shared" si="52"/>
        <v>纸面石膏板灯池吊顶</v>
      </c>
      <c r="G34" s="108">
        <f>8.3*5.9</f>
        <v>48.97</v>
      </c>
      <c r="H34" s="108"/>
      <c r="I34" s="95" t="str">
        <f t="shared" si="48"/>
        <v>㎡</v>
      </c>
      <c r="J34" s="107">
        <f t="shared" si="49"/>
        <v>130</v>
      </c>
      <c r="K34" s="118">
        <f t="shared" si="53"/>
        <v>0.95</v>
      </c>
      <c r="L34" s="107">
        <f t="shared" si="54"/>
        <v>6048</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1045</v>
      </c>
      <c r="EW34" s="47" t="s">
        <v>1046</v>
      </c>
      <c r="EX34" s="48" t="s">
        <v>1047</v>
      </c>
      <c r="EY34" s="48" t="s">
        <v>1048</v>
      </c>
      <c r="EZ34" s="46" t="s">
        <v>1045</v>
      </c>
      <c r="FA34" s="47" t="s">
        <v>1046</v>
      </c>
      <c r="FB34" s="48" t="s">
        <v>1047</v>
      </c>
      <c r="FC34" s="48" t="s">
        <v>1048</v>
      </c>
    </row>
    <row r="35" ht="21.6" customHeight="1" spans="1:159">
      <c r="A35" s="104"/>
      <c r="B35" s="105">
        <v>6</v>
      </c>
      <c r="C35" s="106"/>
      <c r="D35" s="106" t="s">
        <v>68</v>
      </c>
      <c r="E35" s="106"/>
      <c r="F35" s="107" t="str">
        <f t="shared" si="52"/>
        <v>纸面石膏板吊顶</v>
      </c>
      <c r="G35" s="108">
        <f>3.75*5.9</f>
        <v>22.125</v>
      </c>
      <c r="H35" s="108"/>
      <c r="I35" s="95" t="str">
        <f t="shared" si="48"/>
        <v>㎡</v>
      </c>
      <c r="J35" s="107">
        <f t="shared" si="49"/>
        <v>100</v>
      </c>
      <c r="K35" s="118">
        <f t="shared" si="53"/>
        <v>0.95</v>
      </c>
      <c r="L35" s="107">
        <f t="shared" si="54"/>
        <v>2102</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t="s">
        <v>82</v>
      </c>
      <c r="E36" s="106"/>
      <c r="F36" s="107" t="str">
        <f t="shared" si="52"/>
        <v>木包门窗套</v>
      </c>
      <c r="G36" s="108">
        <f>8*2+10*2</f>
        <v>36</v>
      </c>
      <c r="H36" s="108"/>
      <c r="I36" s="95" t="str">
        <f t="shared" si="48"/>
        <v>m</v>
      </c>
      <c r="J36" s="107">
        <f t="shared" si="49"/>
        <v>60</v>
      </c>
      <c r="K36" s="118">
        <f t="shared" si="53"/>
        <v>0.95</v>
      </c>
      <c r="L36" s="107">
        <f t="shared" si="54"/>
        <v>2052</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t="s">
        <v>140</v>
      </c>
      <c r="E37" s="106"/>
      <c r="F37" s="107" t="str">
        <f t="shared" si="52"/>
        <v>普通整体厨房</v>
      </c>
      <c r="G37" s="108">
        <v>3</v>
      </c>
      <c r="H37" s="108"/>
      <c r="I37" s="95" t="str">
        <f t="shared" si="48"/>
        <v>m</v>
      </c>
      <c r="J37" s="107">
        <f t="shared" si="49"/>
        <v>350</v>
      </c>
      <c r="K37" s="118">
        <f t="shared" si="53"/>
        <v>0.95</v>
      </c>
      <c r="L37" s="107">
        <f t="shared" si="54"/>
        <v>998</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1049</v>
      </c>
      <c r="BE37" s="170" t="s">
        <v>1050</v>
      </c>
      <c r="BF37" s="170" t="s">
        <v>1051</v>
      </c>
      <c r="BG37" s="170" t="s">
        <v>1052</v>
      </c>
      <c r="BH37" s="170" t="s">
        <v>1038</v>
      </c>
      <c r="BI37" s="170" t="s">
        <v>6</v>
      </c>
      <c r="BJ37" s="170" t="s">
        <v>1040</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t="s">
        <v>15</v>
      </c>
      <c r="E38" s="106"/>
      <c r="F38" s="107" t="str">
        <f t="shared" si="52"/>
        <v>外墙普通贴砖</v>
      </c>
      <c r="G38" s="108">
        <f>16.5*4.5-2.4*3*3+3*4.5</f>
        <v>66.15</v>
      </c>
      <c r="H38" s="108"/>
      <c r="I38" s="95" t="str">
        <f t="shared" si="48"/>
        <v>㎡</v>
      </c>
      <c r="J38" s="107">
        <f t="shared" si="49"/>
        <v>85</v>
      </c>
      <c r="K38" s="118">
        <f t="shared" si="53"/>
        <v>0.95</v>
      </c>
      <c r="L38" s="107">
        <f t="shared" si="54"/>
        <v>5342</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6.72</v>
      </c>
      <c r="BI38" s="170" t="str">
        <f t="shared" ref="BI38:BI51" si="67">I186</f>
        <v>㎡</v>
      </c>
      <c r="BJ38" s="170">
        <f ca="1" t="shared" ref="BJ38:BJ51" si="68">L186</f>
        <v>1210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t="s">
        <v>109</v>
      </c>
      <c r="E39" s="106"/>
      <c r="F39" s="107" t="str">
        <f t="shared" si="52"/>
        <v>普通壁纸</v>
      </c>
      <c r="G39" s="108">
        <f>16.3*2+5.9*8</f>
        <v>79.8</v>
      </c>
      <c r="H39" s="108"/>
      <c r="I39" s="95" t="str">
        <f t="shared" si="48"/>
        <v>㎡</v>
      </c>
      <c r="J39" s="107">
        <f t="shared" si="49"/>
        <v>40</v>
      </c>
      <c r="K39" s="118">
        <f t="shared" si="53"/>
        <v>0.95</v>
      </c>
      <c r="L39" s="107">
        <f t="shared" si="54"/>
        <v>3032</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14.43</v>
      </c>
      <c r="BI39" s="170" t="str">
        <f t="shared" si="67"/>
        <v>㎡</v>
      </c>
      <c r="BJ39" s="170">
        <f t="shared" si="68"/>
        <v>5195</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t="s">
        <v>117</v>
      </c>
      <c r="E40" s="106"/>
      <c r="F40" s="107" t="str">
        <f t="shared" si="52"/>
        <v>普通影视墙</v>
      </c>
      <c r="G40" s="108">
        <f>3.2*3.1</f>
        <v>9.92</v>
      </c>
      <c r="H40" s="108"/>
      <c r="I40" s="95" t="str">
        <f t="shared" si="48"/>
        <v>㎡</v>
      </c>
      <c r="J40" s="107">
        <f t="shared" si="49"/>
        <v>200</v>
      </c>
      <c r="K40" s="118">
        <f t="shared" si="53"/>
        <v>0.95</v>
      </c>
      <c r="L40" s="107">
        <f t="shared" si="54"/>
        <v>1885</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158.56</v>
      </c>
      <c r="BI40" s="170" t="str">
        <f t="shared" si="67"/>
        <v>㎡</v>
      </c>
      <c r="BJ40" s="170">
        <f ca="1" t="shared" si="68"/>
        <v>22198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t="s">
        <v>11</v>
      </c>
      <c r="E41" s="106"/>
      <c r="F41" s="107" t="str">
        <f t="shared" si="52"/>
        <v>外墙抹灰</v>
      </c>
      <c r="G41" s="108">
        <f>(16.8+8.3*2)*5</f>
        <v>167</v>
      </c>
      <c r="H41" s="108"/>
      <c r="I41" s="95" t="str">
        <f t="shared" si="48"/>
        <v>㎡</v>
      </c>
      <c r="J41" s="107">
        <f t="shared" si="49"/>
        <v>35</v>
      </c>
      <c r="K41" s="118">
        <f t="shared" si="53"/>
        <v>0.95</v>
      </c>
      <c r="L41" s="107">
        <f t="shared" si="54"/>
        <v>5553</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263.6</v>
      </c>
      <c r="BI41" s="170" t="str">
        <f t="shared" si="67"/>
        <v>㎡</v>
      </c>
      <c r="BJ41" s="170">
        <f ca="1" t="shared" si="68"/>
        <v>6590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61</v>
      </c>
      <c r="D42" s="106" t="s">
        <v>63</v>
      </c>
      <c r="E42" s="106"/>
      <c r="F42" s="107" t="str">
        <f t="shared" si="52"/>
        <v>PVC吊顶</v>
      </c>
      <c r="G42" s="108">
        <f>3.75*5.9</f>
        <v>22.125</v>
      </c>
      <c r="H42" s="108"/>
      <c r="I42" s="95" t="str">
        <f t="shared" si="48"/>
        <v>㎡</v>
      </c>
      <c r="J42" s="107">
        <f t="shared" si="49"/>
        <v>60</v>
      </c>
      <c r="K42" s="118">
        <f t="shared" si="53"/>
        <v>0.95</v>
      </c>
      <c r="L42" s="107">
        <f t="shared" si="54"/>
        <v>1261</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灶台</v>
      </c>
      <c r="BH42" s="218">
        <f t="shared" si="69"/>
        <v>1</v>
      </c>
      <c r="BI42" s="170" t="str">
        <f t="shared" si="67"/>
        <v>个</v>
      </c>
      <c r="BJ42" s="170">
        <f ca="1" t="shared" si="68"/>
        <v>300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0.95</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火炕</v>
      </c>
      <c r="BH43" s="218">
        <f t="shared" si="69"/>
        <v>1</v>
      </c>
      <c r="BI43" s="170" t="str">
        <f t="shared" si="67"/>
        <v>个</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1053</v>
      </c>
      <c r="EW43" s="265"/>
      <c r="EX43" s="266">
        <f>SUM(EW35:EW42)+SUM(FA35:FA42)</f>
        <v>0</v>
      </c>
      <c r="EY43" s="41"/>
      <c r="EZ43" s="267" t="s">
        <v>1054</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0.95</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台阶</v>
      </c>
      <c r="BH44" s="218">
        <f t="shared" si="69"/>
        <v>4.68</v>
      </c>
      <c r="BI44" s="170" t="str">
        <f t="shared" si="67"/>
        <v>㎡</v>
      </c>
      <c r="BJ44" s="170">
        <f ca="1" t="shared" si="68"/>
        <v>1638</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0.95</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水泥、水磨石平台</v>
      </c>
      <c r="BH45" s="218">
        <f t="shared" si="69"/>
        <v>44.55</v>
      </c>
      <c r="BI45" s="170" t="str">
        <f t="shared" si="67"/>
        <v>㎡</v>
      </c>
      <c r="BJ45" s="170">
        <f ca="1" t="shared" si="68"/>
        <v>8019</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1056</v>
      </c>
      <c r="EW45" s="56" t="s">
        <v>1038</v>
      </c>
      <c r="EX45" s="56" t="s">
        <v>6</v>
      </c>
      <c r="EY45" s="56" t="s">
        <v>1057</v>
      </c>
      <c r="EZ45" s="56" t="s">
        <v>1056</v>
      </c>
      <c r="FA45" s="56" t="s">
        <v>1038</v>
      </c>
      <c r="FB45" s="56" t="s">
        <v>6</v>
      </c>
      <c r="FC45" s="56" t="s">
        <v>1057</v>
      </c>
      <c r="FE45" s="271" t="s">
        <v>1058</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0.95</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不锈钢水箱</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6.72</v>
      </c>
      <c r="EX46" s="57" t="str">
        <f ca="1">IFERROR(VLOOKUP(FE46,$BD$38:$BJ$92,6,0),"")</f>
        <v>㎡</v>
      </c>
      <c r="EY46" s="58">
        <f ca="1">IF(EV46="","",SUMIF($BG$38:$BG$107,EV46,$BJ$38:$BJ$107))</f>
        <v>1210</v>
      </c>
      <c r="EZ46" s="58" t="str">
        <f ca="1">IFERROR(VLOOKUP(FF46,$BD$38:$BJ$92,4,0),"")</f>
        <v>影壁</v>
      </c>
      <c r="FA46" s="57">
        <f ca="1">IF(EZ46="","",SUMIF($BG$38:$BG$107,EZ46,$BH$38:$BH$107))</f>
        <v>14.43</v>
      </c>
      <c r="FB46" s="57" t="str">
        <f ca="1">IFERROR(VLOOKUP(FF46,$BD$38:$BJ$92,6,0),"")</f>
        <v>㎡</v>
      </c>
      <c r="FC46" s="58">
        <f ca="1">IF(EZ46="","",SUMIF($BG$38:$BG$107,EZ46,$BJ$38:$BJ$107))</f>
        <v>5195</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0.95</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渗水井</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158.56</v>
      </c>
      <c r="EX47" s="57" t="str">
        <f ca="1">IFERROR(VLOOKUP(FE47,$BD$38:$BJ$92,6,0),"")</f>
        <v>㎡</v>
      </c>
      <c r="EY47" s="58">
        <f ca="1">IF(EV47="","",SUMIF($BG$38:$BG$107,EV47,$BJ$38:$BJ$107))</f>
        <v>22198</v>
      </c>
      <c r="EZ47" s="58" t="str">
        <f ca="1">IFERROR(VLOOKUP(FF47,$BD$38:$BJ$92,4,0),"")</f>
        <v>平砖地面</v>
      </c>
      <c r="FA47" s="57">
        <f ca="1">IF(EZ47="","",SUMIF($BG$38:$BG$107,EZ47,$BH$38:$BH$107))</f>
        <v>263.6</v>
      </c>
      <c r="FB47" s="57" t="str">
        <f ca="1">IFERROR(VLOOKUP(FF47,$BD$38:$BJ$92,6,0),"")</f>
        <v>㎡</v>
      </c>
      <c r="FC47" s="58">
        <f ca="1">IF(EZ47="","",SUMIF($BG$38:$BG$107,EZ47,$BJ$38:$BJ$107))</f>
        <v>6590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0.95</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IF(BJ48=0,0,IF(COUNTIF($BG48:$BG$107,BG48)&lt;2,1,0))</f>
        <v>1</v>
      </c>
      <c r="BF48" s="170">
        <v>11</v>
      </c>
      <c r="BG48" s="170" t="str">
        <f t="shared" si="66"/>
        <v>P1</v>
      </c>
      <c r="BH48" s="218">
        <f t="shared" si="69"/>
        <v>4.26</v>
      </c>
      <c r="BI48" s="170" t="str">
        <f t="shared" si="67"/>
        <v>㎡</v>
      </c>
      <c r="BJ48" s="170">
        <f t="shared" si="68"/>
        <v>881</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灶台</v>
      </c>
      <c r="EW48" s="57">
        <f ca="1">IF(EV48="","",SUMIF($BG$38:$BG$107,EV48,$BH$38:$BH$107))</f>
        <v>1</v>
      </c>
      <c r="EX48" s="57" t="str">
        <f ca="1">IFERROR(VLOOKUP(FE48,$BD$38:$BJ$92,6,0),"")</f>
        <v>个</v>
      </c>
      <c r="EY48" s="58">
        <f ca="1">IF(EV48="","",SUMIF($BG$38:$BG$107,EV48,$BJ$38:$BJ$107))</f>
        <v>300</v>
      </c>
      <c r="EZ48" s="58" t="str">
        <f ca="1">IFERROR(VLOOKUP(FF48,$BD$38:$BJ$92,4,0),"")</f>
        <v>火炕</v>
      </c>
      <c r="FA48" s="57">
        <f ca="1">IF(EZ48="","",SUMIF($BG$38:$BG$107,EZ48,$BH$38:$BH$107))</f>
        <v>1</v>
      </c>
      <c r="FB48" s="57" t="str">
        <f ca="1">IFERROR(VLOOKUP(FF48,$BD$38:$BJ$92,6,0),"")</f>
        <v>个</v>
      </c>
      <c r="FC48" s="58">
        <f ca="1">IF(EZ48="","",SUMIF($BG$38:$BG$107,EZ48,$BJ$38:$BJ$107))</f>
        <v>1000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0.95</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IF(BJ49=0,0,IF(COUNTIF($BG49:$BG$107,BG49)&lt;2,1,0))</f>
        <v>1</v>
      </c>
      <c r="BF49" s="170">
        <v>12</v>
      </c>
      <c r="BG49" s="170" t="str">
        <f t="shared" si="66"/>
        <v>P2</v>
      </c>
      <c r="BH49" s="218">
        <f t="shared" si="69"/>
        <v>20.39</v>
      </c>
      <c r="BI49" s="170" t="str">
        <f t="shared" si="67"/>
        <v>㎡</v>
      </c>
      <c r="BJ49" s="170">
        <f t="shared" si="68"/>
        <v>612</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4.68</v>
      </c>
      <c r="EX49" s="57" t="str">
        <f ca="1">IFERROR(VLOOKUP(FE49,$BD$38:$BJ$92,6,0),"")</f>
        <v>㎡</v>
      </c>
      <c r="EY49" s="58">
        <f ca="1">IF(EV49="","",SUMIF($BG$38:$BG$107,EV49,$BJ$38:$BJ$107))</f>
        <v>1638</v>
      </c>
      <c r="EZ49" s="58" t="str">
        <f ca="1">IFERROR(VLOOKUP(FF49,$BD$38:$BJ$92,4,0),"")</f>
        <v>水泥、水磨石平台</v>
      </c>
      <c r="FA49" s="57">
        <f ca="1">IF(EZ49="","",SUMIF($BG$38:$BG$107,EZ49,$BH$38:$BH$107))</f>
        <v>44.55</v>
      </c>
      <c r="FB49" s="57" t="str">
        <f ca="1">IFERROR(VLOOKUP(FF49,$BD$38:$BJ$92,6,0),"")</f>
        <v>㎡</v>
      </c>
      <c r="FC49" s="58">
        <f ca="1">IF(EZ49="","",SUMIF($BG$38:$BG$107,EZ49,$BJ$38:$BJ$107))</f>
        <v>8019</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0.95</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IF(BJ50=0,0,IF(COUNTIF($BG50:$BG$107,BG50)&lt;2,1,0))</f>
        <v>1</v>
      </c>
      <c r="BF50" s="170">
        <v>13</v>
      </c>
      <c r="BG50" s="170" t="str">
        <f t="shared" si="66"/>
        <v>C1</v>
      </c>
      <c r="BH50" s="218">
        <f t="shared" si="69"/>
        <v>9.28</v>
      </c>
      <c r="BI50" s="170" t="str">
        <f t="shared" si="67"/>
        <v>㎡</v>
      </c>
      <c r="BJ50" s="170">
        <f t="shared" si="68"/>
        <v>935</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不锈钢水箱</v>
      </c>
      <c r="EW50" s="57">
        <f ca="1">IF(EV50="","",SUMIF($BG$38:$BG$107,EV50,$BH$38:$BH$107))</f>
        <v>1</v>
      </c>
      <c r="EX50" s="57" t="str">
        <f ca="1">IFERROR(VLOOKUP(FE50,$BD$38:$BJ$92,6,0),"")</f>
        <v>个</v>
      </c>
      <c r="EY50" s="58">
        <f ca="1">IF(EV50="","",SUMIF($BG$38:$BG$107,EV50,$BJ$38:$BJ$107))</f>
        <v>600</v>
      </c>
      <c r="EZ50" s="58" t="str">
        <f ca="1">IFERROR(VLOOKUP(FF50,$BD$38:$BJ$92,4,0),"")</f>
        <v>渗水井</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0.95</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空调</v>
      </c>
      <c r="BH51" s="218">
        <f t="shared" si="69"/>
        <v>1</v>
      </c>
      <c r="BI51" s="170" t="str">
        <f t="shared" si="67"/>
        <v>台</v>
      </c>
      <c r="BJ51" s="170">
        <f ca="1" t="shared" si="68"/>
        <v>400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0.95</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宽带</v>
      </c>
      <c r="BH52" s="218">
        <f t="shared" si="69"/>
        <v>1</v>
      </c>
      <c r="BI52" s="170" t="str">
        <f t="shared" ref="BI52:BI71" si="72">I200</f>
        <v>条</v>
      </c>
      <c r="BJ52" s="170">
        <f ca="1" t="shared" ref="BJ52:BJ71" si="73">L200</f>
        <v>100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0.95</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有线电视</v>
      </c>
      <c r="BH53" s="218">
        <f t="shared" si="69"/>
        <v>1</v>
      </c>
      <c r="BI53" s="170" t="str">
        <f t="shared" si="72"/>
        <v>条</v>
      </c>
      <c r="BJ53" s="170">
        <f ca="1" t="shared" si="73"/>
        <v>100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0.95</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0.95</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0.95</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0.95</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0.95</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0.95</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1059</v>
      </c>
      <c r="D60" s="106"/>
      <c r="E60" s="106"/>
      <c r="F60" s="111"/>
      <c r="G60" s="108"/>
      <c r="H60" s="108"/>
      <c r="I60" s="91"/>
      <c r="J60" s="119"/>
      <c r="K60" s="119"/>
      <c r="L60" s="95">
        <f>SUM(L30:L59)</f>
        <v>40688</v>
      </c>
      <c r="M60" s="120"/>
      <c r="N60" s="110"/>
      <c r="O60" s="106" t="s">
        <v>1059</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P1</v>
      </c>
      <c r="EW60" s="57">
        <f ca="1" t="shared" ref="EW60:EW71" si="76">IF(EV60="","",SUMIF($BG$38:$BG$107,EV60,$BH$38:$BH$107))</f>
        <v>4.26</v>
      </c>
      <c r="EX60" s="57" t="str">
        <f ca="1" t="shared" ref="EX60:EX71" si="77">IFERROR(VLOOKUP(FE60,$BD$38:$BJ$92,6,0),"")</f>
        <v>㎡</v>
      </c>
      <c r="EY60" s="58">
        <f ca="1" t="shared" ref="EY60:EY71" si="78">IF(EV60="","",SUMIF($BG$38:$BG$107,EV60,$BJ$38:$BJ$107))</f>
        <v>881</v>
      </c>
      <c r="EZ60" s="58" t="str">
        <f ca="1" t="shared" ref="EZ60:EZ70" si="79">IFERROR(VLOOKUP(FF60,$BD$38:$BJ$92,4,0),"")</f>
        <v>P2</v>
      </c>
      <c r="FA60" s="57">
        <f ca="1" t="shared" ref="FA60:FA70" si="80">IF(EZ60="","",SUMIF($BG$38:$BG$107,EZ60,$BH$38:$BH$107))</f>
        <v>20.39</v>
      </c>
      <c r="FB60" s="57" t="str">
        <f ca="1" t="shared" ref="FB60:FB70" si="81">IFERROR(VLOOKUP(FF60,$BD$38:$BJ$92,6,0),"")</f>
        <v>㎡</v>
      </c>
      <c r="FC60" s="58">
        <f ca="1" t="shared" ref="FC60:FC70" si="82">IF(EZ60="","",SUMIF($BG$38:$BG$107,EZ60,$BJ$38:$BJ$107))</f>
        <v>612</v>
      </c>
      <c r="FE60" s="272">
        <v>11</v>
      </c>
      <c r="FF60" s="272">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3"/>
      <c r="R61" s="90" t="s">
        <v>435</v>
      </c>
      <c r="S61" s="90"/>
      <c r="T61" s="90" t="s">
        <v>1038</v>
      </c>
      <c r="U61" s="90" t="s">
        <v>6</v>
      </c>
      <c r="V61" s="90" t="s">
        <v>9</v>
      </c>
      <c r="W61" s="116" t="s">
        <v>1039</v>
      </c>
      <c r="X61" s="90" t="s">
        <v>1040</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C1</v>
      </c>
      <c r="EW61" s="57">
        <f ca="1" t="shared" si="76"/>
        <v>9.28</v>
      </c>
      <c r="EX61" s="57" t="str">
        <f ca="1" t="shared" si="77"/>
        <v>㎡</v>
      </c>
      <c r="EY61" s="58">
        <f ca="1" t="shared" si="78"/>
        <v>935</v>
      </c>
      <c r="EZ61" s="58" t="str">
        <f ca="1" t="shared" si="79"/>
        <v>空调</v>
      </c>
      <c r="FA61" s="57">
        <f ca="1" t="shared" si="80"/>
        <v>1</v>
      </c>
      <c r="FB61" s="57" t="str">
        <f ca="1" t="shared" si="81"/>
        <v>台</v>
      </c>
      <c r="FC61" s="58">
        <f ca="1" t="shared" si="82"/>
        <v>400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宽带</v>
      </c>
      <c r="EW62" s="57">
        <f ca="1" t="shared" si="76"/>
        <v>1</v>
      </c>
      <c r="EX62" s="57" t="str">
        <f ca="1" t="shared" si="77"/>
        <v>条</v>
      </c>
      <c r="EY62" s="58">
        <f ca="1" t="shared" si="78"/>
        <v>100</v>
      </c>
      <c r="EZ62" s="58" t="str">
        <f ca="1" t="shared" si="79"/>
        <v>有线电视</v>
      </c>
      <c r="FA62" s="57">
        <f ca="1" t="shared" si="80"/>
        <v>1</v>
      </c>
      <c r="FB62" s="57" t="str">
        <f ca="1" t="shared" si="81"/>
        <v>条</v>
      </c>
      <c r="FC62" s="58">
        <f ca="1" t="shared" si="82"/>
        <v>100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1060</v>
      </c>
      <c r="FA71" s="60"/>
      <c r="FB71" s="59">
        <f ca="1">SUM(EY46:EY71)+SUM(FC46:FC70)</f>
        <v>50378</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1061</v>
      </c>
      <c r="EW72" s="60"/>
      <c r="EX72" s="59">
        <f ca="1">FB71+FB43</f>
        <v>50378</v>
      </c>
      <c r="EY72" s="60"/>
      <c r="EZ72" s="62" t="s">
        <v>1062</v>
      </c>
      <c r="FA72" s="63" t="str">
        <f ca="1">TEXT(EX72,"[DBnum2]")&amp;"元整"</f>
        <v>伍万零叁佰柒拾捌元整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报告编号：康正（雄县）2024评字第3号-李林庄村-3-3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3"/>
      <c r="R93" s="90" t="s">
        <v>435</v>
      </c>
      <c r="S93" s="90"/>
      <c r="T93" s="90" t="s">
        <v>1038</v>
      </c>
      <c r="U93" s="90" t="s">
        <v>6</v>
      </c>
      <c r="V93" s="90" t="s">
        <v>9</v>
      </c>
      <c r="W93" s="116" t="s">
        <v>1039</v>
      </c>
      <c r="X93" s="90" t="s">
        <v>1040</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1074</v>
      </c>
      <c r="FF96" s="9"/>
      <c r="FG96" s="9"/>
      <c r="FH96" s="286" t="str">
        <f>EW32</f>
        <v>杨海亮</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1075</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1076</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1093</v>
      </c>
      <c r="FF113" s="14"/>
      <c r="FG113" s="14"/>
      <c r="FH113" s="14"/>
      <c r="FI113" s="15"/>
      <c r="FJ113" s="15"/>
      <c r="FK113" s="288">
        <f ca="1">EX72</f>
        <v>50378</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1094</v>
      </c>
      <c r="FF114" s="9"/>
      <c r="FG114" s="9"/>
      <c r="FH114" s="9" t="str">
        <f ca="1">FA72</f>
        <v>伍万零叁佰柒拾捌元整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3"/>
      <c r="R116" s="90" t="s">
        <v>435</v>
      </c>
      <c r="S116" s="90"/>
      <c r="T116" s="90" t="s">
        <v>1038</v>
      </c>
      <c r="U116" s="90" t="s">
        <v>6</v>
      </c>
      <c r="V116" s="90" t="s">
        <v>9</v>
      </c>
      <c r="W116" s="116" t="s">
        <v>1039</v>
      </c>
      <c r="X116" s="90" t="s">
        <v>1040</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1096</v>
      </c>
      <c r="FG116" s="29"/>
      <c r="FH116" s="29"/>
      <c r="FI116" s="29"/>
      <c r="FJ116" s="29"/>
      <c r="FK116" s="29" t="s">
        <v>1097</v>
      </c>
      <c r="FL116" s="30"/>
      <c r="FM116" s="30"/>
      <c r="FN116" s="30"/>
      <c r="FO116" s="29" t="s">
        <v>1098</v>
      </c>
      <c r="FP116" s="29"/>
      <c r="FQ116" s="29"/>
      <c r="FR116" s="29"/>
      <c r="FS116" s="29"/>
      <c r="FT116" s="289" t="s">
        <v>1099</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1096</v>
      </c>
      <c r="FG117" s="29"/>
      <c r="FH117" s="29"/>
      <c r="FI117" s="29"/>
      <c r="FJ117" s="29"/>
      <c r="FK117" s="29" t="s">
        <v>1097</v>
      </c>
      <c r="FL117" s="30"/>
      <c r="FM117" s="30"/>
      <c r="FN117" s="30"/>
      <c r="FO117" s="29" t="s">
        <v>1098</v>
      </c>
      <c r="FP117" s="29"/>
      <c r="FQ117" s="29"/>
      <c r="FR117" s="29"/>
      <c r="FS117" s="29"/>
      <c r="FT117" s="289" t="s">
        <v>1099</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1059</v>
      </c>
      <c r="D138" s="290"/>
      <c r="E138" s="274"/>
      <c r="F138" s="111"/>
      <c r="G138" s="108"/>
      <c r="H138" s="108"/>
      <c r="I138" s="91"/>
      <c r="J138" s="119"/>
      <c r="K138" s="119"/>
      <c r="L138" s="95">
        <f>SUM(L117:L137)</f>
        <v>0</v>
      </c>
      <c r="M138" s="120"/>
      <c r="N138" s="296"/>
      <c r="O138" s="106" t="s">
        <v>1059</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3"/>
      <c r="R139" s="90" t="s">
        <v>435</v>
      </c>
      <c r="S139" s="90"/>
      <c r="T139" s="90" t="s">
        <v>1038</v>
      </c>
      <c r="U139" s="90" t="s">
        <v>6</v>
      </c>
      <c r="V139" s="90" t="s">
        <v>9</v>
      </c>
      <c r="W139" s="116" t="s">
        <v>1039</v>
      </c>
      <c r="X139" s="90" t="s">
        <v>1040</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1059</v>
      </c>
      <c r="D161" s="290"/>
      <c r="E161" s="274"/>
      <c r="F161" s="111"/>
      <c r="G161" s="108"/>
      <c r="H161" s="108"/>
      <c r="I161" s="91"/>
      <c r="J161" s="119"/>
      <c r="K161" s="119"/>
      <c r="L161" s="95">
        <f>SUM(L140:L160)</f>
        <v>0</v>
      </c>
      <c r="M161" s="120"/>
      <c r="N161" s="110"/>
      <c r="O161" s="106" t="s">
        <v>1059</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3"/>
      <c r="R162" s="90" t="s">
        <v>435</v>
      </c>
      <c r="S162" s="90"/>
      <c r="T162" s="90" t="s">
        <v>1038</v>
      </c>
      <c r="U162" s="90" t="s">
        <v>6</v>
      </c>
      <c r="V162" s="90" t="s">
        <v>9</v>
      </c>
      <c r="W162" s="116" t="s">
        <v>1039</v>
      </c>
      <c r="X162" s="90" t="s">
        <v>1040</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1059</v>
      </c>
      <c r="D184" s="290"/>
      <c r="E184" s="274"/>
      <c r="F184" s="111"/>
      <c r="G184" s="108"/>
      <c r="H184" s="108"/>
      <c r="I184" s="91"/>
      <c r="J184" s="119"/>
      <c r="K184" s="119"/>
      <c r="L184" s="95">
        <f>SUM(L163:L183)</f>
        <v>0</v>
      </c>
      <c r="M184" s="120"/>
      <c r="N184" s="110"/>
      <c r="O184" s="106" t="s">
        <v>1059</v>
      </c>
      <c r="P184" s="106"/>
      <c r="Q184" s="106"/>
      <c r="R184" s="111"/>
      <c r="S184" s="111"/>
      <c r="T184" s="108"/>
      <c r="U184" s="91"/>
      <c r="V184" s="119"/>
      <c r="W184" s="119"/>
      <c r="X184" s="126">
        <f>SUM(X163:X183)</f>
        <v>0</v>
      </c>
    </row>
    <row r="185" ht="18" customHeight="1" spans="1:24">
      <c r="A185" s="433" t="s">
        <v>1113</v>
      </c>
      <c r="B185" s="103" t="s">
        <v>3</v>
      </c>
      <c r="C185" s="103" t="s">
        <v>2</v>
      </c>
      <c r="D185" s="103" t="s">
        <v>1037</v>
      </c>
      <c r="E185" s="103" t="s">
        <v>1114</v>
      </c>
      <c r="F185" s="90" t="s">
        <v>435</v>
      </c>
      <c r="G185" s="90" t="s">
        <v>1038</v>
      </c>
      <c r="H185" s="90"/>
      <c r="I185" s="90" t="s">
        <v>6</v>
      </c>
      <c r="J185" s="90" t="s">
        <v>9</v>
      </c>
      <c r="K185" s="116" t="s">
        <v>1039</v>
      </c>
      <c r="L185" s="90" t="s">
        <v>1040</v>
      </c>
      <c r="M185" s="433"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c r="D186" s="106" t="s">
        <v>205</v>
      </c>
      <c r="E186" s="291" t="s">
        <v>213</v>
      </c>
      <c r="F186" s="107" t="str">
        <f t="shared" ref="F186:F213" si="141">D186</f>
        <v>大门</v>
      </c>
      <c r="G186" s="292">
        <f>2.4*2.8</f>
        <v>6.72</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1210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t="s">
        <v>226</v>
      </c>
      <c r="E187" s="291" t="s">
        <v>240</v>
      </c>
      <c r="F187" s="107" t="str">
        <f t="shared" si="141"/>
        <v>影壁</v>
      </c>
      <c r="G187" s="292">
        <f>3.9*3.7</f>
        <v>14.43</v>
      </c>
      <c r="H187" s="293"/>
      <c r="I187" s="95" t="str">
        <f>IFERROR(IF(E187="",VLOOKUP(F187,价格表,2,0),(VLOOKUP(E187,IF({1,0},价格引用表!K:K,价格引用表!I:I),2,0))),"")</f>
        <v>㎡</v>
      </c>
      <c r="J187" s="107">
        <v>360</v>
      </c>
      <c r="K187" s="297">
        <v>1</v>
      </c>
      <c r="L187" s="107">
        <f t="shared" ref="L187:L218" si="142">ROUND(IFERROR(ROUND(G187,2)*J187*K187,),0)</f>
        <v>5195</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t="s">
        <v>207</v>
      </c>
      <c r="E188" s="291" t="s">
        <v>219</v>
      </c>
      <c r="F188" s="107" t="str">
        <f t="shared" si="141"/>
        <v>砖墙</v>
      </c>
      <c r="G188" s="292">
        <f>(20.5*2-2.2)*3.7+30*0.5</f>
        <v>158.56</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22198</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t="s">
        <v>247</v>
      </c>
      <c r="E189" s="291"/>
      <c r="F189" s="107" t="str">
        <f t="shared" si="141"/>
        <v>平砖地面</v>
      </c>
      <c r="G189" s="294">
        <f>16.5*18-3.8*6-6.5*10+8*3.5+(17+8*2)*0.8</f>
        <v>263.6</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6590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t="s">
        <v>303</v>
      </c>
      <c r="E190" s="291"/>
      <c r="F190" s="107" t="str">
        <f t="shared" si="141"/>
        <v>灶台</v>
      </c>
      <c r="G190" s="294">
        <v>1</v>
      </c>
      <c r="H190" s="295"/>
      <c r="I190" s="95" t="str">
        <f>IFERROR(IF(E190="",VLOOKUP(F190,价格表,2,0),(VLOOKUP(E190,IF({1,0},价格引用表!K:K,价格引用表!I:I),2,0))),"")</f>
        <v>个</v>
      </c>
      <c r="J190" s="107">
        <f ca="1">IF(E190="",VLOOKUP(F190,价格表,5,0),VLOOKUP(E190,INDIRECT("价格引用表!K"&amp;MATCH(D190,价格引用表!H:H,0)&amp;":L1200"),2,0))</f>
        <v>300</v>
      </c>
      <c r="K190" s="297">
        <v>1</v>
      </c>
      <c r="L190" s="107">
        <f ca="1" t="shared" si="142"/>
        <v>300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t="s">
        <v>305</v>
      </c>
      <c r="E191" s="291"/>
      <c r="F191" s="107" t="str">
        <f t="shared" si="141"/>
        <v>火炕</v>
      </c>
      <c r="G191" s="294">
        <v>1</v>
      </c>
      <c r="H191" s="295"/>
      <c r="I191" s="95" t="str">
        <f>IFERROR(IF(E191="",VLOOKUP(F191,价格表,2,0),(VLOOKUP(E191,IF({1,0},价格引用表!K:K,价格引用表!I:I),2,0))),"")</f>
        <v>个</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t="s">
        <v>289</v>
      </c>
      <c r="E192" s="291" t="s">
        <v>337</v>
      </c>
      <c r="F192" s="107" t="str">
        <f t="shared" si="141"/>
        <v>台阶</v>
      </c>
      <c r="G192" s="294">
        <f>3.6*1.3</f>
        <v>4.68</v>
      </c>
      <c r="H192" s="295"/>
      <c r="I192" s="95" t="str">
        <f>IFERROR(IF(E192="",VLOOKUP(F192,价格表,2,0),(VLOOKUP(E192,IF({1,0},价格引用表!K:K,价格引用表!I:I),2,0))),"")</f>
        <v>㎡</v>
      </c>
      <c r="J192" s="107">
        <f ca="1">IF(E192="",VLOOKUP(F192,价格表,5,0),VLOOKUP(E192,INDIRECT("价格引用表!K"&amp;MATCH(D192,价格引用表!H:H,0)&amp;":L1200"),2,0))</f>
        <v>350</v>
      </c>
      <c r="K192" s="297">
        <v>1</v>
      </c>
      <c r="L192" s="107">
        <f ca="1" t="shared" si="142"/>
        <v>1638</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t="s">
        <v>286</v>
      </c>
      <c r="E193" s="291"/>
      <c r="F193" s="107" t="str">
        <f t="shared" si="141"/>
        <v>水泥、水磨石平台</v>
      </c>
      <c r="G193" s="294">
        <f>2.7*16.5</f>
        <v>44.55</v>
      </c>
      <c r="H193" s="295"/>
      <c r="I193" s="95" t="str">
        <f>IFERROR(IF(E193="",VLOOKUP(F193,价格表,2,0),(VLOOKUP(E193,IF({1,0},价格引用表!K:K,价格引用表!I:I),2,0))),"")</f>
        <v>㎡</v>
      </c>
      <c r="J193" s="107">
        <f ca="1">IF(E193="",VLOOKUP(F193,价格表,5,0),VLOOKUP(E193,INDIRECT("价格引用表!K"&amp;MATCH(D193,价格引用表!H:H,0)&amp;":L1200"),2,0))</f>
        <v>180</v>
      </c>
      <c r="K193" s="297">
        <v>1</v>
      </c>
      <c r="L193" s="107">
        <f ca="1" t="shared" si="142"/>
        <v>8019</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t="s">
        <v>313</v>
      </c>
      <c r="E194" s="291"/>
      <c r="F194" s="107" t="str">
        <f t="shared" si="141"/>
        <v>不锈钢水箱</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t="s">
        <v>279</v>
      </c>
      <c r="E195" s="291"/>
      <c r="F195" s="107" t="str">
        <f t="shared" si="141"/>
        <v>渗水井</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t="s">
        <v>1115</v>
      </c>
      <c r="E196" s="291"/>
      <c r="F196" s="107" t="str">
        <f t="shared" si="141"/>
        <v>P1</v>
      </c>
      <c r="G196" s="294">
        <v>4.26</v>
      </c>
      <c r="H196" s="295"/>
      <c r="I196" s="95" t="s">
        <v>12</v>
      </c>
      <c r="J196" s="107" t="e">
        <f ca="1">IF(E196="",VLOOKUP(F196,价格表,5,0),VLOOKUP(E196,INDIRECT("价格引用表!K"&amp;MATCH(D196,价格引用表!H:H,0)&amp;":L1200"),2,0))</f>
        <v>#N/A</v>
      </c>
      <c r="K196" s="297">
        <v>1</v>
      </c>
      <c r="L196" s="107">
        <f>ROUND((1.6*2+2.1)*2.4*60+1.6*2.1*35,0)</f>
        <v>881</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t="s">
        <v>1116</v>
      </c>
      <c r="E197" s="291"/>
      <c r="F197" s="107" t="str">
        <f t="shared" si="141"/>
        <v>P2</v>
      </c>
      <c r="G197" s="294">
        <v>20.39</v>
      </c>
      <c r="H197" s="295"/>
      <c r="I197" s="95" t="s">
        <v>12</v>
      </c>
      <c r="J197" s="107" t="e">
        <f ca="1">IF(E197="",VLOOKUP(F197,价格表,5,0),VLOOKUP(E197,INDIRECT("价格引用表!K"&amp;MATCH(D197,价格引用表!H:H,0)&amp;":L1200"),2,0))</f>
        <v>#N/A</v>
      </c>
      <c r="K197" s="297">
        <v>1</v>
      </c>
      <c r="L197" s="107">
        <f>ROUND(3*5.1*40,0)</f>
        <v>612</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t="s">
        <v>271</v>
      </c>
      <c r="E198" s="291"/>
      <c r="F198" s="107" t="s">
        <v>1117</v>
      </c>
      <c r="G198" s="294">
        <v>9.28</v>
      </c>
      <c r="H198" s="295"/>
      <c r="I198" s="95" t="s">
        <v>12</v>
      </c>
      <c r="J198" s="107" t="e">
        <f ca="1">IF(E198="",VLOOKUP(F198,价格表,5,0),VLOOKUP(E198,INDIRECT("价格引用表!K"&amp;MATCH(D198,价格引用表!H:H,0)&amp;":L1200"),2,0))</f>
        <v>#N/A</v>
      </c>
      <c r="K198" s="297">
        <v>1</v>
      </c>
      <c r="L198" s="107">
        <f>ROUND(3.9*2.1*35+(3.9+2.1*2)*80,0)</f>
        <v>935</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t="s">
        <v>328</v>
      </c>
      <c r="E199" s="291"/>
      <c r="F199" s="107" t="str">
        <f t="shared" si="141"/>
        <v>空调</v>
      </c>
      <c r="G199" s="294">
        <v>1</v>
      </c>
      <c r="H199" s="295"/>
      <c r="I199" s="95" t="str">
        <f>IFERROR(IF(E199="",VLOOKUP(F199,价格表,2,0),(VLOOKUP(E199,IF({1,0},价格引用表!K:K,价格引用表!I:I),2,0))),"")</f>
        <v>台</v>
      </c>
      <c r="J199" s="107">
        <f ca="1">IF(E199="",VLOOKUP(F199,价格表,5,0),VLOOKUP(E199,INDIRECT("价格引用表!K"&amp;MATCH(D199,价格引用表!H:H,0)&amp;":L1200"),2,0))</f>
        <v>400</v>
      </c>
      <c r="K199" s="297">
        <v>1</v>
      </c>
      <c r="L199" s="107">
        <f ca="1" t="shared" si="142"/>
        <v>400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t="s">
        <v>334</v>
      </c>
      <c r="E200" s="291"/>
      <c r="F200" s="107" t="str">
        <f t="shared" si="141"/>
        <v>宽带</v>
      </c>
      <c r="G200" s="294">
        <v>1</v>
      </c>
      <c r="H200" s="295"/>
      <c r="I200" s="95" t="str">
        <f>IFERROR(IF(E200="",VLOOKUP(F200,价格表,2,0),(VLOOKUP(E200,IF({1,0},价格引用表!K:K,价格引用表!I:I),2,0))),"")</f>
        <v>条</v>
      </c>
      <c r="J200" s="107">
        <f ca="1">IF(E200="",VLOOKUP(F200,价格表,5,0),VLOOKUP(E200,INDIRECT("价格引用表!K"&amp;MATCH(D200,价格引用表!H:H,0)&amp;":L1200"),2,0))</f>
        <v>100</v>
      </c>
      <c r="K200" s="297">
        <v>1</v>
      </c>
      <c r="L200" s="107">
        <f ca="1" t="shared" si="142"/>
        <v>100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t="s">
        <v>335</v>
      </c>
      <c r="E201" s="291"/>
      <c r="F201" s="107" t="str">
        <f t="shared" si="141"/>
        <v>有线电视</v>
      </c>
      <c r="G201" s="294">
        <v>1</v>
      </c>
      <c r="H201" s="295"/>
      <c r="I201" s="95" t="str">
        <f>IFERROR(IF(E201="",VLOOKUP(F201,价格表,2,0),(VLOOKUP(E201,IF({1,0},价格引用表!K:K,价格引用表!I:I),2,0))),"")</f>
        <v>条</v>
      </c>
      <c r="J201" s="107">
        <f ca="1">IF(E201="",VLOOKUP(F201,价格表,5,0),VLOOKUP(E201,INDIRECT("价格引用表!K"&amp;MATCH(D201,价格引用表!H:H,0)&amp;":L1200"),2,0))</f>
        <v>100</v>
      </c>
      <c r="K201" s="297">
        <v>1</v>
      </c>
      <c r="L201" s="107">
        <f ca="1" t="shared" si="142"/>
        <v>100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1059</v>
      </c>
      <c r="O219" s="308"/>
      <c r="P219" s="308"/>
      <c r="Q219" s="315"/>
      <c r="R219" s="134"/>
      <c r="S219" s="135"/>
      <c r="T219" s="108"/>
      <c r="U219" s="300"/>
      <c r="V219" s="134">
        <f ca="1">SUM(L186:L219,X186:X218)</f>
        <v>50378</v>
      </c>
      <c r="W219" s="316"/>
      <c r="X219" s="135"/>
    </row>
    <row r="220" ht="42" customHeight="1" spans="1:24">
      <c r="A220" s="434" t="s">
        <v>1118</v>
      </c>
      <c r="B220" s="303"/>
      <c r="C220" s="303"/>
      <c r="D220" s="303"/>
      <c r="E220" s="304"/>
      <c r="F220" s="305" t="e">
        <f ca="1">N220+U220</f>
        <v>#N/A</v>
      </c>
      <c r="G220" s="305"/>
      <c r="H220" s="305"/>
      <c r="I220" s="305"/>
      <c r="J220" s="435" t="s">
        <v>1036</v>
      </c>
      <c r="K220" s="309"/>
      <c r="L220" s="309"/>
      <c r="M220" s="309"/>
      <c r="N220" s="305" t="e">
        <f>E28</f>
        <v>#N/A</v>
      </c>
      <c r="O220" s="305"/>
      <c r="P220" s="305"/>
      <c r="Q220" s="305"/>
      <c r="R220" s="435" t="s">
        <v>1119</v>
      </c>
      <c r="S220" s="309"/>
      <c r="T220" s="309"/>
      <c r="U220" s="305">
        <f ca="1">V219</f>
        <v>50378</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D16" sqref="D16"/>
    </sheetView>
  </sheetViews>
  <sheetFormatPr defaultColWidth="9" defaultRowHeight="15.7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010221-88-0003</v>
      </c>
      <c r="C3" s="35"/>
      <c r="D3" s="35"/>
      <c r="E3" s="36" t="str">
        <f>输机表!U2&amp;输机表!Y2</f>
        <v>康正（雄县）2024评字第3号-李林庄村-3-3</v>
      </c>
      <c r="F3" s="36"/>
      <c r="G3" s="36"/>
      <c r="H3" s="36"/>
    </row>
    <row r="4" ht="16.5" customHeight="1" spans="1:8">
      <c r="A4" s="37" t="s">
        <v>1042</v>
      </c>
      <c r="B4" s="38" t="str">
        <f>输机表!D2</f>
        <v>杨海亮</v>
      </c>
      <c r="C4" s="39"/>
      <c r="D4" s="40" t="s">
        <v>1043</v>
      </c>
      <c r="E4" s="41"/>
      <c r="F4" s="38" t="str">
        <f>输机表!F2</f>
        <v>雄县李林庄村</v>
      </c>
      <c r="G4" s="42"/>
      <c r="H4" s="39"/>
    </row>
    <row r="5" ht="16.5" customHeight="1" spans="1:8">
      <c r="A5" s="43" t="s">
        <v>1044</v>
      </c>
      <c r="B5" s="44"/>
      <c r="C5" s="44"/>
      <c r="D5" s="44"/>
      <c r="E5" s="44"/>
      <c r="F5" s="44"/>
      <c r="G5" s="44"/>
      <c r="H5" s="45"/>
    </row>
    <row r="6" ht="27"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136</v>
      </c>
      <c r="C7" s="49">
        <f ca="1">IF(COUNTIF(输机表!$C$4:$C$27,K7&amp;"*")=0,IFERROR(VLOOKUP(K7,房体结构,23,0),""),ROUND(SUMIF(输机表!$C$4:$C$27,K7&amp;"*",输机表!$Z$4:$Z$27)/B7,0))</f>
        <v>1583</v>
      </c>
      <c r="D7" s="49">
        <f ca="1">IFERROR(ROUND(C7*B7,0),"")</f>
        <v>215288</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1053</v>
      </c>
      <c r="B12" s="47"/>
      <c r="C12" s="51">
        <f ca="1">SUM(B7:B11)+SUM(F7:F11)</f>
        <v>136</v>
      </c>
      <c r="D12" s="52"/>
      <c r="E12" s="53" t="s">
        <v>1054</v>
      </c>
      <c r="F12" s="53"/>
      <c r="G12" s="54">
        <f ca="1">SUM(D7:D11)+SUM(H7:H11)</f>
        <v>215288</v>
      </c>
      <c r="H12" s="55"/>
      <c r="M12" s="75"/>
    </row>
    <row r="13" ht="21.75" customHeight="1" spans="1:13">
      <c r="A13" s="35" t="s">
        <v>1055</v>
      </c>
      <c r="B13" s="35"/>
      <c r="C13" s="35"/>
      <c r="D13" s="35"/>
      <c r="E13" s="35"/>
      <c r="F13" s="35"/>
      <c r="G13" s="35"/>
      <c r="H13" s="35"/>
      <c r="M13" s="75"/>
    </row>
    <row r="14" ht="27"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大门</v>
      </c>
      <c r="B15" s="57">
        <f ca="1" t="shared" ref="B15:B41" si="3">IF(A15="","",SUMIF(附属物名称,A15,附属物数量))</f>
        <v>6.72</v>
      </c>
      <c r="C15" s="57" t="str">
        <f ca="1" t="shared" ref="C15:C26" si="4">IFERROR(VLOOKUP(K15,附属物位置,6,0),"")</f>
        <v>㎡</v>
      </c>
      <c r="D15" s="58">
        <f ca="1" t="shared" ref="D15:D26" si="5">IF(A15="","",SUMIF(附属物名称,A15,附属物金额))</f>
        <v>1210</v>
      </c>
      <c r="E15" s="58" t="str">
        <f ca="1" t="shared" ref="E15:E26" si="6">IFERROR(VLOOKUP(L15,附属物位置,4,0),"")</f>
        <v>影壁</v>
      </c>
      <c r="F15" s="57">
        <f ca="1" t="shared" ref="F15:F40" si="7">IF(E15="","",SUMIF(附属物名称,E15,附属物数量))</f>
        <v>14.43</v>
      </c>
      <c r="G15" s="57" t="str">
        <f ca="1" t="shared" ref="G15:G26" si="8">IFERROR(VLOOKUP(L15,附属物位置,6,0),"")</f>
        <v>㎡</v>
      </c>
      <c r="H15" s="58">
        <f ca="1" t="shared" ref="H15:H26" si="9">IF(E15="","",SUMIF(附属物名称,E15,附属物金额))</f>
        <v>5195</v>
      </c>
      <c r="K15" s="76">
        <v>1</v>
      </c>
      <c r="L15" s="76">
        <v>2</v>
      </c>
      <c r="M15" s="75"/>
    </row>
    <row r="16" ht="17.25" customHeight="1" spans="1:13">
      <c r="A16" s="57" t="str">
        <f ca="1" t="shared" si="2"/>
        <v>砖墙</v>
      </c>
      <c r="B16" s="57">
        <f ca="1" t="shared" si="3"/>
        <v>158.56</v>
      </c>
      <c r="C16" s="57" t="str">
        <f ca="1" t="shared" si="4"/>
        <v>㎡</v>
      </c>
      <c r="D16" s="58">
        <f ca="1" t="shared" si="5"/>
        <v>22198</v>
      </c>
      <c r="E16" s="58" t="str">
        <f ca="1" t="shared" si="6"/>
        <v>平砖地面</v>
      </c>
      <c r="F16" s="57">
        <f ca="1" t="shared" si="7"/>
        <v>263.6</v>
      </c>
      <c r="G16" s="57" t="str">
        <f ca="1" t="shared" si="8"/>
        <v>㎡</v>
      </c>
      <c r="H16" s="58">
        <f ca="1" t="shared" si="9"/>
        <v>6590</v>
      </c>
      <c r="K16" s="76">
        <v>3</v>
      </c>
      <c r="L16" s="76">
        <v>4</v>
      </c>
      <c r="M16" s="75"/>
    </row>
    <row r="17" ht="17.25" customHeight="1" spans="1:13">
      <c r="A17" s="57" t="str">
        <f ca="1" t="shared" si="2"/>
        <v>灶台</v>
      </c>
      <c r="B17" s="57">
        <f ca="1" t="shared" si="3"/>
        <v>1</v>
      </c>
      <c r="C17" s="57" t="str">
        <f ca="1" t="shared" si="4"/>
        <v>个</v>
      </c>
      <c r="D17" s="58">
        <f ca="1" t="shared" si="5"/>
        <v>300</v>
      </c>
      <c r="E17" s="58" t="str">
        <f ca="1" t="shared" si="6"/>
        <v>火炕</v>
      </c>
      <c r="F17" s="57">
        <f ca="1" t="shared" si="7"/>
        <v>1</v>
      </c>
      <c r="G17" s="57" t="str">
        <f ca="1" t="shared" si="8"/>
        <v>个</v>
      </c>
      <c r="H17" s="58">
        <f ca="1" t="shared" si="9"/>
        <v>1000</v>
      </c>
      <c r="K17" s="76">
        <v>5</v>
      </c>
      <c r="L17" s="76">
        <v>6</v>
      </c>
      <c r="M17" s="75"/>
    </row>
    <row r="18" ht="17.25" customHeight="1" spans="1:13">
      <c r="A18" s="57" t="str">
        <f ca="1" t="shared" si="2"/>
        <v>台阶</v>
      </c>
      <c r="B18" s="57">
        <f ca="1" t="shared" si="3"/>
        <v>4.68</v>
      </c>
      <c r="C18" s="57" t="str">
        <f ca="1" t="shared" si="4"/>
        <v>㎡</v>
      </c>
      <c r="D18" s="58">
        <f ca="1" t="shared" si="5"/>
        <v>1638</v>
      </c>
      <c r="E18" s="58" t="str">
        <f ca="1" t="shared" si="6"/>
        <v>水泥、水磨石平台</v>
      </c>
      <c r="F18" s="57">
        <f ca="1" t="shared" si="7"/>
        <v>44.55</v>
      </c>
      <c r="G18" s="57" t="str">
        <f ca="1" t="shared" si="8"/>
        <v>㎡</v>
      </c>
      <c r="H18" s="58">
        <f ca="1" t="shared" si="9"/>
        <v>8019</v>
      </c>
      <c r="K18" s="76">
        <v>7</v>
      </c>
      <c r="L18" s="76">
        <v>8</v>
      </c>
      <c r="M18" s="75"/>
    </row>
    <row r="19" ht="17.25" customHeight="1" spans="1:13">
      <c r="A19" s="57" t="str">
        <f ca="1" t="shared" si="2"/>
        <v>不锈钢水箱</v>
      </c>
      <c r="B19" s="57">
        <f ca="1" t="shared" si="3"/>
        <v>1</v>
      </c>
      <c r="C19" s="57" t="str">
        <f ca="1" t="shared" si="4"/>
        <v>个</v>
      </c>
      <c r="D19" s="58">
        <f ca="1" t="shared" si="5"/>
        <v>600</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P1</v>
      </c>
      <c r="B20" s="57">
        <f ca="1" t="shared" si="3"/>
        <v>4.26</v>
      </c>
      <c r="C20" s="57" t="str">
        <f ca="1" t="shared" si="4"/>
        <v>㎡</v>
      </c>
      <c r="D20" s="58">
        <f ca="1" t="shared" si="5"/>
        <v>881</v>
      </c>
      <c r="E20" s="58" t="str">
        <f ca="1" t="shared" si="6"/>
        <v>P2</v>
      </c>
      <c r="F20" s="57">
        <f ca="1" t="shared" si="7"/>
        <v>20.39</v>
      </c>
      <c r="G20" s="57" t="str">
        <f ca="1" t="shared" si="8"/>
        <v>㎡</v>
      </c>
      <c r="H20" s="58">
        <f ca="1" t="shared" si="9"/>
        <v>612</v>
      </c>
      <c r="K20" s="76">
        <v>11</v>
      </c>
      <c r="L20" s="76">
        <v>12</v>
      </c>
      <c r="M20" s="75"/>
    </row>
    <row r="21" ht="17.25" customHeight="1" spans="1:13">
      <c r="A21" s="57" t="str">
        <f ca="1" t="shared" si="2"/>
        <v>C1</v>
      </c>
      <c r="B21" s="57">
        <f ca="1" t="shared" si="3"/>
        <v>9.28</v>
      </c>
      <c r="C21" s="57" t="str">
        <f ca="1" t="shared" si="4"/>
        <v>㎡</v>
      </c>
      <c r="D21" s="58">
        <f ca="1" t="shared" si="5"/>
        <v>935</v>
      </c>
      <c r="E21" s="58" t="str">
        <f ca="1" t="shared" si="6"/>
        <v>空调</v>
      </c>
      <c r="F21" s="57">
        <f ca="1" t="shared" si="7"/>
        <v>1</v>
      </c>
      <c r="G21" s="57" t="str">
        <f ca="1" t="shared" si="8"/>
        <v>台</v>
      </c>
      <c r="H21" s="58">
        <f ca="1" t="shared" si="9"/>
        <v>400</v>
      </c>
      <c r="K21" s="76">
        <v>13</v>
      </c>
      <c r="L21" s="76">
        <v>14</v>
      </c>
      <c r="M21" s="75"/>
    </row>
    <row r="22" ht="17.25" customHeight="1" spans="1:13">
      <c r="A22" s="57" t="str">
        <f ca="1" t="shared" si="2"/>
        <v>宽带</v>
      </c>
      <c r="B22" s="57">
        <f ca="1" t="shared" si="3"/>
        <v>1</v>
      </c>
      <c r="C22" s="57" t="str">
        <f ca="1" t="shared" si="4"/>
        <v>条</v>
      </c>
      <c r="D22" s="58">
        <f ca="1" t="shared" si="5"/>
        <v>100</v>
      </c>
      <c r="E22" s="58" t="str">
        <f ca="1" t="shared" si="6"/>
        <v>有线电视</v>
      </c>
      <c r="F22" s="57">
        <f ca="1" t="shared" si="7"/>
        <v>1</v>
      </c>
      <c r="G22" s="57" t="str">
        <f ca="1" t="shared" si="8"/>
        <v>条</v>
      </c>
      <c r="H22" s="58">
        <f ca="1" t="shared" si="9"/>
        <v>100</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50378</v>
      </c>
      <c r="H41" s="60"/>
      <c r="K41" s="76">
        <v>53</v>
      </c>
      <c r="M41" s="75"/>
    </row>
    <row r="42" ht="17.25" customHeight="1" spans="1:8">
      <c r="A42" s="59" t="s">
        <v>1061</v>
      </c>
      <c r="B42" s="60"/>
      <c r="C42" s="61">
        <f ca="1">G41+G12</f>
        <v>265666</v>
      </c>
      <c r="D42" s="60"/>
      <c r="E42" s="62" t="s">
        <v>1062</v>
      </c>
      <c r="F42" s="63" t="str">
        <f ca="1">TEXT(C42,"[DBnum2]")&amp;"元整"</f>
        <v>贰拾陆万伍仟陆佰陆拾陆元整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75" spans="1:17">
      <c r="A1" s="1" t="s">
        <v>1066</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75" spans="1:17">
      <c r="A1" s="1" t="s">
        <v>1135</v>
      </c>
      <c r="B1" s="1"/>
      <c r="C1" s="1"/>
      <c r="D1" s="1"/>
      <c r="E1" s="1"/>
      <c r="F1" s="1"/>
      <c r="G1" s="1"/>
      <c r="H1" s="1"/>
      <c r="I1" s="1"/>
      <c r="J1" s="1"/>
      <c r="K1" s="1"/>
      <c r="L1" s="1"/>
      <c r="M1" s="1"/>
      <c r="N1" s="1"/>
      <c r="O1" s="1"/>
      <c r="P1" s="1"/>
      <c r="Q1" s="1"/>
    </row>
    <row r="2" ht="16.5" spans="1:17">
      <c r="A2" s="2" t="str">
        <f>输机表!U2&amp;输机表!Y2</f>
        <v>康正（雄县）2024评字第3号-李林庄村-3-3</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杨海亮</v>
      </c>
      <c r="E9" s="9"/>
      <c r="F9" s="9"/>
      <c r="G9" s="9"/>
      <c r="H9" s="9"/>
      <c r="I9" s="9"/>
      <c r="J9" s="9"/>
      <c r="K9" s="9"/>
      <c r="L9" s="9"/>
      <c r="M9" s="9"/>
      <c r="N9" s="9"/>
      <c r="O9" s="9"/>
      <c r="P9" s="9"/>
      <c r="Q9" s="9"/>
    </row>
    <row r="10" spans="1:17">
      <c r="A10" s="9" t="s">
        <v>1075</v>
      </c>
      <c r="B10" s="9"/>
      <c r="C10" s="9"/>
      <c r="D10" s="9" t="str">
        <f>结果通知单!F4</f>
        <v>雄县李林庄村</v>
      </c>
      <c r="E10" s="9"/>
      <c r="F10" s="9"/>
      <c r="G10" s="9"/>
      <c r="H10" s="9"/>
      <c r="I10" s="9"/>
      <c r="J10" s="9"/>
      <c r="K10" s="9"/>
      <c r="L10" s="9"/>
      <c r="M10" s="9"/>
      <c r="N10" s="9"/>
      <c r="O10" s="9"/>
      <c r="P10" s="9"/>
      <c r="Q10" s="9"/>
    </row>
    <row r="11" spans="1:17">
      <c r="A11" s="9" t="s">
        <v>1076</v>
      </c>
      <c r="B11" s="9"/>
      <c r="C11" s="9"/>
      <c r="D11" s="9">
        <f ca="1">结果通知单!C12</f>
        <v>136</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265666</v>
      </c>
      <c r="H26" s="14"/>
      <c r="I26" s="14"/>
      <c r="J26" s="14"/>
      <c r="K26" s="14"/>
      <c r="L26" s="14"/>
      <c r="M26" s="14"/>
      <c r="N26" s="14"/>
      <c r="O26" s="14"/>
      <c r="P26" s="14"/>
      <c r="Q26" s="14"/>
    </row>
    <row r="27" spans="1:17">
      <c r="A27" s="9" t="s">
        <v>1094</v>
      </c>
      <c r="B27" s="9"/>
      <c r="C27" s="9"/>
      <c r="D27" s="9" t="str">
        <f ca="1">结果通知单!F42</f>
        <v>贰拾陆万伍仟陆佰陆拾陆元整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1137</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1138</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45385</v>
      </c>
      <c r="F31" s="18"/>
      <c r="G31" s="18"/>
      <c r="H31" s="19"/>
      <c r="I31" s="18"/>
      <c r="J31" s="18"/>
      <c r="K31" s="18"/>
      <c r="L31" s="18"/>
      <c r="M31" s="19"/>
      <c r="N31" s="19"/>
      <c r="O31" s="19"/>
      <c r="P31" s="19"/>
      <c r="Q31" s="19"/>
    </row>
    <row r="32" spans="1:17">
      <c r="A32" s="3" t="s">
        <v>1101</v>
      </c>
      <c r="B32" s="3"/>
      <c r="C32" s="3"/>
      <c r="D32" s="3"/>
      <c r="E32" s="20">
        <f>E31</f>
        <v>45385</v>
      </c>
      <c r="F32" s="20"/>
      <c r="G32" s="20"/>
      <c r="H32" s="21" t="s">
        <v>1139</v>
      </c>
      <c r="I32" s="20">
        <f>E32+14</f>
        <v>45399</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2024-04-27T06:53:18Z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