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<sst xmlns="http://schemas.openxmlformats.org/spreadsheetml/2006/main" count="5750" uniqueCount="1143">
  <si>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</si>
  <si>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</si>
  <si>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</si>
  <si>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</si>
  <si>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</si>
  <si>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</si>
  <si>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</si>
  <si>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</si>
  <si>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</si>
  <si>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</si>
  <si>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</si>
  <si>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</si>
  <si>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</si>
  <si>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</si>
  <si>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</si>
  <si>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</si>
  <si>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</si>
  <si>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</si>
  <si>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</si>
  <si>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</si>
  <si>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</si>
  <si>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</si>
  <si>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</si>
  <si>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</si>
  <si>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</si>
  <si>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</si>
  <si>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</si>
  <si>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</si>
  <si>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</si>
  <si>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</si>
  <si>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</si>
  <si>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</si>
  <si>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</si>
  <si>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</si>
  <si>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</si>
  <si>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</si>
  <si>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</si>
  <si>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</si>
  <si>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</si>
  <si>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</si>
  <si>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</si>
  <si>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</si>
  <si>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</si>
  <si>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</si>
  <si>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</si>
  <si>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</si>
  <si>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</si>
  <si>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</si>
  <si>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</si>
  <si>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</si>
  <si>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</si>
  <si>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</si>
  <si>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</si>
  <si>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</si>
  <si>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</si>
  <si>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</si>
  <si>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</si>
  <si>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</si>
  <si>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</si>
  <si>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</si>
  <si>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</si>
  <si>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</si>
  <si>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</si>
  <si>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</si>
  <si>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</si>
  <si>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</si>
  <si>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</si>
  <si>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</si>
  <si>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</si>
  <si>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</si>
  <si>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</si>
  <si>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</si>
  <si>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</si>
  <si>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</si>
  <si>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</si>
  <si>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</si>
  <si>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</si>
  <si>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</si>
  <si>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</si>
  <si>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</si>
  <si>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</si>
  <si>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</si>
  <si>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</si>
  <si>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</si>
  <si>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</si>
  <si>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</si>
  <si>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</si>
  <si>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</si>
  <si>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</si>
  <si>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</si>
  <si>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</si>
  <si>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</si>
  <si>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</si>
  <si>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</si>
  <si>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</si>
  <si>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</si>
  <si>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</si>
  <si>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</si>
  <si>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</si>
  <si>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</si>
  <si>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</si>
  <si>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</si>
  <si>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</si>
  <si>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</si>
  <si>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</si>
  <si>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</si>
  <si>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</si>
  <si>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</si>
  <si>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</si>
  <si>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</si>
  <si>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</si>
  <si>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</si>
  <si>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</si>
  <si>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</si>
  <si>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</si>
  <si>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</si>
  <si>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</si>
  <si>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</si>
  <si>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</si>
  <si>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</si>
  <si>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</si>
  <si>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</si>
  <si>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</si>
  <si>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</si>
  <si>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</si>
  <si>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</si>
  <si>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</si>
  <si>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</si>
  <si>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</si>
  <si>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</si>
  <si>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</si>
  <si>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</si>
  <si>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</si>
  <si>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</si>
  <si>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</si>
  <si>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</si>
  <si>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</si>
  <si>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</si>
  <si>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</si>
  <si>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</si>
  <si>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</si>
  <si>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</si>
  <si>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</si>
  <si>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</si>
  <si>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</si>
  <si>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</si>
  <si>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</si>
  <si>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</si>
  <si>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</si>
  <si>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</si>
  <si>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</si>
  <si>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</si>
  <si>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</si>
  <si>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</si>
  <si>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</si>
  <si>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</si>
  <si>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</si>
  <si>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</si>
  <si>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</si>
  <si>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</si>
  <si>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</si>
  <si>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</si>
  <si>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</si>
  <si>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</si>
  <si>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</si>
  <si>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</si>
  <si>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</si>
  <si>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</si>
  <si>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</si>
  <si>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</si>
  <si>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</si>
  <si>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</si>
  <si>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</si>
  <si>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</si>
  <si>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</si>
  <si>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</si>
  <si>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</si>
  <si>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</si>
  <si>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</si>
  <si>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</si>
  <si>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</si>
  <si>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</si>
  <si>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</si>
  <si>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</si>
  <si>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</si>
  <si>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</si>
  <si>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</si>
  <si>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</si>
  <si>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</si>
  <si>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</si>
  <si>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</si>
  <si>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</si>
  <si>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</si>
  <si>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</si>
  <si>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</si>
  <si>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</si>
  <si>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</si>
  <si>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</si>
  <si>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</si>
  <si>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</si>
  <si>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</si>
  <si>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</si>
  <si>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</si>
  <si>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</si>
  <si>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</si>
  <si>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</si>
  <si>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</si>
  <si>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</si>
  <si>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</si>
  <si>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</si>
  <si>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</si>
  <si>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</si>
  <si>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</si>
  <si>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</si>
  <si>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</si>
  <si>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</si>
  <si>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</si>
  <si>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</si>
  <si>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</si>
  <si>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</si>
  <si>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</si>
  <si>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</si>
  <si>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</si>
  <si>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</si>
  <si>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</si>
  <si>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</si>
  <si>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</si>
  <si>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</si>
  <si>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</si>
  <si>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</si>
  <si>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</si>
  <si>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</si>
  <si>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</si>
  <si>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</si>
  <si>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</si>
  <si>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</si>
  <si>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</si>
  <si>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</si>
  <si>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</si>
  <si>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</si>
  <si>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</si>
  <si>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</si>
  <si>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</si>
  <si>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</si>
  <si>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</si>
  <si>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</si>
  <si>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</si>
  <si>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</si>
  <si>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</si>
  <si>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</si>
  <si>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</si>
  <si>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</si>
  <si>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</si>
  <si>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</si>
  <si>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</si>
  <si>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</si>
  <si>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</si>
  <si>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</si>
  <si>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</si>
  <si>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</si>
  <si>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</si>
  <si>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</si>
  <si>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</si>
  <si>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</si>
  <si>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</si>
  <si>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</si>
  <si>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</si>
  <si>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</si>
  <si>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</si>
  <si>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</si>
  <si>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</si>
  <si>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</si>
  <si>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</si>
  <si>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</si>
  <si>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</si>
  <si>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</si>
  <si>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</si>
  <si>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</si>
  <si>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</si>
  <si>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</si>
  <si>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</si>
  <si>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</si>
  <si>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</si>
  <si>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</si>
  <si>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</si>
  <si>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</si>
  <si>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</si>
  <si>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</si>
  <si>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</si>
  <si>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</si>
  <si>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</si>
  <si>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</si>
  <si>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</si>
  <si>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</si>
  <si>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</si>
  <si>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</si>
  <si>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</si>
  <si>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</si>
  <si>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</si>
  <si>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</si>
  <si>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</si>
  <si>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</si>
  <si>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</si>
  <si>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</si>
  <si>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</si>
  <si>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</si>
  <si>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</si>
  <si>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</si>
  <si>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</si>
  <si>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</si>
  <si>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</si>
  <si>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</si>
  <si>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</si>
  <si>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</si>
  <si>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</si>
  <si>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</si>
  <si>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</si>
  <si>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</si>
  <si>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</si>
  <si>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</si>
  <si>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</si>
  <si>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</si>
  <si>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</si>
  <si>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</si>
  <si>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</si>
  <si>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</si>
  <si>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</si>
  <si>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</si>
  <si>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</si>
  <si>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</si>
  <si>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</si>
  <si>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</si>
  <si>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</si>
  <si>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</si>
  <si>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</si>
  <si>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</si>
  <si>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</si>
  <si>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</si>
  <si>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</si>
  <si>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</si>
  <si>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</si>
  <si>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</si>
  <si>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</si>
  <si>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</si>
  <si>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</si>
  <si>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</si>
  <si>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</si>
  <si>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</si>
  <si>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</si>
  <si>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</si>
  <si>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</si>
  <si>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</si>
  <si>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</si>
  <si>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</si>
  <si>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</si>
  <si>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</si>
  <si>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</si>
  <si>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</si>
  <si>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</si>
  <si>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</si>
  <si>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</si>
  <si>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</si>
  <si>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</si>
  <si>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</si>
  <si>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</si>
  <si>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</si>
  <si>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</si>
  <si>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</si>
  <si>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</si>
  <si>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</si>
  <si>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</si>
  <si>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</si>
  <si>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</si>
  <si>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</si>
  <si>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</si>
  <si>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</si>
  <si>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</si>
  <si>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</si>
  <si>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</si>
  <si>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</si>
  <si>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</si>
  <si>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</si>
  <si>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</si>
  <si>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</si>
  <si>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</si>
  <si>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</si>
  <si>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</si>
  <si>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</si>
  <si>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</si>
  <si>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</si>
  <si>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</si>
  <si>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</si>
  <si>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</si>
  <si>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</si>
  <si>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</si>
  <si>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</si>
  <si>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</si>
  <si>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</si>
  <si>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</si>
  <si>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</si>
  <si>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</si>
  <si>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</si>
  <si>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</si>
  <si>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</si>
  <si>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</si>
  <si>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</si>
  <si>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</si>
  <si>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</si>
  <si>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</si>
  <si>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</si>
  <si>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</si>
  <si>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</si>
  <si>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</si>
  <si>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</si>
  <si>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</si>
  <si>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</si>
  <si>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</si>
  <si>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</si>
  <si>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</si>
  <si>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</si>
  <si>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</si>
  <si>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</si>
  <si>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</si>
  <si>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</si>
  <si>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</si>
  <si>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</si>
  <si>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</si>
  <si>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</si>
  <si>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</si>
  <si>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</si>
  <si>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</si>
  <si>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</si>
  <si>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</si>
  <si>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</si>
  <si>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</si>
  <si>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</si>
  <si>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</si>
  <si>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</si>
  <si>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</si>
  <si>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</si>
  <si>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</si>
  <si>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</si>
  <si>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</si>
  <si>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</si>
  <si>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</si>
  <si>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</si>
  <si>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</si>
  <si>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</si>
  <si>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</si>
  <si>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</si>
  <si>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</si>
  <si>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</si>
  <si>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</si>
  <si>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</si>
  <si>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</si>
  <si>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</si>
  <si>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</si>
  <si>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</si>
  <si>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</si>
  <si>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</si>
  <si>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</si>
  <si>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</si>
  <si>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</si>
  <si>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</si>
  <si>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</si>
  <si>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</si>
  <si>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</si>
  <si>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</si>
  <si>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</si>
  <si>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</si>
  <si>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</si>
  <si>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</si>
  <si>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</si>
  <si>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</si>
  <si>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</si>
  <si>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</si>
  <si>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</si>
  <si>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</si>
  <si>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</si>
  <si>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</si>
  <si>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</si>
  <si>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</si>
  <si>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</si>
  <si>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</si>
  <si>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</si>
  <si>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</si>
  <si>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</si>
  <si>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</si>
  <si>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</si>
  <si>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</si>
  <si>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</si>
  <si>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</si>
  <si>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</si>
  <si>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</si>
  <si>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</si>
  <si>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</si>
  <si>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</si>
  <si>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</si>
  <si>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</si>
  <si>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</si>
  <si>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</si>
  <si>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</si>
  <si>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</si>
  <si>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</si>
  <si>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</si>
  <si>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</si>
  <si>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</si>
  <si>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</si>
  <si>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</si>
  <si>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</si>
  <si>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</si>
  <si>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</si>
  <si>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</si>
  <si>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</si>
  <si>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</si>
  <si>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</si>
  <si>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</si>
  <si>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</si>
  <si>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</si>
  <si>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</si>
  <si>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</si>
  <si>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</si>
  <si>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</si>
  <si>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</si>
  <si>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</si>
  <si>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</si>
  <si>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</si>
  <si>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</si>
  <si>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</si>
  <si>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</si>
  <si>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</si>
  <si>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</si>
  <si>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</si>
  <si>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</si>
  <si>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</si>
  <si>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</si>
  <si>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</si>
  <si>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</si>
  <si>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</si>
  <si>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</si>
  <si>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</si>
  <si>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</si>
  <si>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</si>
  <si>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</si>
  <si>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</si>
  <si>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</si>
  <si>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</si>
  <si>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</si>
  <si>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</si>
  <si>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</si>
  <si>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</si>
  <si>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</si>
  <si>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</si>
  <si>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</si>
  <si>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</si>
  <si>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</si>
  <si>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</si>
  <si>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</si>
  <si>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</si>
  <si>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</si>
  <si>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</si>
  <si>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</si>
  <si>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</si>
  <si>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</si>
  <si>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</si>
  <si>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</si>
  <si>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</si>
  <si>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</si>
  <si>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</si>
  <si>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</si>
  <si>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</si>
  <si>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</si>
  <si>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</si>
  <si>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</si>
  <si>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</si>
  <si>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</si>
  <si>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</si>
  <si>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</si>
  <si>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</si>
  <si>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</si>
  <si>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</si>
  <si>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</si>
  <si>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</si>
  <si>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</si>
  <si>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</si>
  <si>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</si>
  <si>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</si>
  <si>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</si>
  <si>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</si>
  <si>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</si>
  <si>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</si>
  <si>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</si>
  <si>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</si>
  <si>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</si>
  <si>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</si>
  <si>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</si>
  <si>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</si>
  <si>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</si>
  <si>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</si>
  <si>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</si>
  <si>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</si>
  <si>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</si>
  <si>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</si>
  <si>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</si>
  <si>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</si>
  <si>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</si>
  <si>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</si>
  <si>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</si>
  <si>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</si>
  <si>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</si>
  <si>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</si>
  <si>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</si>
  <si>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</si>
  <si>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</si>
  <si>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</si>
  <si>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</si>
  <si>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</si>
  <si>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</si>
  <si>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</si>
  <si>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</si>
  <si>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</si>
  <si>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</si>
  <si>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</si>
  <si>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</si>
  <si>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</si>
  <si>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</si>
  <si>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</si>
  <si>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</si>
  <si>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</si>
  <si>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</si>
  <si>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</si>
  <si>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</si>
  <si>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</si>
  <si>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</si>
  <si>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</si>
  <si>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</si>
  <si>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</si>
  <si>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</si>
  <si>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</si>
  <si>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</si>
  <si>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</si>
  <si>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</si>
  <si>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</si>
  <si>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</si>
  <si>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</si>
  <si>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</si>
  <si>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</si>
  <si>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</si>
  <si>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</si>
  <si>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</si>
  <si>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</si>
  <si>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</si>
  <si>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</si>
  <si>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</si>
  <si>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</si>
  <si>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</si>
  <si>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</si>
  <si>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</si>
  <si>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</si>
  <si>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</si>
  <si>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</si>
  <si>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</si>
  <si>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</si>
  <si>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</si>
  <si>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</si>
  <si>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</si>
  <si>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</si>
  <si>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</si>
  <si>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</si>
  <si>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</si>
  <si>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</si>
  <si>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</si>
  <si>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</si>
  <si>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</si>
  <si>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</si>
  <si>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</si>
  <si>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</si>
  <si>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</si>
  <si>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</si>
  <si>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</si>
  <si>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</si>
  <si>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</si>
  <si>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</si>
  <si>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</si>
  <si>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</si>
  <si>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</si>
  <si>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</si>
  <si>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</si>
  <si>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</si>
  <si>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</si>
  <si>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</si>
  <si>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</si>
  <si>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</si>
  <si>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</si>
  <si>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</si>
  <si>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</si>
  <si>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</si>
  <si>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</si>
  <si>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</si>
  <si>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</si>
  <si>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</si>
  <si>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</si>
  <si>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</si>
  <si>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</si>
  <si>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</si>
  <si>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</si>
  <si>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</si>
  <si>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</si>
  <si>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</si>
  <si>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</si>
  <si>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</si>
  <si>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</si>
  <si>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</si>
  <si>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</si>
  <si>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</si>
  <si>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</si>
  <si>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</si>
  <si>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</si>
  <si>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</si>
  <si>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</si>
  <si>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</si>
  <si>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</si>
  <si>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</si>
  <si>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</si>
  <si>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</si>
  <si>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</si>
  <si>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</si>
  <si>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</si>
  <si>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</si>
  <si>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</si>
  <si>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</si>
  <si>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</si>
  <si>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</si>
  <si>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</si>
  <si>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</si>
  <si>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</si>
  <si>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</si>
  <si>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</si>
  <si>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</si>
  <si>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</si>
  <si>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</si>
  <si>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</si>
  <si>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</si>
  <si>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</si>
  <si>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</si>
  <si>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</si>
  <si>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</si>
  <si>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</si>
  <si>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</si>
  <si>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</si>
  <si>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</si>
  <si>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</si>
  <si>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</si>
  <si>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</si>
  <si>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</si>
  <si>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</si>
  <si>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</si>
  <si>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</si>
  <si>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</si>
  <si>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</si>
  <si>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</si>
  <si>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</si>
  <si>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</si>
  <si>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</si>
  <si>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</si>
  <si>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</si>
  <si>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</si>
  <si>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</si>
  <si>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</si>
  <si>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</si>
  <si>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</si>
  <si>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</si>
  <si>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</si>
  <si>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</si>
  <si>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</si>
  <si>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</si>
  <si>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</si>
  <si>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</si>
  <si>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</si>
  <si>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</si>
  <si>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</si>
  <si>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</si>
  <si>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</si>
  <si>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</si>
  <si>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</si>
  <si>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</si>
  <si>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</si>
  <si>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</si>
  <si>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</si>
  <si>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</si>
  <si>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</si>
  <si>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</si>
  <si>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</si>
  <si>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</si>
  <si>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</si>
  <si>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</si>
  <si>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</si>
  <si>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</si>
  <si>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</si>
  <si>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</si>
  <si>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</si>
  <si>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</si>
  <si>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</si>
  <si>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</si>
  <si>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</si>
  <si>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</si>
  <si>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</si>
  <si>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</si>
  <si>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</si>
  <si>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</si>
  <si>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</si>
  <si>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</si>
  <si>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</si>
  <si>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</si>
  <si>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</si>
  <si>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</si>
  <si>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</si>
  <si>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</si>
  <si>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</si>
  <si>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</si>
  <si>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</si>
  <si>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</si>
  <si>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</si>
  <si>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</si>
  <si>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</si>
  <si>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</si>
  <si>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</si>
  <si>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</si>
  <si>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</si>
  <si>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</si>
  <si>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</si>
  <si>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</si>
  <si>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</si>
  <si>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</si>
  <si>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</si>
  <si>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</si>
  <si>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</si>
  <si>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</si>
  <si>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</si>
  <si>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</si>
  <si>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</si>
  <si>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</si>
  <si>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</si>
  <si>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</si>
  <si>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</si>
  <si>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</si>
  <si>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</si>
  <si>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</si>
  <si>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</si>
  <si>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</si>
  <si>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</si>
  <si>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</si>
  <si>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</si>
  <si>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</si>
  <si>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</si>
  <si>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</si>
  <si>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</si>
  <si>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</si>
  <si>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</si>
  <si>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</si>
  <si>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李章圈</t>
  </si>
  <si>
    <t>坐落：</t>
  </si>
  <si>
    <t>雄县李林庄村</t>
  </si>
  <si>
    <t>调查编号：</t>
  </si>
  <si>
    <t>010221-88-0005</t>
  </si>
  <si>
    <t>价值时点：</t>
  </si>
  <si>
    <t>2024年4月3日</t>
  </si>
  <si>
    <t>报告编号：</t>
  </si>
  <si>
    <t>康正（雄县）2024评字第3号-李林庄村-</t>
  </si>
  <si>
    <t>3-5</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</si>
  <si>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</si>
  <si>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</si>
  <si>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</si>
  <si>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</si>
  <si>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</si>
  <si>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</si>
  <si>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</si>
  <si>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</si>
  <si>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</si>
  <si>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</si>
  <si>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</si>
  <si>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</si>
  <si>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</si>
  <si>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</si>
  <si>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</si>
  <si>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</si>
  <si>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</si>
  <si>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</si>
  <si>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</si>
  <si>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</si>
  <si>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</si>
  <si>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</si>
  <si>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</si>
  <si>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</si>
  <si>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</si>
  <si>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</si>
  <si>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</si>
  <si>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</si>
  <si>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</si>
  <si>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</si>
  <si>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</si>
  <si>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</si>
  <si>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</si>
  <si>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</si>
  <si>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</si>
  <si>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</si>
  <si>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</si>
  <si>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</si>
  <si>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</si>
  <si>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</si>
  <si>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</si>
  <si>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</si>
  <si>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</si>
  <si>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</si>
  <si>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</si>
  <si>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</si>
  <si>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</si>
  <si>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</si>
  <si>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</si>
  <si>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</si>
  <si>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</si>
  <si>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</si>
  <si>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</si>
  <si>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</si>
  <si>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</si>
  <si>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</si>
  <si>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</si>
  <si>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</si>
  <si>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</si>
  <si>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</si>
  <si>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</si>
  <si>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</si>
  <si>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</si>
  <si>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</si>
  <si>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</si>
  <si>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</si>
  <si>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</si>
  <si>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</si>
  <si>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</si>
  <si>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</si>
  <si>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</si>
  <si>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</si>
  <si>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</si>
  <si>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</si>
  <si>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</si>
  <si>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</si>
  <si>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</si>
  <si>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</si>
  <si>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</si>
  <si>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</si>
  <si>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</si>
  <si>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</si>
  <si>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</si>
  <si>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</si>
  <si>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</si>
  <si>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</si>
  <si>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</si>
  <si>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</si>
  <si>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</si>
  <si>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</si>
  <si>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</si>
  <si>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</si>
  <si>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</si>
  <si>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</si>
  <si>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</si>
  <si>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</si>
  <si>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</si>
  <si>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</si>
  <si>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</si>
  <si>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</si>
  <si>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</si>
  <si>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</si>
  <si>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</si>
  <si>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</si>
  <si>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</si>
  <si>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</si>
  <si>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</si>
  <si>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</si>
  <si>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</si>
  <si>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</si>
  <si>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</si>
  <si>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</si>
  <si>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</si>
  <si>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</si>
  <si>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</si>
  <si>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</si>
  <si>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</si>
  <si>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</si>
  <si>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</si>
  <si>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</si>
  <si>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</si>
  <si>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</si>
  <si>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</si>
  <si>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</si>
  <si>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</si>
  <si>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</si>
  <si>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</si>
  <si>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</si>
  <si>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</si>
  <si>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</si>
  <si>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</si>
  <si>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</si>
  <si>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</si>
  <si>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</si>
  <si>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</si>
  <si>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</si>
  <si>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</si>
  <si>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</si>
  <si>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</si>
  <si>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</si>
  <si>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</si>
  <si>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</si>
  <si>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</si>
  <si>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</si>
  <si>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</si>
  <si>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</si>
  <si>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</si>
  <si>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</si>
  <si>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</si>
  <si>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</si>
  <si>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</si>
  <si>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</si>
  <si>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</si>
  <si>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</si>
  <si>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</si>
  <si>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</si>
  <si>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</si>
  <si>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</si>
  <si>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</si>
  <si>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</si>
  <si>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</si>
  <si>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</si>
  <si>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</si>
  <si>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</si>
  <si>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</si>
  <si>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</si>
  <si>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</si>
  <si>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</si>
  <si>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</si>
  <si>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</si>
  <si>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</si>
  <si>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</si>
  <si>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</si>
  <si>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</si>
  <si>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</si>
  <si>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</si>
  <si>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</si>
  <si>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</si>
  <si>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</si>
  <si>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</si>
  <si>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</si>
  <si>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</si>
  <si>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</si>
  <si>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</si>
  <si>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</si>
  <si>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</si>
  <si>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</si>
  <si>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</si>
  <si>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</si>
  <si>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</si>
  <si>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</si>
  <si>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</si>
  <si>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</si>
  <si>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</si>
  <si>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</si>
  <si>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</si>
  <si>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</si>
  <si>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</si>
  <si>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</si>
  <si>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</si>
  <si>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</si>
  <si>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</si>
  <si>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</si>
  <si>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</si>
  <si>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</si>
  <si>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</si>
  <si>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</si>
  <si>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</si>
  <si>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</si>
  <si>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</si>
  <si>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</si>
  <si>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</si>
  <si>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</si>
  <si>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</si>
  <si>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</si>
  <si>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</si>
  <si>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</si>
  <si>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</si>
  <si>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</si>
  <si>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</si>
  <si>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</si>
  <si>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</si>
  <si>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</si>
  <si>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</si>
  <si>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</si>
  <si>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</si>
  <si>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</si>
  <si>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</si>
  <si>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</si>
  <si>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</si>
  <si>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</si>
  <si>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</si>
  <si>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</si>
  <si>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</si>
  <si>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</si>
  <si>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</si>
  <si>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</si>
  <si>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</si>
  <si>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</si>
  <si>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</si>
  <si>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</si>
  <si>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</si>
  <si>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</si>
  <si>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</si>
  <si>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</si>
  <si>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</si>
  <si>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</si>
  <si>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</si>
  <si>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</si>
  <si>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C厕所</t>
  </si>
  <si>
    <t>C1</t>
  </si>
  <si>
    <t>单彩影壁</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</si>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</sst>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93" workbookViewId="0">
      <selection activeCell="E226" sqref="E226"/>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010221-88-0005</v>
      </c>
      <c r="C2" s="323">
        <f>输机表!P2</f>
        <v>0</v>
      </c>
      <c r="D2" s="323" t="str">
        <f>输机表!U2&amp;输机表!Y2</f>
        <v>康正（雄县）2024评字第3号-李林庄村-3-5</v>
      </c>
      <c r="E2" s="323" t="str">
        <f>输机表!D2</f>
        <v>李章圈</v>
      </c>
      <c r="F2" s="323" t="str">
        <f>输机表!F2</f>
        <v>雄县李林庄村</v>
      </c>
      <c r="G2" s="323">
        <f ca="1">结果通知单!C12</f>
        <v>167.68</v>
      </c>
      <c r="H2" s="323"/>
      <c r="I2" s="323"/>
      <c r="J2" s="323">
        <f ca="1">结果通知单!G12</f>
        <v>147363</v>
      </c>
      <c r="K2" s="323">
        <f ca="1">结果通知单!G41</f>
        <v>20872</v>
      </c>
      <c r="L2" s="323">
        <f ca="1">IF(J2+K2=结果通知单!C42,J2+K2,"请检查")</f>
        <v>168235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 workbookViewId="0">
      <selection activeCell="S12" sqref="S12:S13"/>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3.1</v>
      </c>
      <c r="F4" s="91" t="s">
        <v>964</v>
      </c>
      <c r="G4" s="91" t="s">
        <v>965</v>
      </c>
      <c r="H4" s="91" t="s">
        <v>966</v>
      </c>
      <c r="I4" s="91">
        <v>37</v>
      </c>
      <c r="J4" s="91">
        <v>3</v>
      </c>
      <c r="K4" s="91" t="s">
        <v>967</v>
      </c>
      <c r="L4" s="91" t="s">
        <v>968</v>
      </c>
      <c r="M4" s="91">
        <v>0.7</v>
      </c>
      <c r="N4" s="91">
        <v>0.2</v>
      </c>
      <c r="O4" s="91" t="s">
        <v>969</v>
      </c>
      <c r="P4" s="91" t="s">
        <v>969</v>
      </c>
      <c r="Q4" s="91" t="s">
        <v>968</v>
      </c>
      <c r="R4" s="91" t="s">
        <v>969</v>
      </c>
      <c r="S4" s="124">
        <v>111.61</v>
      </c>
      <c r="T4" s="124" t="s">
        <v>970</v>
      </c>
      <c r="U4" s="124"/>
      <c r="V4" s="125"/>
      <c r="W4" s="95">
        <f>ROUND(F5*ROUND(E5+G5+H5+I5+J5+K5+L5+M5+N5+O5+P5+Q5+R5+U5+T5+1,3)*V5,0)</f>
        <v>898</v>
      </c>
      <c r="X4" s="126">
        <f>ROUND(L60/S4,0)</f>
        <v>68</v>
      </c>
      <c r="Y4" s="126">
        <f>W4+X4</f>
        <v>966</v>
      </c>
      <c r="Z4" s="142">
        <f>ROUND(Y4*S4,0)</f>
        <v>107815</v>
      </c>
      <c r="AA4" s="143">
        <f>IF(Q4="无",0,IF(Q4="地暖",0,S4))</f>
        <v>0</v>
      </c>
      <c r="AB4" s="143">
        <f>IF(Q4="无",0,IF(Q4="暖气片",0,S4))</f>
        <v>0</v>
      </c>
      <c r="AC4" s="95" t="str">
        <f>H4</f>
        <v>塑钢</v>
      </c>
      <c r="AD4" s="124" t="s">
        <v>968</v>
      </c>
      <c r="AE4" s="144">
        <v>1</v>
      </c>
      <c r="AF4" s="145" t="e">
        <f>VLOOKUP(F4,系数区域,LOOKUP(V4,$CV$16:$DE$16,{68,69,70,71,72,73,74,75,76,77}),0)</f>
        <v>#N/A</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978</v>
      </c>
      <c r="BL4" s="160" t="s">
        <v>973</v>
      </c>
      <c r="BM4" s="160" t="s">
        <v>974</v>
      </c>
      <c r="BN4" s="160" t="s">
        <v>979</v>
      </c>
      <c r="BO4" s="160" t="s">
        <v>968</v>
      </c>
      <c r="BP4" s="160" t="s">
        <v>980</v>
      </c>
      <c r="BQ4" s="160" t="s">
        <v>981</v>
      </c>
      <c r="BR4" s="160" t="s">
        <v>982</v>
      </c>
      <c r="BS4" s="160" t="s">
        <v>969</v>
      </c>
      <c r="BT4" s="222" t="s">
        <v>968</v>
      </c>
      <c r="BU4" s="160" t="s">
        <v>969</v>
      </c>
      <c r="BV4" s="160" t="s">
        <v>968</v>
      </c>
      <c r="BW4" s="160" t="s">
        <v>969</v>
      </c>
      <c r="BX4" s="160" t="s">
        <v>968</v>
      </c>
      <c r="BY4" s="159" t="s">
        <v>971</v>
      </c>
      <c r="BZ4" s="159" t="s">
        <v>972</v>
      </c>
      <c r="CA4" s="159" t="s">
        <v>971</v>
      </c>
      <c r="CB4" s="159" t="s">
        <v>968</v>
      </c>
      <c r="CC4" s="159" t="s">
        <v>983</v>
      </c>
      <c r="CD4" s="159" t="s">
        <v>984</v>
      </c>
      <c r="CE4" s="159" t="s">
        <v>985</v>
      </c>
      <c r="CF4" s="159" t="s">
        <v>986</v>
      </c>
      <c r="CG4" s="159" t="s">
        <v>966</v>
      </c>
      <c r="CH4" s="230" t="s">
        <v>987</v>
      </c>
      <c r="CI4" s="159" t="s">
        <v>988</v>
      </c>
      <c r="CJ4" s="159" t="s">
        <v>989</v>
      </c>
      <c r="CK4" s="159" t="s">
        <v>990</v>
      </c>
      <c r="CL4" s="160" t="s">
        <v>982</v>
      </c>
      <c r="CM4" s="159" t="s">
        <v>971</v>
      </c>
      <c r="CN4" s="160" t="s">
        <v>972</v>
      </c>
      <c r="CO4" s="159" t="s">
        <v>971</v>
      </c>
      <c r="CP4" s="160" t="s">
        <v>972</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1020</v>
      </c>
      <c r="G5" s="96">
        <f>IF(G4="其他不作修正",0,VLOOKUP(F4,系数区域,VLOOKUP(G4,屋顶列数,2,0),0))</f>
        <v>0</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0.04</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7">
        <f>EO5</f>
        <v>0</v>
      </c>
      <c r="V5" s="96">
        <v>0.8</v>
      </c>
      <c r="W5" s="95"/>
      <c r="X5" s="126"/>
      <c r="Y5" s="95"/>
      <c r="Z5" s="107"/>
      <c r="AA5" s="146">
        <f>AA4/S4</f>
        <v>0</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2</v>
      </c>
      <c r="E6" s="91">
        <v>2.9</v>
      </c>
      <c r="F6" s="91" t="s">
        <v>964</v>
      </c>
      <c r="G6" s="91" t="s">
        <v>974</v>
      </c>
      <c r="H6" s="91" t="s">
        <v>966</v>
      </c>
      <c r="I6" s="91">
        <v>24</v>
      </c>
      <c r="J6" s="91">
        <v>1</v>
      </c>
      <c r="K6" s="91" t="s">
        <v>967</v>
      </c>
      <c r="L6" s="91" t="s">
        <v>968</v>
      </c>
      <c r="M6" s="91">
        <v>0.2</v>
      </c>
      <c r="N6" s="91">
        <v>0.2</v>
      </c>
      <c r="O6" s="91" t="s">
        <v>969</v>
      </c>
      <c r="P6" s="91" t="s">
        <v>969</v>
      </c>
      <c r="Q6" s="91" t="s">
        <v>980</v>
      </c>
      <c r="R6" s="91" t="s">
        <v>969</v>
      </c>
      <c r="S6" s="124">
        <v>24.07</v>
      </c>
      <c r="T6" s="124" t="s">
        <v>970</v>
      </c>
      <c r="U6" s="124"/>
      <c r="V6" s="125"/>
      <c r="W6" s="128">
        <f>ROUND(F7*ROUND(E7+G7+H7+I7+J7+K7+L7+M7+N7+O7+P7+Q7+R7+U7+T7+1,3)*V7,0)</f>
        <v>718</v>
      </c>
      <c r="X6" s="129">
        <f>ROUND(X60/S6,0)</f>
        <v>25</v>
      </c>
      <c r="Y6" s="126">
        <f t="shared" ref="Y6" si="3">W6+X6</f>
        <v>743</v>
      </c>
      <c r="Z6" s="142">
        <f t="shared" ref="Z6" si="4">ROUND(Y6*S6,0)</f>
        <v>17884</v>
      </c>
      <c r="AA6" s="143">
        <f>IF(Q6="无",0,IF(Q6="地暖",0,S6))</f>
        <v>24.07</v>
      </c>
      <c r="AB6" s="143">
        <f>IF(Q6="无",0,IF(Q6="暖气片",0,S6))</f>
        <v>0</v>
      </c>
      <c r="AC6" s="95" t="str">
        <f>H6</f>
        <v>塑钢</v>
      </c>
      <c r="AD6" s="124" t="s">
        <v>968</v>
      </c>
      <c r="AE6" s="144">
        <v>1</v>
      </c>
      <c r="AF6" s="145" t="e">
        <f>VLOOKUP(F6,系数区域,LOOKUP(V6,$CV$16:$DE$16,{68,69,70,71,72,73,74,75,76,77}),0)</f>
        <v>#N/A</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v>
      </c>
      <c r="F7" s="95">
        <f>VLOOKUP(F6,系数区域,2,0)</f>
        <v>1020</v>
      </c>
      <c r="G7" s="96">
        <f>IF(G6="其他不作修正",0,VLOOKUP(F6,系数区域,VLOOKUP(G6,屋顶列数,2,0),0))</f>
        <v>-0.15</v>
      </c>
      <c r="H7" s="94">
        <f>AC7*VLOOKUP(F6,系数区域,VLOOKUP(H6,门窗列数,2,0),0)+(AD7*VLOOKUP(F6,系数区域,VLOOKUP(AD6,门窗列数,2,0),0))+VLOOKUP(F6,系数区域,57,0)</f>
        <v>0.02</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-0.01</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v>0.8</v>
      </c>
      <c r="W7" s="130"/>
      <c r="X7" s="131"/>
      <c r="Y7" s="95"/>
      <c r="Z7" s="107"/>
      <c r="AA7" s="146">
        <f>AA6/S6</f>
        <v>1</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986</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2</v>
      </c>
      <c r="E8" s="91">
        <v>2.7</v>
      </c>
      <c r="F8" s="91" t="s">
        <v>964</v>
      </c>
      <c r="G8" s="91" t="s">
        <v>974</v>
      </c>
      <c r="H8" s="91" t="s">
        <v>986</v>
      </c>
      <c r="I8" s="91">
        <v>24</v>
      </c>
      <c r="J8" s="91">
        <v>0</v>
      </c>
      <c r="K8" s="91" t="s">
        <v>967</v>
      </c>
      <c r="L8" s="91" t="s">
        <v>968</v>
      </c>
      <c r="M8" s="91">
        <v>0.2</v>
      </c>
      <c r="N8" s="91">
        <v>0.2</v>
      </c>
      <c r="O8" s="91" t="s">
        <v>968</v>
      </c>
      <c r="P8" s="91" t="s">
        <v>968</v>
      </c>
      <c r="Q8" s="91" t="s">
        <v>968</v>
      </c>
      <c r="R8" s="91" t="s">
        <v>969</v>
      </c>
      <c r="S8" s="124">
        <v>32</v>
      </c>
      <c r="T8" s="124" t="s">
        <v>970</v>
      </c>
      <c r="U8" s="124"/>
      <c r="V8" s="125"/>
      <c r="W8" s="128">
        <f>ROUND(F9*ROUND(E9+G9+H9+I9+J9+K9+L9+M9+N9+O9+P9+Q9+R9+U9+T9+1,3)*V9,0)</f>
        <v>659</v>
      </c>
      <c r="X8" s="129">
        <f>ROUND(L92/S8,0)</f>
        <v>18</v>
      </c>
      <c r="Y8" s="126">
        <f t="shared" ref="Y8" si="7">W8+X8</f>
        <v>677</v>
      </c>
      <c r="Z8" s="142">
        <f t="shared" ref="Z8" si="8">ROUND(Y8*S8,0)</f>
        <v>21664</v>
      </c>
      <c r="AA8" s="143">
        <f>IF(Q8="无",0,IF(Q8="地暖",0,S8))</f>
        <v>0</v>
      </c>
      <c r="AB8" s="143">
        <f>IF(Q8="无",0,IF(Q8="暖气片",0,S8))</f>
        <v>0</v>
      </c>
      <c r="AC8" s="95" t="str">
        <f>H8</f>
        <v>铝合金</v>
      </c>
      <c r="AD8" s="124" t="s">
        <v>968</v>
      </c>
      <c r="AE8" s="144">
        <v>1</v>
      </c>
      <c r="AF8" s="145" t="e">
        <f>VLOOKUP(F8,系数区域,LOOKUP(V8,$CV$16:$DE$16,{68,69,70,71,72,73,74,75,76,77}),0)</f>
        <v>#N/A</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1020</v>
      </c>
      <c r="G9" s="96">
        <f>IF(G8="其他不作修正",0,VLOOKUP(F8,系数区域,VLOOKUP(G8,屋顶列数,2,0),0))</f>
        <v>-0.15</v>
      </c>
      <c r="H9" s="94">
        <f>AC9*VLOOKUP(F8,系数区域,VLOOKUP(H8,门窗列数,2,0),0)+(AD9*VLOOKUP(F8,系数区域,VLOOKUP(AD8,门窗列数,2,0),0))+VLOOKUP(F8,系数区域,57,0)</f>
        <v>0.02</v>
      </c>
      <c r="I9" s="96">
        <f>VLOOKUP(F8,系数区域,VLOOKUP(I8,外墙体列数,2,0),0)</f>
        <v>0</v>
      </c>
      <c r="J9" s="94">
        <f t="array" ref="J9">IF($D8=1,0,VLOOKUP(F8,系数区域,VLOOKUP(INDEX($AQ$15:$AQ$21,MATCH(MIN(ABS($AQ$15:$AQ$21--(J8-(D8-1))/(D8-1))),ABS($AQ$15:$AQ$21--(J8-(D8-1))/(D8-1)),0)),隔墙列数,2,0),0))</f>
        <v>-0.06</v>
      </c>
      <c r="K9" s="96">
        <f>VLOOKUP(F8,系数区域,VLOOKUP(K8,内墙面列数,2,0),0)</f>
        <v>0</v>
      </c>
      <c r="L9" s="96">
        <f>VLOOKUP(L8,$BH$3:$BI$14,2,0)</f>
        <v>0</v>
      </c>
      <c r="M9" s="94">
        <f>IFERROR(ROUND(((M8-VLOOKUP(F8,系数区域,25,0))*AG9)*0.1,4)*AE9,0)</f>
        <v>-0.01</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v>0.85</v>
      </c>
      <c r="W9" s="130"/>
      <c r="X9" s="131"/>
      <c r="Y9" s="95"/>
      <c r="Z9" s="107"/>
      <c r="AA9" s="146">
        <f>AA8/S8</f>
        <v>0</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1023</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3"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c r="D30" s="106" t="s">
        <v>66</v>
      </c>
      <c r="E30" s="106"/>
      <c r="F30" s="107" t="str">
        <f>+D30</f>
        <v>普通石膏板吊顶</v>
      </c>
      <c r="G30" s="108">
        <f>3.1*4.75+13.5*4.75</f>
        <v>78.85</v>
      </c>
      <c r="H30" s="108"/>
      <c r="I30" s="95" t="str">
        <f t="shared" ref="I30:I59" si="48">VLOOKUP(F30,价格表,2,0)</f>
        <v>㎡</v>
      </c>
      <c r="J30" s="107">
        <f t="shared" ref="J30:J59" si="49">VLOOKUP(F30,价格表,5,0)</f>
        <v>30</v>
      </c>
      <c r="K30" s="118">
        <f>$V$5</f>
        <v>0.8</v>
      </c>
      <c r="L30" s="107">
        <f>ROUND(IFERROR(ROUND(G30,2)*J30*K30,),0)</f>
        <v>1892</v>
      </c>
      <c r="M30" s="113"/>
      <c r="N30" s="105">
        <v>1</v>
      </c>
      <c r="O30" s="106"/>
      <c r="P30" s="106" t="s">
        <v>66</v>
      </c>
      <c r="Q30" s="106"/>
      <c r="R30" s="134" t="str">
        <f>+P30</f>
        <v>普通石膏板吊顶</v>
      </c>
      <c r="S30" s="135"/>
      <c r="T30" s="108">
        <f>6.5*3.5</f>
        <v>22.75</v>
      </c>
      <c r="U30" s="95" t="str">
        <f t="shared" ref="U30:U59" si="50">VLOOKUP(R30,价格表,2,0)</f>
        <v>㎡</v>
      </c>
      <c r="V30" s="107">
        <f t="shared" ref="V30:V59" si="51">VLOOKUP(R30,价格表,5,0)</f>
        <v>30</v>
      </c>
      <c r="W30" s="118">
        <f>$V$7</f>
        <v>0.8</v>
      </c>
      <c r="X30" s="107">
        <f>ROUND(IFERROR(ROUND(T30,2)*V30*W30,),0)</f>
        <v>546</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t="s">
        <v>43</v>
      </c>
      <c r="E31" s="106"/>
      <c r="F31" s="107" t="str">
        <f t="shared" ref="F31:F59" si="52">+D31</f>
        <v>80地砖</v>
      </c>
      <c r="G31" s="108">
        <f>13.5*4.75</f>
        <v>64.125</v>
      </c>
      <c r="H31" s="108"/>
      <c r="I31" s="95" t="str">
        <f t="shared" si="48"/>
        <v>㎡</v>
      </c>
      <c r="J31" s="107">
        <f t="shared" si="49"/>
        <v>110</v>
      </c>
      <c r="K31" s="118">
        <f t="shared" ref="K31:K59" si="53">$V$5</f>
        <v>0.8</v>
      </c>
      <c r="L31" s="107">
        <f t="shared" ref="L31:L59" si="54">ROUND(IFERROR(ROUND(G31,2)*J31*K31,),0)</f>
        <v>5643</v>
      </c>
      <c r="M31" s="113"/>
      <c r="N31" s="105">
        <v>2</v>
      </c>
      <c r="O31" s="106" t="s">
        <v>168</v>
      </c>
      <c r="P31" s="106" t="s">
        <v>180</v>
      </c>
      <c r="Q31" s="106"/>
      <c r="R31" s="134" t="str">
        <f t="shared" ref="R31:R50" si="55">+P31</f>
        <v>水池（水泥、水磨石、陶瓷水池）</v>
      </c>
      <c r="S31" s="135"/>
      <c r="T31" s="108">
        <v>1</v>
      </c>
      <c r="U31" s="95" t="str">
        <f t="shared" si="50"/>
        <v>个</v>
      </c>
      <c r="V31" s="107">
        <f t="shared" si="51"/>
        <v>80</v>
      </c>
      <c r="W31" s="118">
        <f t="shared" ref="W31:W59" si="56">$V$7</f>
        <v>0.8</v>
      </c>
      <c r="X31" s="107">
        <f t="shared" ref="X31:X59" si="57">ROUND(IFERROR(ROUND(T31,2)*V31*W31,),0)</f>
        <v>64</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报告编号：康正（雄县）2024评字第3号-李林庄村-3-5</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0.8</v>
      </c>
      <c r="L32" s="107">
        <f t="shared" si="54"/>
        <v>0</v>
      </c>
      <c r="M32" s="113"/>
      <c r="N32" s="105">
        <v>3</v>
      </c>
      <c r="O32" s="106"/>
      <c r="P32" s="106"/>
      <c r="Q32" s="106"/>
      <c r="R32" s="134">
        <f t="shared" si="55"/>
        <v>0</v>
      </c>
      <c r="S32" s="135"/>
      <c r="T32" s="108"/>
      <c r="U32" s="95" t="e">
        <f t="shared" si="50"/>
        <v>#N/A</v>
      </c>
      <c r="V32" s="107" t="e">
        <f t="shared" si="51"/>
        <v>#N/A</v>
      </c>
      <c r="W32" s="118">
        <f t="shared" si="56"/>
        <v>0.8</v>
      </c>
      <c r="X32" s="107">
        <f t="shared" si="57"/>
        <v>0</v>
      </c>
      <c r="Y32" s="153"/>
      <c r="Z32" s="154"/>
      <c r="AA32" s="154"/>
      <c r="AB32" s="154"/>
      <c r="AC32" s="154"/>
      <c r="AD32" s="154"/>
      <c r="AJ32" s="179"/>
      <c r="AK32" s="179"/>
      <c r="AL32" s="179"/>
      <c r="AM32" s="179"/>
      <c r="AN32" s="179"/>
      <c r="AO32" s="179"/>
      <c r="AP32" s="179"/>
      <c r="AQ32" s="179"/>
      <c r="EV32" s="37" t="s">
        <v>1045</v>
      </c>
      <c r="EW32" s="38" t="str">
        <f>D2</f>
        <v>李章圈</v>
      </c>
      <c r="EX32" s="39"/>
      <c r="EY32" s="40" t="s">
        <v>1046</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c r="P33" s="106"/>
      <c r="Q33" s="106"/>
      <c r="R33" s="134">
        <f t="shared" si="55"/>
        <v>0</v>
      </c>
      <c r="S33" s="135"/>
      <c r="T33" s="108"/>
      <c r="U33" s="95" t="e">
        <f t="shared" si="50"/>
        <v>#N/A</v>
      </c>
      <c r="V33" s="107" t="e">
        <f t="shared" si="51"/>
        <v>#N/A</v>
      </c>
      <c r="W33" s="118">
        <f t="shared" si="56"/>
        <v>0.8</v>
      </c>
      <c r="X33" s="107">
        <f t="shared" si="57"/>
        <v>0</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4">
        <f t="shared" si="55"/>
        <v>0</v>
      </c>
      <c r="S34" s="135"/>
      <c r="T34" s="108"/>
      <c r="U34" s="95" t="e">
        <f t="shared" si="50"/>
        <v>#N/A</v>
      </c>
      <c r="V34" s="107" t="e">
        <f t="shared" si="51"/>
        <v>#N/A</v>
      </c>
      <c r="W34" s="118">
        <f t="shared" si="56"/>
        <v>0.8</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4">
        <f t="shared" si="55"/>
        <v>0</v>
      </c>
      <c r="S35" s="135"/>
      <c r="T35" s="108"/>
      <c r="U35" s="95" t="e">
        <f t="shared" si="50"/>
        <v>#N/A</v>
      </c>
      <c r="V35" s="107" t="e">
        <f t="shared" si="51"/>
        <v>#N/A</v>
      </c>
      <c r="W35" s="118">
        <f t="shared" si="56"/>
        <v>0.8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f t="shared" si="56"/>
        <v>0.8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7.2</v>
      </c>
      <c r="BI38" s="170" t="str">
        <f t="shared" ref="BI38:BI51" si="67">I186</f>
        <v>㎡</v>
      </c>
      <c r="BJ38" s="170">
        <f ca="1" t="shared" ref="BJ38:BJ51" si="68">L186</f>
        <v>1296</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44.7</v>
      </c>
      <c r="BI39" s="170" t="str">
        <f t="shared" si="67"/>
        <v>㎡</v>
      </c>
      <c r="BJ39" s="170">
        <f ca="1" t="shared" si="68"/>
        <v>6258</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水泥地面</v>
      </c>
      <c r="BH40" s="218">
        <f t="shared" si="69"/>
        <v>28.8</v>
      </c>
      <c r="BI40" s="170" t="str">
        <f t="shared" si="67"/>
        <v>㎡</v>
      </c>
      <c r="BJ40" s="170">
        <f ca="1" t="shared" si="68"/>
        <v>1440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200</v>
      </c>
      <c r="BI41" s="170" t="str">
        <f t="shared" si="67"/>
        <v>㎡</v>
      </c>
      <c r="BJ41" s="170">
        <f ca="1" t="shared" si="68"/>
        <v>5000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热水器</v>
      </c>
      <c r="BH42" s="218">
        <f t="shared" si="69"/>
        <v>1</v>
      </c>
      <c r="BI42" s="170" t="str">
        <f t="shared" si="67"/>
        <v>台</v>
      </c>
      <c r="BJ42" s="170">
        <f ca="1" t="shared" si="68"/>
        <v>500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空调</v>
      </c>
      <c r="BH43" s="218">
        <f t="shared" si="69"/>
        <v>1</v>
      </c>
      <c r="BI43" s="170" t="str">
        <f t="shared" si="67"/>
        <v>台</v>
      </c>
      <c r="BJ43" s="170">
        <f ca="1" t="shared" si="68"/>
        <v>400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宽带</v>
      </c>
      <c r="BH44" s="218">
        <f t="shared" si="69"/>
        <v>1</v>
      </c>
      <c r="BI44" s="170" t="str">
        <f t="shared" si="67"/>
        <v>条</v>
      </c>
      <c r="BJ44" s="170">
        <f ca="1" t="shared" si="68"/>
        <v>100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监控摄像头</v>
      </c>
      <c r="BH45" s="218">
        <f t="shared" si="69"/>
        <v>2</v>
      </c>
      <c r="BI45" s="170" t="str">
        <f t="shared" si="67"/>
        <v>个</v>
      </c>
      <c r="BJ45" s="170">
        <f ca="1" t="shared" si="68"/>
        <v>400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台阶</v>
      </c>
      <c r="BH46" s="218">
        <f t="shared" si="69"/>
        <v>7</v>
      </c>
      <c r="BI46" s="170" t="str">
        <f t="shared" si="67"/>
        <v>㎡</v>
      </c>
      <c r="BJ46" s="170">
        <f ca="1" t="shared" si="68"/>
        <v>2450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7.2</v>
      </c>
      <c r="EX46" s="57" t="str">
        <f ca="1">IFERROR(VLOOKUP(FE46,$BD$38:$BJ$92,6,0),"")</f>
        <v>㎡</v>
      </c>
      <c r="EY46" s="58">
        <f ca="1">IF(EV46="","",SUMIF($BG$38:$BG$107,EV46,$BJ$38:$BJ$107))</f>
        <v>1296</v>
      </c>
      <c r="EZ46" s="58" t="str">
        <f ca="1">IFERROR(VLOOKUP(FF46,$BD$38:$BJ$92,4,0),"")</f>
        <v>砖墙</v>
      </c>
      <c r="FA46" s="57">
        <f ca="1">IF(EZ46="","",SUMIF($BG$38:$BG$107,EZ46,$BH$38:$BH$107))</f>
        <v>44.7</v>
      </c>
      <c r="FB46" s="57" t="str">
        <f ca="1">IFERROR(VLOOKUP(FF46,$BD$38:$BJ$92,6,0),"")</f>
        <v>㎡</v>
      </c>
      <c r="FC46" s="58">
        <f ca="1">IF(EZ46="","",SUMIF($BG$38:$BG$107,EZ46,$BJ$38:$BJ$107))</f>
        <v>6258</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水泥地面</v>
      </c>
      <c r="EW47" s="57">
        <f ca="1">IF(EV47="","",SUMIF($BG$38:$BG$107,EV47,$BH$38:$BH$107))</f>
        <v>28.8</v>
      </c>
      <c r="EX47" s="57" t="str">
        <f ca="1">IFERROR(VLOOKUP(FE47,$BD$38:$BJ$92,6,0),"")</f>
        <v>㎡</v>
      </c>
      <c r="EY47" s="58">
        <f ca="1">IF(EV47="","",SUMIF($BG$38:$BG$107,EV47,$BJ$38:$BJ$107))</f>
        <v>1440</v>
      </c>
      <c r="EZ47" s="58" t="str">
        <f ca="1">IFERROR(VLOOKUP(FF47,$BD$38:$BJ$92,4,0),"")</f>
        <v>平砖地面</v>
      </c>
      <c r="FA47" s="57">
        <f ca="1">IF(EZ47="","",SUMIF($BG$38:$BG$107,EZ47,$BH$38:$BH$107))</f>
        <v>200</v>
      </c>
      <c r="FB47" s="57" t="str">
        <f ca="1">IFERROR(VLOOKUP(FF47,$BD$38:$BJ$92,6,0),"")</f>
        <v>㎡</v>
      </c>
      <c r="FC47" s="58">
        <f ca="1">IF(EZ47="","",SUMIF($BG$38:$BG$107,EZ47,$BJ$38:$BJ$107))</f>
        <v>5000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渗水井</v>
      </c>
      <c r="BH48" s="218">
        <f t="shared" si="69"/>
        <v>1</v>
      </c>
      <c r="BI48" s="170" t="str">
        <f t="shared" si="67"/>
        <v>个</v>
      </c>
      <c r="BJ48" s="170">
        <f ca="1" t="shared" si="68"/>
        <v>600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热水器</v>
      </c>
      <c r="EW48" s="57">
        <f ca="1">IF(EV48="","",SUMIF($BG$38:$BG$107,EV48,$BH$38:$BH$107))</f>
        <v>1</v>
      </c>
      <c r="EX48" s="57" t="str">
        <f ca="1">IFERROR(VLOOKUP(FE48,$BD$38:$BJ$92,6,0),"")</f>
        <v>台</v>
      </c>
      <c r="EY48" s="58">
        <f ca="1">IF(EV48="","",SUMIF($BG$38:$BG$107,EV48,$BJ$38:$BJ$107))</f>
        <v>500</v>
      </c>
      <c r="EZ48" s="58" t="str">
        <f ca="1">IFERROR(VLOOKUP(FF48,$BD$38:$BJ$92,4,0),"")</f>
        <v>空调</v>
      </c>
      <c r="FA48" s="57">
        <f ca="1">IF(EZ48="","",SUMIF($BG$38:$BG$107,EZ48,$BH$38:$BH$107))</f>
        <v>1</v>
      </c>
      <c r="FB48" s="57" t="str">
        <f ca="1">IFERROR(VLOOKUP(FF48,$BD$38:$BJ$92,6,0),"")</f>
        <v>台</v>
      </c>
      <c r="FC48" s="58">
        <f ca="1">IF(EZ48="","",SUMIF($BG$38:$BG$107,EZ48,$BJ$38:$BJ$107))</f>
        <v>400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化粪池</v>
      </c>
      <c r="BH49" s="218">
        <f t="shared" si="69"/>
        <v>1</v>
      </c>
      <c r="BI49" s="170" t="str">
        <f t="shared" si="67"/>
        <v>个</v>
      </c>
      <c r="BJ49" s="170">
        <f ca="1" t="shared" si="68"/>
        <v>400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宽带</v>
      </c>
      <c r="EW49" s="57">
        <f ca="1">IF(EV49="","",SUMIF($BG$38:$BG$107,EV49,$BH$38:$BH$107))</f>
        <v>1</v>
      </c>
      <c r="EX49" s="57" t="str">
        <f ca="1">IFERROR(VLOOKUP(FE49,$BD$38:$BJ$92,6,0),"")</f>
        <v>条</v>
      </c>
      <c r="EY49" s="58">
        <f ca="1">IF(EV49="","",SUMIF($BG$38:$BG$107,EV49,$BJ$38:$BJ$107))</f>
        <v>100</v>
      </c>
      <c r="EZ49" s="58" t="str">
        <f ca="1">IFERROR(VLOOKUP(FF49,$BD$38:$BJ$92,4,0),"")</f>
        <v>监控摄像头</v>
      </c>
      <c r="FA49" s="57">
        <f ca="1">IF(EZ49="","",SUMIF($BG$38:$BG$107,EZ49,$BH$38:$BH$107))</f>
        <v>2</v>
      </c>
      <c r="FB49" s="57" t="str">
        <f ca="1">IFERROR(VLOOKUP(FF49,$BD$38:$BJ$92,6,0),"")</f>
        <v>个</v>
      </c>
      <c r="FC49" s="58">
        <f ca="1">IF(EZ49="","",SUMIF($BG$38:$BG$107,EZ49,$BJ$38:$BJ$107))</f>
        <v>400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材树</v>
      </c>
      <c r="BH50" s="218">
        <f t="shared" si="69"/>
        <v>2</v>
      </c>
      <c r="BI50" s="170" t="str">
        <f t="shared" si="67"/>
        <v>棵</v>
      </c>
      <c r="BJ50" s="170">
        <f ca="1" t="shared" si="68"/>
        <v>700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台阶</v>
      </c>
      <c r="EW50" s="57">
        <f ca="1">IF(EV50="","",SUMIF($BG$38:$BG$107,EV50,$BH$38:$BH$107))</f>
        <v>7</v>
      </c>
      <c r="EX50" s="57" t="str">
        <f ca="1">IFERROR(VLOOKUP(FE50,$BD$38:$BJ$92,6,0),"")</f>
        <v>㎡</v>
      </c>
      <c r="EY50" s="58">
        <f ca="1">IF(EV50="","",SUMIF($BG$38:$BG$107,EV50,$BJ$38:$BJ$107))</f>
        <v>2450</v>
      </c>
      <c r="EZ50" s="58" t="str">
        <f ca="1">IFERROR(VLOOKUP(FF50,$BD$38:$BJ$92,4,0),"")</f>
        <v>渗水井</v>
      </c>
      <c r="FA50" s="57">
        <f ca="1">IF(EZ50="","",SUMIF($BG$38:$BG$107,EZ50,$BH$38:$BH$107))</f>
        <v>1</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IF(BJ51=0,0,IF(COUNTIF($BG51:$BG$107,BG51)&lt;2,1,0))</f>
        <v>0</v>
      </c>
      <c r="BF51" s="170">
        <v>14</v>
      </c>
      <c r="BG51" s="170">
        <f t="shared" si="66"/>
        <v>0</v>
      </c>
      <c r="BH51" s="218">
        <f t="shared" si="69"/>
        <v>55.15</v>
      </c>
      <c r="BI51" s="170" t="str">
        <f t="shared" si="67"/>
        <v>㎡</v>
      </c>
      <c r="BJ51" s="170">
        <f t="shared" si="68"/>
        <v>3585</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13</v>
      </c>
      <c r="BE52" s="170">
        <f>IF(BJ52=0,0,IF(COUNTIF($BG52:$BG$107,BG52)&lt;2,1,0))</f>
        <v>1</v>
      </c>
      <c r="BF52" s="170">
        <v>15</v>
      </c>
      <c r="BG52" s="170" t="str">
        <f t="shared" ref="BG52:BG71" si="71">F200</f>
        <v>C1</v>
      </c>
      <c r="BH52" s="218">
        <f t="shared" si="69"/>
        <v>5.6</v>
      </c>
      <c r="BI52" s="170" t="str">
        <f t="shared" ref="BI52:BI71" si="72">I200</f>
        <v>㎡</v>
      </c>
      <c r="BJ52" s="170">
        <f t="shared" ref="BJ52:BJ71" si="73">L200</f>
        <v>611</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14</v>
      </c>
      <c r="BE53" s="170">
        <f>IF(BJ53=0,0,IF(COUNTIF($BG53:$BG$107,BG53)&lt;2,1,0))</f>
        <v>1</v>
      </c>
      <c r="BF53" s="170">
        <v>16</v>
      </c>
      <c r="BG53" s="170" t="str">
        <f t="shared" si="71"/>
        <v>单彩影壁</v>
      </c>
      <c r="BH53" s="218">
        <f t="shared" si="69"/>
        <v>17.64</v>
      </c>
      <c r="BI53" s="170" t="str">
        <f t="shared" si="72"/>
        <v>㎡</v>
      </c>
      <c r="BJ53" s="170">
        <f t="shared" si="73"/>
        <v>717</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7535</v>
      </c>
      <c r="M60" s="120"/>
      <c r="N60" s="110"/>
      <c r="O60" s="106" t="s">
        <v>1062</v>
      </c>
      <c r="P60" s="106"/>
      <c r="Q60" s="106"/>
      <c r="R60" s="111"/>
      <c r="S60" s="111"/>
      <c r="T60" s="108"/>
      <c r="U60" s="91"/>
      <c r="V60" s="119"/>
      <c r="W60" s="119"/>
      <c r="X60" s="95">
        <f>SUM(X30:X59)</f>
        <v>610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化粪池</v>
      </c>
      <c r="EW60" s="57">
        <f ca="1" t="shared" ref="EW60:EW71" si="76">IF(EV60="","",SUMIF($BG$38:$BG$107,EV60,$BH$38:$BH$107))</f>
        <v>1</v>
      </c>
      <c r="EX60" s="57" t="str">
        <f ca="1" t="shared" ref="EX60:EX71" si="77">IFERROR(VLOOKUP(FE60,$BD$38:$BJ$92,6,0),"")</f>
        <v>个</v>
      </c>
      <c r="EY60" s="58">
        <f ca="1" t="shared" ref="EY60:EY71" si="78">IF(EV60="","",SUMIF($BG$38:$BG$107,EV60,$BJ$38:$BJ$107))</f>
        <v>400</v>
      </c>
      <c r="EZ60" s="58" t="str">
        <f ca="1" t="shared" ref="EZ60:EZ70" si="79">IFERROR(VLOOKUP(FF60,$BD$38:$BJ$92,4,0),"")</f>
        <v>材树</v>
      </c>
      <c r="FA60" s="57">
        <f ca="1" t="shared" ref="FA60:FA70" si="80">IF(EZ60="","",SUMIF($BG$38:$BG$107,EZ60,$BH$38:$BH$107))</f>
        <v>2</v>
      </c>
      <c r="FB60" s="57" t="str">
        <f ca="1" t="shared" ref="FB60:FB70" si="81">IFERROR(VLOOKUP(FF60,$BD$38:$BJ$92,6,0),"")</f>
        <v>棵</v>
      </c>
      <c r="FC60" s="58">
        <f ca="1" t="shared" ref="FC60:FC70" si="82">IF(EZ60="","",SUMIF($BG$38:$BG$107,EZ60,$BJ$38:$BJ$107))</f>
        <v>700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C1</v>
      </c>
      <c r="EW61" s="57">
        <f ca="1" t="shared" si="76"/>
        <v>5.6</v>
      </c>
      <c r="EX61" s="57" t="str">
        <f ca="1" t="shared" si="77"/>
        <v>㎡</v>
      </c>
      <c r="EY61" s="58">
        <f ca="1" t="shared" si="78"/>
        <v>611</v>
      </c>
      <c r="EZ61" s="58" t="str">
        <f ca="1" t="shared" si="79"/>
        <v>单彩影壁</v>
      </c>
      <c r="FA61" s="57">
        <f ca="1" t="shared" si="80"/>
        <v>17.64</v>
      </c>
      <c r="FB61" s="57" t="str">
        <f ca="1" t="shared" si="81"/>
        <v>㎡</v>
      </c>
      <c r="FC61" s="58">
        <f ca="1" t="shared" si="82"/>
        <v>717</v>
      </c>
      <c r="FE61" s="272">
        <v>13</v>
      </c>
      <c r="FF61" s="272">
        <v>14</v>
      </c>
    </row>
    <row r="62" ht="20.25" customHeight="1" spans="1:162">
      <c r="A62" s="113"/>
      <c r="B62" s="105">
        <v>1</v>
      </c>
      <c r="C62" s="106"/>
      <c r="D62" s="106" t="s">
        <v>66</v>
      </c>
      <c r="E62" s="106"/>
      <c r="F62" s="107" t="str">
        <f>+D62</f>
        <v>普通石膏板吊顶</v>
      </c>
      <c r="G62" s="108">
        <f>6.5*3.5</f>
        <v>22.75</v>
      </c>
      <c r="H62" s="108"/>
      <c r="I62" s="95" t="str">
        <f t="shared" ref="I62:I91" si="83">VLOOKUP(F62,价格表,2,0)</f>
        <v>㎡</v>
      </c>
      <c r="J62" s="107">
        <f t="shared" ref="J62:J82" si="84">VLOOKUP(F62,价格表,5,0)</f>
        <v>30</v>
      </c>
      <c r="K62" s="118">
        <f>$V$9</f>
        <v>0.85</v>
      </c>
      <c r="L62" s="107">
        <f>ROUND(IFERROR(ROUND(G62,2)*J62*K62,),0)</f>
        <v>580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0.85</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0.85</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0.85</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0.85</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20872</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20872</v>
      </c>
      <c r="EY72" s="60"/>
      <c r="EZ72" s="62" t="s">
        <v>1065</v>
      </c>
      <c r="FA72" s="63" t="str">
        <f ca="1">TEXT(EX72,"[DBnum2]")&amp;"元整"</f>
        <v>贰万零捌佰柒拾贰元整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报告编号：康正（雄县）2024评字第3号-李林庄村-3-5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580</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李章圈</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20872</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贰万零捌佰柒拾贰元整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4" t="s">
        <v>1116</v>
      </c>
      <c r="B185" s="103" t="s">
        <v>3</v>
      </c>
      <c r="C185" s="103" t="s">
        <v>2</v>
      </c>
      <c r="D185" s="103" t="s">
        <v>1040</v>
      </c>
      <c r="E185" s="103" t="s">
        <v>1117</v>
      </c>
      <c r="F185" s="90" t="s">
        <v>435</v>
      </c>
      <c r="G185" s="90" t="s">
        <v>1041</v>
      </c>
      <c r="H185" s="90"/>
      <c r="I185" s="90" t="s">
        <v>6</v>
      </c>
      <c r="J185" s="90" t="s">
        <v>9</v>
      </c>
      <c r="K185" s="116" t="s">
        <v>1042</v>
      </c>
      <c r="L185" s="90" t="s">
        <v>1043</v>
      </c>
      <c r="M185" s="434"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c r="D186" s="106" t="s">
        <v>205</v>
      </c>
      <c r="E186" s="291" t="s">
        <v>213</v>
      </c>
      <c r="F186" s="107" t="str">
        <f t="shared" ref="F186:F213" si="141">D186</f>
        <v>大门</v>
      </c>
      <c r="G186" s="292">
        <f>3*2.4</f>
        <v>7.2</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1296</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t="s">
        <v>207</v>
      </c>
      <c r="E187" s="291" t="s">
        <v>219</v>
      </c>
      <c r="F187" s="107" t="str">
        <f t="shared" si="141"/>
        <v>砖墙</v>
      </c>
      <c r="G187" s="292">
        <f>(5.6+2.9+6.4)*3</f>
        <v>44.7</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6258</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t="s">
        <v>245</v>
      </c>
      <c r="E188" s="291"/>
      <c r="F188" s="107" t="str">
        <f t="shared" si="141"/>
        <v>水泥地面</v>
      </c>
      <c r="G188" s="292">
        <f>19.2*1.5</f>
        <v>28.8</v>
      </c>
      <c r="H188" s="293"/>
      <c r="I188" s="95" t="str">
        <f>IFERROR(IF(E188="",VLOOKUP(F188,价格表,2,0),(VLOOKUP(E188,IF({1,0},价格引用表!K:K,价格引用表!I:I),2,0))),"")</f>
        <v>㎡</v>
      </c>
      <c r="J188" s="107">
        <f ca="1">IF(E188="",VLOOKUP(F188,价格表,5,0),VLOOKUP(E188,INDIRECT("价格引用表!K"&amp;MATCH(D188,价格引用表!H:H,0)&amp;":L1200"),2,0))</f>
        <v>50</v>
      </c>
      <c r="K188" s="297">
        <v>1</v>
      </c>
      <c r="L188" s="107">
        <f ca="1" t="shared" si="142"/>
        <v>1440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t="s">
        <v>247</v>
      </c>
      <c r="E189" s="291"/>
      <c r="F189" s="107" t="str">
        <f t="shared" si="141"/>
        <v>平砖地面</v>
      </c>
      <c r="G189" s="294">
        <f>10*11+6*15</f>
        <v>200</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5000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t="s">
        <v>332</v>
      </c>
      <c r="E190" s="291"/>
      <c r="F190" s="107" t="str">
        <f t="shared" si="141"/>
        <v>热水器</v>
      </c>
      <c r="G190" s="294">
        <v>1</v>
      </c>
      <c r="H190" s="295"/>
      <c r="I190" s="95" t="str">
        <f>IFERROR(IF(E190="",VLOOKUP(F190,价格表,2,0),(VLOOKUP(E190,IF({1,0},价格引用表!K:K,价格引用表!I:I),2,0))),"")</f>
        <v>台</v>
      </c>
      <c r="J190" s="107">
        <f ca="1">IF(E190="",VLOOKUP(F190,价格表,5,0),VLOOKUP(E190,INDIRECT("价格引用表!K"&amp;MATCH(D190,价格引用表!H:H,0)&amp;":L1200"),2,0))</f>
        <v>500</v>
      </c>
      <c r="K190" s="297">
        <v>1</v>
      </c>
      <c r="L190" s="107">
        <f ca="1" t="shared" si="142"/>
        <v>500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t="s">
        <v>328</v>
      </c>
      <c r="E191" s="291"/>
      <c r="F191" s="107" t="str">
        <f t="shared" si="141"/>
        <v>空调</v>
      </c>
      <c r="G191" s="294">
        <v>1</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400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t="s">
        <v>334</v>
      </c>
      <c r="E192" s="291"/>
      <c r="F192" s="107" t="str">
        <f t="shared" si="141"/>
        <v>宽带</v>
      </c>
      <c r="G192" s="294">
        <v>1</v>
      </c>
      <c r="H192" s="295"/>
      <c r="I192" s="95" t="str">
        <f>IFERROR(IF(E192="",VLOOKUP(F192,价格表,2,0),(VLOOKUP(E192,IF({1,0},价格引用表!K:K,价格引用表!I:I),2,0))),"")</f>
        <v>条</v>
      </c>
      <c r="J192" s="107">
        <f ca="1">IF(E192="",VLOOKUP(F192,价格表,5,0),VLOOKUP(E192,INDIRECT("价格引用表!K"&amp;MATCH(D192,价格引用表!H:H,0)&amp;":L1200"),2,0))</f>
        <v>100</v>
      </c>
      <c r="K192" s="297">
        <v>1</v>
      </c>
      <c r="L192" s="107">
        <f ca="1" t="shared" si="142"/>
        <v>100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t="s">
        <v>340</v>
      </c>
      <c r="E193" s="291"/>
      <c r="F193" s="107" t="str">
        <f t="shared" si="141"/>
        <v>监控摄像头</v>
      </c>
      <c r="G193" s="294">
        <v>2</v>
      </c>
      <c r="H193" s="295"/>
      <c r="I193" s="95" t="str">
        <f>IFERROR(IF(E193="",VLOOKUP(F193,价格表,2,0),(VLOOKUP(E193,IF({1,0},价格引用表!K:K,价格引用表!I:I),2,0))),"")</f>
        <v>个</v>
      </c>
      <c r="J193" s="107">
        <f ca="1">IF(E193="",VLOOKUP(F193,价格表,5,0),VLOOKUP(E193,INDIRECT("价格引用表!K"&amp;MATCH(D193,价格引用表!H:H,0)&amp;":L1200"),2,0))</f>
        <v>200</v>
      </c>
      <c r="K193" s="297">
        <v>1</v>
      </c>
      <c r="L193" s="107">
        <f ca="1" t="shared" si="142"/>
        <v>400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t="s">
        <v>289</v>
      </c>
      <c r="E194" s="291" t="s">
        <v>337</v>
      </c>
      <c r="F194" s="107" t="str">
        <f t="shared" si="141"/>
        <v>台阶</v>
      </c>
      <c r="G194" s="294">
        <f>1.4*2.5*2</f>
        <v>7</v>
      </c>
      <c r="H194" s="295"/>
      <c r="I194" s="95" t="str">
        <f>IFERROR(IF(E194="",VLOOKUP(F194,价格表,2,0),(VLOOKUP(E194,IF({1,0},价格引用表!K:K,价格引用表!I:I),2,0))),"")</f>
        <v>㎡</v>
      </c>
      <c r="J194" s="107">
        <f ca="1">IF(E194="",VLOOKUP(F194,价格表,5,0),VLOOKUP(E194,INDIRECT("价格引用表!K"&amp;MATCH(D194,价格引用表!H:H,0)&amp;":L1200"),2,0))</f>
        <v>350</v>
      </c>
      <c r="K194" s="297">
        <v>1</v>
      </c>
      <c r="L194" s="107">
        <f ca="1" t="shared" si="142"/>
        <v>2450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t="s">
        <v>279</v>
      </c>
      <c r="E196" s="291"/>
      <c r="F196" s="107" t="str">
        <f t="shared" si="141"/>
        <v>渗水井</v>
      </c>
      <c r="G196" s="294">
        <v>1</v>
      </c>
      <c r="H196" s="295"/>
      <c r="I196" s="95" t="str">
        <f>IFERROR(IF(E196="",VLOOKUP(F196,价格表,2,0),(VLOOKUP(E196,IF({1,0},价格引用表!K:K,价格引用表!I:I),2,0))),"")</f>
        <v>个</v>
      </c>
      <c r="J196" s="107">
        <f ca="1">IF(E196="",VLOOKUP(F196,价格表,5,0),VLOOKUP(E196,INDIRECT("价格引用表!K"&amp;MATCH(D196,价格引用表!H:H,0)&amp;":L1200"),2,0))</f>
        <v>600</v>
      </c>
      <c r="K196" s="297">
        <v>1</v>
      </c>
      <c r="L196" s="107">
        <f ca="1" t="shared" si="142"/>
        <v>600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t="s">
        <v>283</v>
      </c>
      <c r="E197" s="291"/>
      <c r="F197" s="107" t="str">
        <f t="shared" si="141"/>
        <v>化粪池</v>
      </c>
      <c r="G197" s="294">
        <v>1</v>
      </c>
      <c r="H197" s="295"/>
      <c r="I197" s="95" t="str">
        <f>IFERROR(IF(E197="",VLOOKUP(F197,价格表,2,0),(VLOOKUP(E197,IF({1,0},价格引用表!K:K,价格引用表!I:I),2,0))),"")</f>
        <v>个</v>
      </c>
      <c r="J197" s="107">
        <f ca="1">IF(E197="",VLOOKUP(F197,价格表,5,0),VLOOKUP(E197,INDIRECT("价格引用表!K"&amp;MATCH(D197,价格引用表!H:H,0)&amp;":L1200"),2,0))</f>
        <v>400</v>
      </c>
      <c r="K197" s="297">
        <v>1</v>
      </c>
      <c r="L197" s="107">
        <f ca="1" t="shared" si="142"/>
        <v>400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t="s">
        <v>341</v>
      </c>
      <c r="E198" s="291" t="s">
        <v>392</v>
      </c>
      <c r="F198" s="107" t="str">
        <f t="shared" si="141"/>
        <v>材树</v>
      </c>
      <c r="G198" s="294">
        <v>2</v>
      </c>
      <c r="H198" s="295"/>
      <c r="I198" s="95" t="str">
        <f>IFERROR(IF(E198="",VLOOKUP(F198,价格表,2,0),(VLOOKUP(E198,IF({1,0},价格引用表!K:K,价格引用表!I:I),2,0))),"")</f>
        <v>棵</v>
      </c>
      <c r="J198" s="107">
        <f ca="1">IF(E198="",VLOOKUP(F198,价格表,5,0),VLOOKUP(E198,INDIRECT("价格引用表!K"&amp;MATCH(D198,价格引用表!H:H,0)&amp;":L1200"),2,0))</f>
        <v>350</v>
      </c>
      <c r="K198" s="297">
        <v>1</v>
      </c>
      <c r="L198" s="107">
        <f ca="1" t="shared" si="142"/>
        <v>700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t="s">
        <v>1118</v>
      </c>
      <c r="E199" s="291"/>
      <c r="F199" s="302"/>
      <c r="G199" s="294">
        <v>55.15</v>
      </c>
      <c r="H199" s="295"/>
      <c r="I199" s="95" t="s">
        <v>12</v>
      </c>
      <c r="J199" s="107" t="e">
        <f ca="1">IF(E199="",VLOOKUP(F199,价格表,5,0),VLOOKUP(E199,INDIRECT("价格引用表!K"&amp;MATCH(D199,价格引用表!H:H,0)&amp;":L1200"),2,0))</f>
        <v>#N/A</v>
      </c>
      <c r="K199" s="297">
        <v>1</v>
      </c>
      <c r="L199" s="107">
        <f>ROUND(G199*65,0)</f>
        <v>3585</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t="s">
        <v>1119</v>
      </c>
      <c r="E200" s="291"/>
      <c r="F200" s="107" t="s">
        <v>1120</v>
      </c>
      <c r="G200" s="294">
        <v>5.6</v>
      </c>
      <c r="H200" s="295"/>
      <c r="I200" s="95" t="s">
        <v>12</v>
      </c>
      <c r="J200" s="107" t="e">
        <f ca="1">IF(E200="",VLOOKUP(F200,价格表,5,0),VLOOKUP(E200,INDIRECT("价格引用表!K"&amp;MATCH(D200,价格引用表!H:H,0)&amp;":L1200"),2,0))</f>
        <v>#N/A</v>
      </c>
      <c r="K200" s="297">
        <v>1</v>
      </c>
      <c r="L200" s="107">
        <f>ROUND((1.7+1.8)*1.8*80+1.7*1.8*35,0)</f>
        <v>611</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t="s">
        <v>1121</v>
      </c>
      <c r="G201" s="294">
        <f>4.9*3.6</f>
        <v>17.64</v>
      </c>
      <c r="H201" s="295"/>
      <c r="I201" s="95" t="s">
        <v>12</v>
      </c>
      <c r="J201" s="107" t="e">
        <f ca="1">IF(E201="",VLOOKUP(F201,价格表,5,0),VLOOKUP(E201,INDIRECT("价格引用表!K"&amp;MATCH(D201,价格引用表!H:H,0)&amp;":L1200"),2,0))</f>
        <v>#N/A</v>
      </c>
      <c r="K201" s="297">
        <v>1</v>
      </c>
      <c r="L201" s="107">
        <f>ROUND(G201*35+100,0)</f>
        <v>717</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1062</v>
      </c>
      <c r="O219" s="309"/>
      <c r="P219" s="309"/>
      <c r="Q219" s="316"/>
      <c r="R219" s="134"/>
      <c r="S219" s="135"/>
      <c r="T219" s="108"/>
      <c r="U219" s="300"/>
      <c r="V219" s="134">
        <f ca="1">SUM(L186:L219,X186:X218)</f>
        <v>24457</v>
      </c>
      <c r="W219" s="317"/>
      <c r="X219" s="135"/>
    </row>
    <row r="220" ht="42" customHeight="1" spans="1:24">
      <c r="A220" s="435" t="s">
        <v>1122</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1123</v>
      </c>
      <c r="S220" s="310"/>
      <c r="T220" s="310"/>
      <c r="U220" s="306">
        <f ca="1">V219</f>
        <v>24457</v>
      </c>
      <c r="V220" s="306"/>
      <c r="W220" s="306"/>
      <c r="X220" s="306"/>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1124</v>
      </c>
      <c r="E222" s="307" t="e">
        <f>FB43/EX43</f>
        <v>#DIV/0!</v>
      </c>
      <c r="F222" s="200"/>
      <c r="G222" s="200"/>
      <c r="H222" s="200"/>
      <c r="I222" s="200"/>
      <c r="J222" s="200"/>
      <c r="K222" s="200"/>
      <c r="L222" s="200"/>
      <c r="M222" s="200"/>
      <c r="N222" s="200"/>
      <c r="O222" s="200"/>
      <c r="P222" s="200"/>
    </row>
    <row r="223" spans="2:21">
      <c r="B223" s="200"/>
      <c r="C223" s="200"/>
      <c r="D223" s="307" t="s">
        <v>1125</v>
      </c>
      <c r="E223" s="307"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J40" sqref="J4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1126</v>
      </c>
      <c r="B1" s="34"/>
      <c r="C1" s="34"/>
      <c r="D1" s="34"/>
      <c r="E1" s="34"/>
      <c r="F1" s="34"/>
      <c r="G1" s="34"/>
      <c r="H1" s="34"/>
    </row>
    <row r="2" spans="1:8">
      <c r="A2" s="34"/>
      <c r="B2" s="34"/>
      <c r="C2" s="34"/>
      <c r="D2" s="34"/>
      <c r="E2" s="34"/>
      <c r="F2" s="34"/>
      <c r="G2" s="34"/>
      <c r="H2" s="34"/>
    </row>
    <row r="3" ht="16.5" customHeight="1" spans="1:8">
      <c r="A3" s="35" t="s">
        <v>848</v>
      </c>
      <c r="B3" s="35" t="str">
        <f>输机表!K2</f>
        <v>010221-88-0005</v>
      </c>
      <c r="C3" s="35"/>
      <c r="D3" s="35"/>
      <c r="E3" s="36" t="str">
        <f>输机表!U2&amp;输机表!Y2</f>
        <v>康正（雄县）2024评字第3号-李林庄村-3-5</v>
      </c>
      <c r="F3" s="36"/>
      <c r="G3" s="36"/>
      <c r="H3" s="36"/>
    </row>
    <row r="4" ht="16.5" customHeight="1" spans="1:8">
      <c r="A4" s="37" t="s">
        <v>1045</v>
      </c>
      <c r="B4" s="38" t="str">
        <f>输机表!D2</f>
        <v>李章圈</v>
      </c>
      <c r="C4" s="39"/>
      <c r="D4" s="40" t="s">
        <v>1046</v>
      </c>
      <c r="E4" s="41"/>
      <c r="F4" s="38" t="str">
        <f>输机表!F2</f>
        <v>雄县李林庄村</v>
      </c>
      <c r="G4" s="42"/>
      <c r="H4" s="39"/>
    </row>
    <row r="5" ht="16.5" customHeight="1" spans="1:8">
      <c r="A5" s="43" t="s">
        <v>1047</v>
      </c>
      <c r="B5" s="44"/>
      <c r="C5" s="44"/>
      <c r="D5" s="44"/>
      <c r="E5" s="44"/>
      <c r="F5" s="44"/>
      <c r="G5" s="44"/>
      <c r="H5" s="45"/>
    </row>
    <row r="6" ht="28.8"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111.61</v>
      </c>
      <c r="C7" s="49">
        <f ca="1">IF(COUNTIF(输机表!$C$4:$C$27,K7&amp;"*")=0,IFERROR(VLOOKUP(K7,房体结构,23,0),""),ROUND(SUMIF(输机表!$C$4:$C$27,K7&amp;"*",输机表!$Z$4:$Z$27)/B7,0))</f>
        <v>966</v>
      </c>
      <c r="D7" s="49">
        <f ca="1">IFERROR(ROUND(C7*B7,0),"")</f>
        <v>107815</v>
      </c>
      <c r="E7" s="49" t="str">
        <f>IF(COUNTIF(输机表!$C$4:$C$27,L7&amp;"*")&gt;0,L7,IFERROR(VLOOKUP(L7,房体结构,1,0),""))</f>
        <v>F2</v>
      </c>
      <c r="F7" s="50">
        <f ca="1">IF(COUNTIF(输机表!$C$4:$C$27,L7&amp;"*")=0,IFERROR(VLOOKUP(L7,房体结构,17,0),""),SUMIF(输机表!$C$4:$C$27,L7&amp;"*",输机表!$S$4:$S$7))</f>
        <v>24.07</v>
      </c>
      <c r="G7" s="49">
        <f ca="1">IF(COUNTIF(输机表!$C$4:$C$27,L7&amp;"*")=0,IFERROR(VLOOKUP(L7,房体结构,23,0),""),ROUND(SUMIF(输机表!$C$4:$C$27,L7&amp;"*",输机表!$Z$4:$Z$27)/F7,0))</f>
        <v>743</v>
      </c>
      <c r="H7" s="49">
        <f ca="1">IFERROR(ROUND(G7*F7,0),"")</f>
        <v>17884</v>
      </c>
      <c r="K7" s="73" t="s">
        <v>1127</v>
      </c>
      <c r="L7" s="73" t="s">
        <v>1009</v>
      </c>
      <c r="M7" s="74" t="s">
        <v>1128</v>
      </c>
      <c r="R7" s="77"/>
    </row>
    <row r="8" ht="19.5" customHeight="1" spans="1:13">
      <c r="A8" s="49" t="str">
        <f>IF(COUNTIF(输机表!$C$4:$C$27,K8&amp;"*")&gt;0,K8,IFERROR(VLOOKUP(K8,房体结构,1,0),""))</f>
        <v>F3</v>
      </c>
      <c r="B8" s="50">
        <f ca="1">IF(COUNTIF(输机表!$C$4:$C$27,K8&amp;"*")=0,IFERROR(VLOOKUP(K8,房体结构,17,0),""),SUMIF(输机表!$C$4:$C$27,K8&amp;"*",输机表!$S$4:$S$7))</f>
        <v>32</v>
      </c>
      <c r="C8" s="49">
        <f ca="1">IF(COUNTIF(输机表!$C$4:$C$27,K8&amp;"*")=0,IFERROR(VLOOKUP(K8,房体结构,23,0),""),ROUND(SUMIF(输机表!$C$4:$C$27,K8&amp;"*",输机表!$Z$4:$Z$27)/B8,0))</f>
        <v>677</v>
      </c>
      <c r="D8" s="49">
        <f ca="1" t="shared" ref="D8:D11" si="0">IFERROR(ROUND(C8*B8,0),"")</f>
        <v>21664</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1017</v>
      </c>
      <c r="L8" s="73" t="s">
        <v>1129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1130</v>
      </c>
      <c r="L9" s="73" t="s">
        <v>1131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1132</v>
      </c>
      <c r="L10" s="73" t="s">
        <v>1133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1134</v>
      </c>
      <c r="L11" s="73" t="s">
        <v>1135</v>
      </c>
      <c r="M11" s="75"/>
    </row>
    <row r="12" ht="19.5" customHeight="1" spans="1:13">
      <c r="A12" s="47" t="s">
        <v>1056</v>
      </c>
      <c r="B12" s="47"/>
      <c r="C12" s="51">
        <f ca="1">SUM(B7:B11)+SUM(F7:F11)</f>
        <v>167.68</v>
      </c>
      <c r="D12" s="52"/>
      <c r="E12" s="53" t="s">
        <v>1057</v>
      </c>
      <c r="F12" s="53"/>
      <c r="G12" s="54">
        <f ca="1">SUM(D7:D11)+SUM(H7:H11)</f>
        <v>147363</v>
      </c>
      <c r="H12" s="55"/>
      <c r="M12" s="75"/>
    </row>
    <row r="13" ht="21.75" customHeight="1" spans="1:13">
      <c r="A13" s="35" t="s">
        <v>1058</v>
      </c>
      <c r="B13" s="35"/>
      <c r="C13" s="35"/>
      <c r="D13" s="35"/>
      <c r="E13" s="35"/>
      <c r="F13" s="35"/>
      <c r="G13" s="35"/>
      <c r="H13" s="35"/>
      <c r="M13" s="75"/>
    </row>
    <row r="14" ht="28.8"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7.2</v>
      </c>
      <c r="C15" s="57" t="str">
        <f ca="1" t="shared" ref="C15:C26" si="4">IFERROR(VLOOKUP(K15,附属物位置,6,0),"")</f>
        <v>㎡</v>
      </c>
      <c r="D15" s="58">
        <f ca="1" t="shared" ref="D15:D26" si="5">IF(A15="","",SUMIF(附属物名称,A15,附属物金额))</f>
        <v>1296</v>
      </c>
      <c r="E15" s="58" t="str">
        <f ca="1" t="shared" ref="E15:E26" si="6">IFERROR(VLOOKUP(L15,附属物位置,4,0),"")</f>
        <v>砖墙</v>
      </c>
      <c r="F15" s="57">
        <f ca="1" t="shared" ref="F15:F40" si="7">IF(E15="","",SUMIF(附属物名称,E15,附属物数量))</f>
        <v>44.7</v>
      </c>
      <c r="G15" s="57" t="str">
        <f ca="1" t="shared" ref="G15:G26" si="8">IFERROR(VLOOKUP(L15,附属物位置,6,0),"")</f>
        <v>㎡</v>
      </c>
      <c r="H15" s="58">
        <f ca="1" t="shared" ref="H15:H26" si="9">IF(E15="","",SUMIF(附属物名称,E15,附属物金额))</f>
        <v>6258</v>
      </c>
      <c r="K15" s="76">
        <v>1</v>
      </c>
      <c r="L15" s="76">
        <v>2</v>
      </c>
      <c r="M15" s="75"/>
    </row>
    <row r="16" ht="17.25" customHeight="1" spans="1:13">
      <c r="A16" s="57" t="str">
        <f ca="1" t="shared" si="2"/>
        <v>水泥地面</v>
      </c>
      <c r="B16" s="57">
        <f ca="1" t="shared" si="3"/>
        <v>28.8</v>
      </c>
      <c r="C16" s="57" t="str">
        <f ca="1" t="shared" si="4"/>
        <v>㎡</v>
      </c>
      <c r="D16" s="58">
        <f ca="1" t="shared" si="5"/>
        <v>1440</v>
      </c>
      <c r="E16" s="58" t="str">
        <f ca="1" t="shared" si="6"/>
        <v>平砖地面</v>
      </c>
      <c r="F16" s="57">
        <f ca="1" t="shared" si="7"/>
        <v>200</v>
      </c>
      <c r="G16" s="57" t="str">
        <f ca="1" t="shared" si="8"/>
        <v>㎡</v>
      </c>
      <c r="H16" s="58">
        <f ca="1" t="shared" si="9"/>
        <v>5000</v>
      </c>
      <c r="K16" s="76">
        <v>3</v>
      </c>
      <c r="L16" s="76">
        <v>4</v>
      </c>
      <c r="M16" s="75"/>
    </row>
    <row r="17" ht="17.25" customHeight="1" spans="1:13">
      <c r="A17" s="57" t="str">
        <f ca="1" t="shared" si="2"/>
        <v>热水器</v>
      </c>
      <c r="B17" s="57">
        <f ca="1" t="shared" si="3"/>
        <v>1</v>
      </c>
      <c r="C17" s="57" t="str">
        <f ca="1" t="shared" si="4"/>
        <v>台</v>
      </c>
      <c r="D17" s="58">
        <f ca="1" t="shared" si="5"/>
        <v>500</v>
      </c>
      <c r="E17" s="58" t="str">
        <f ca="1" t="shared" si="6"/>
        <v>空调</v>
      </c>
      <c r="F17" s="57">
        <f ca="1" t="shared" si="7"/>
        <v>1</v>
      </c>
      <c r="G17" s="57" t="str">
        <f ca="1" t="shared" si="8"/>
        <v>台</v>
      </c>
      <c r="H17" s="58">
        <f ca="1" t="shared" si="9"/>
        <v>400</v>
      </c>
      <c r="K17" s="76">
        <v>5</v>
      </c>
      <c r="L17" s="76">
        <v>6</v>
      </c>
      <c r="M17" s="75"/>
    </row>
    <row r="18" ht="17.25" customHeight="1" spans="1:13">
      <c r="A18" s="57" t="str">
        <f ca="1" t="shared" si="2"/>
        <v>宽带</v>
      </c>
      <c r="B18" s="57">
        <f ca="1" t="shared" si="3"/>
        <v>1</v>
      </c>
      <c r="C18" s="57" t="str">
        <f ca="1" t="shared" si="4"/>
        <v>条</v>
      </c>
      <c r="D18" s="58">
        <f ca="1" t="shared" si="5"/>
        <v>100</v>
      </c>
      <c r="E18" s="58" t="str">
        <f ca="1" t="shared" si="6"/>
        <v>监控摄像头</v>
      </c>
      <c r="F18" s="57">
        <f ca="1" t="shared" si="7"/>
        <v>2</v>
      </c>
      <c r="G18" s="57" t="str">
        <f ca="1" t="shared" si="8"/>
        <v>个</v>
      </c>
      <c r="H18" s="58">
        <f ca="1" t="shared" si="9"/>
        <v>400</v>
      </c>
      <c r="K18" s="76">
        <v>7</v>
      </c>
      <c r="L18" s="76">
        <v>8</v>
      </c>
      <c r="M18" s="75"/>
    </row>
    <row r="19" ht="17.25" customHeight="1" spans="1:13">
      <c r="A19" s="57" t="str">
        <f ca="1" t="shared" si="2"/>
        <v>台阶</v>
      </c>
      <c r="B19" s="57">
        <f ca="1" t="shared" si="3"/>
        <v>7</v>
      </c>
      <c r="C19" s="57" t="str">
        <f ca="1" t="shared" si="4"/>
        <v>㎡</v>
      </c>
      <c r="D19" s="58">
        <f ca="1" t="shared" si="5"/>
        <v>2450</v>
      </c>
      <c r="E19" s="58" t="str">
        <f ca="1" t="shared" si="6"/>
        <v>渗水井</v>
      </c>
      <c r="F19" s="57">
        <f ca="1" t="shared" si="7"/>
        <v>1</v>
      </c>
      <c r="G19" s="57" t="str">
        <f ca="1" t="shared" si="8"/>
        <v>个</v>
      </c>
      <c r="H19" s="58">
        <f ca="1" t="shared" si="9"/>
        <v>600</v>
      </c>
      <c r="K19" s="76">
        <v>9</v>
      </c>
      <c r="L19" s="76">
        <v>10</v>
      </c>
      <c r="M19" s="75"/>
    </row>
    <row r="20" ht="17.25" customHeight="1" spans="1:13">
      <c r="A20" s="57" t="str">
        <f ca="1" t="shared" si="2"/>
        <v>化粪池</v>
      </c>
      <c r="B20" s="57">
        <f ca="1" t="shared" si="3"/>
        <v>1</v>
      </c>
      <c r="C20" s="57" t="str">
        <f ca="1" t="shared" si="4"/>
        <v>个</v>
      </c>
      <c r="D20" s="58">
        <f ca="1" t="shared" si="5"/>
        <v>400</v>
      </c>
      <c r="E20" s="58" t="str">
        <f ca="1" t="shared" si="6"/>
        <v>材树</v>
      </c>
      <c r="F20" s="57">
        <f ca="1" t="shared" si="7"/>
        <v>2</v>
      </c>
      <c r="G20" s="57" t="str">
        <f ca="1" t="shared" si="8"/>
        <v>棵</v>
      </c>
      <c r="H20" s="58">
        <f ca="1" t="shared" si="9"/>
        <v>700</v>
      </c>
      <c r="K20" s="76">
        <v>11</v>
      </c>
      <c r="L20" s="76">
        <v>12</v>
      </c>
      <c r="M20" s="75"/>
    </row>
    <row r="21" ht="17.25" customHeight="1" spans="1:13">
      <c r="A21" s="57" t="str">
        <f ca="1" t="shared" si="2"/>
        <v>C1</v>
      </c>
      <c r="B21" s="57">
        <f ca="1" t="shared" si="3"/>
        <v>5.6</v>
      </c>
      <c r="C21" s="57" t="str">
        <f ca="1" t="shared" si="4"/>
        <v>㎡</v>
      </c>
      <c r="D21" s="58">
        <f ca="1" t="shared" si="5"/>
        <v>611</v>
      </c>
      <c r="E21" s="58" t="str">
        <f ca="1" t="shared" si="6"/>
        <v>单彩影壁</v>
      </c>
      <c r="F21" s="57">
        <f ca="1" t="shared" si="7"/>
        <v>17.64</v>
      </c>
      <c r="G21" s="57" t="str">
        <f ca="1" t="shared" si="8"/>
        <v>㎡</v>
      </c>
      <c r="H21" s="58">
        <f ca="1" t="shared" si="9"/>
        <v>717</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20872</v>
      </c>
      <c r="H41" s="60"/>
      <c r="K41" s="76">
        <v>53</v>
      </c>
      <c r="M41" s="75"/>
    </row>
    <row r="42" ht="17.25" customHeight="1" spans="1:8">
      <c r="A42" s="59" t="s">
        <v>1064</v>
      </c>
      <c r="B42" s="60"/>
      <c r="C42" s="61">
        <f ca="1">G41+G12</f>
        <v>168235</v>
      </c>
      <c r="D42" s="60"/>
      <c r="E42" s="62" t="s">
        <v>1065</v>
      </c>
      <c r="F42" s="63" t="str">
        <f ca="1">TEXT(C42,"[DBnum2]")&amp;"元整"</f>
        <v>壹拾陆万捌仟贰佰叁拾伍元整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康正（雄县）2024评字第3号-李林庄村-3-5</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李章圈</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167.68</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168235</v>
      </c>
      <c r="H26" s="14"/>
      <c r="I26" s="14"/>
      <c r="J26" s="14"/>
      <c r="K26" s="14"/>
      <c r="L26" s="14"/>
      <c r="M26" s="14"/>
      <c r="N26" s="14"/>
      <c r="O26" s="14"/>
      <c r="P26" s="14"/>
      <c r="Q26" s="14"/>
    </row>
    <row r="27" spans="1:17">
      <c r="A27" s="9" t="s">
        <v>1097</v>
      </c>
      <c r="B27" s="9"/>
      <c r="C27" s="9"/>
      <c r="D27" s="9" t="str">
        <f ca="1">结果通知单!F42</f>
        <v>壹拾陆万捌仟贰佰叁拾伍元整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1139</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1140</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45385</v>
      </c>
      <c r="F31" s="18"/>
      <c r="G31" s="18"/>
      <c r="H31" s="19"/>
      <c r="I31" s="18"/>
      <c r="J31" s="18"/>
      <c r="K31" s="18"/>
      <c r="L31" s="18"/>
      <c r="M31" s="19"/>
      <c r="N31" s="19"/>
      <c r="O31" s="19"/>
      <c r="P31" s="19"/>
      <c r="Q31" s="19"/>
    </row>
    <row r="32" spans="1:17">
      <c r="A32" s="3" t="s">
        <v>1104</v>
      </c>
      <c r="B32" s="3"/>
      <c r="C32" s="3"/>
      <c r="D32" s="3"/>
      <c r="E32" s="20">
        <f>E31</f>
        <v>45385</v>
      </c>
      <c r="F32" s="20"/>
      <c r="G32" s="20"/>
      <c r="H32" s="21" t="s">
        <v>1141</v>
      </c>
      <c r="I32" s="20">
        <f>E32+14</f>
        <v>45399</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ZhuanZ（无密码）</cp:lastModifiedBy>
  <dcterms:created xsi:type="dcterms:W3CDTF">2011-06-02T04:06:00Z</dcterms:created>
  <cp:lastPrinted>2020-11-01T03:15:00Z</cp:lastPrinted>
  <dcterms:modified xsi:type="dcterms:W3CDTF">2024-04-25T10:37:42Z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