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<sst xmlns="http://schemas.openxmlformats.org/spreadsheetml/2006/main" count="5754" uniqueCount="1140">
  <si>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</si>
  <si>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</si>
  <si>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</si>
  <si>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</si>
  <si>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</si>
  <si>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</si>
  <si>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</si>
  <si>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</si>
  <si>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</si>
  <si>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</si>
  <si>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</si>
  <si>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</si>
  <si>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</si>
  <si>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</si>
  <si>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</si>
  <si>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</si>
  <si>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</si>
  <si>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</si>
  <si>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</si>
  <si>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</si>
  <si>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</si>
  <si>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</si>
  <si>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</si>
  <si>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</si>
  <si>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</si>
  <si>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</si>
  <si>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</si>
  <si>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</si>
  <si>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</si>
  <si>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</si>
  <si>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</si>
  <si>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</si>
  <si>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</si>
  <si>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</si>
  <si>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</si>
  <si>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</si>
  <si>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</si>
  <si>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</si>
  <si>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</si>
  <si>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</si>
  <si>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</si>
  <si>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</si>
  <si>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</si>
  <si>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</si>
  <si>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</si>
  <si>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</si>
  <si>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</si>
  <si>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</si>
  <si>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</si>
  <si>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</si>
  <si>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</si>
  <si>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</si>
  <si>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</si>
  <si>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</si>
  <si>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</si>
  <si>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</si>
  <si>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</si>
  <si>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</si>
  <si>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</si>
  <si>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</si>
  <si>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</si>
  <si>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</si>
  <si>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</si>
  <si>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</si>
  <si>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</si>
  <si>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</si>
  <si>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</si>
  <si>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</si>
  <si>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</si>
  <si>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</si>
  <si>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</si>
  <si>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</si>
  <si>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</si>
  <si>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</si>
  <si>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</si>
  <si>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</si>
  <si>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</si>
  <si>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</si>
  <si>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</si>
  <si>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</si>
  <si>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</si>
  <si>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</si>
  <si>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</si>
  <si>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</si>
  <si>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</si>
  <si>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</si>
  <si>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</si>
  <si>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</si>
  <si>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</si>
  <si>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</si>
  <si>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</si>
  <si>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</si>
  <si>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</si>
  <si>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</si>
  <si>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</si>
  <si>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</si>
  <si>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</si>
  <si>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</si>
  <si>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</si>
  <si>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</si>
  <si>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</si>
  <si>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</si>
  <si>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</si>
  <si>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</si>
  <si>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</si>
  <si>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</si>
  <si>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</si>
  <si>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</si>
  <si>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</si>
  <si>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</si>
  <si>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</si>
  <si>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</si>
  <si>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</si>
  <si>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</si>
  <si>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</si>
  <si>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</si>
  <si>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</si>
  <si>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</si>
  <si>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</si>
  <si>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</si>
  <si>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</si>
  <si>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</si>
  <si>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</si>
  <si>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</si>
  <si>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</si>
  <si>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</si>
  <si>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</si>
  <si>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</si>
  <si>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</si>
  <si>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</si>
  <si>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</si>
  <si>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</si>
  <si>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</si>
  <si>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</si>
  <si>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</si>
  <si>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</si>
  <si>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</si>
  <si>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</si>
  <si>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</si>
  <si>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</si>
  <si>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</si>
  <si>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</si>
  <si>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</si>
  <si>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</si>
  <si>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</si>
  <si>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</si>
  <si>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</si>
  <si>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</si>
  <si>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</si>
  <si>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</si>
  <si>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</si>
  <si>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</si>
  <si>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</si>
  <si>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</si>
  <si>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</si>
  <si>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</si>
  <si>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</si>
  <si>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</si>
  <si>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</si>
  <si>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</si>
  <si>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</si>
  <si>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</si>
  <si>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</si>
  <si>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</si>
  <si>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</si>
  <si>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</si>
  <si>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</si>
  <si>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</si>
  <si>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</si>
  <si>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</si>
  <si>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</si>
  <si>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</si>
  <si>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</si>
  <si>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</si>
  <si>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</si>
  <si>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</si>
  <si>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</si>
  <si>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</si>
  <si>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</si>
  <si>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</si>
  <si>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</si>
  <si>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</si>
  <si>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</si>
  <si>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</si>
  <si>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</si>
  <si>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</si>
  <si>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</si>
  <si>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</si>
  <si>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</si>
  <si>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</si>
  <si>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</si>
  <si>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</si>
  <si>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</si>
  <si>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</si>
  <si>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</si>
  <si>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</si>
  <si>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</si>
  <si>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</si>
  <si>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</si>
  <si>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</si>
  <si>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</si>
  <si>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</si>
  <si>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</si>
  <si>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</si>
  <si>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</si>
  <si>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</si>
  <si>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</si>
  <si>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</si>
  <si>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</si>
  <si>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</si>
  <si>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</si>
  <si>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</si>
  <si>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</si>
  <si>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</si>
  <si>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</si>
  <si>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</si>
  <si>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</si>
  <si>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</si>
  <si>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</si>
  <si>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</si>
  <si>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</si>
  <si>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</si>
  <si>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</si>
  <si>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</si>
  <si>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</si>
  <si>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</si>
  <si>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</si>
  <si>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</si>
  <si>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</si>
  <si>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</si>
  <si>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</si>
  <si>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</si>
  <si>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</si>
  <si>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</si>
  <si>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</si>
  <si>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</si>
  <si>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</si>
  <si>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</si>
  <si>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</si>
  <si>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</si>
  <si>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</si>
  <si>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</si>
  <si>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</si>
  <si>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</si>
  <si>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</si>
  <si>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</si>
  <si>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</si>
  <si>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</si>
  <si>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</si>
  <si>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</si>
  <si>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</si>
  <si>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</si>
  <si>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</si>
  <si>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</si>
  <si>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</si>
  <si>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</si>
  <si>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</si>
  <si>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</si>
  <si>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</si>
  <si>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</si>
  <si>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</si>
  <si>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</si>
  <si>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</si>
  <si>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</si>
  <si>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</si>
  <si>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</si>
  <si>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</si>
  <si>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</si>
  <si>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</si>
  <si>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</si>
  <si>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</si>
  <si>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</si>
  <si>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</si>
  <si>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</si>
  <si>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</si>
  <si>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</si>
  <si>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</si>
  <si>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</si>
  <si>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</si>
  <si>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</si>
  <si>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</si>
  <si>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</si>
  <si>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</si>
  <si>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</si>
  <si>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</si>
  <si>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</si>
  <si>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</si>
  <si>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</si>
  <si>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</si>
  <si>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</si>
  <si>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</si>
  <si>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</si>
  <si>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</si>
  <si>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</si>
  <si>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</si>
  <si>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</si>
  <si>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</si>
  <si>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</si>
  <si>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</si>
  <si>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</si>
  <si>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</si>
  <si>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</si>
  <si>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</si>
  <si>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</si>
  <si>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</si>
  <si>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</si>
  <si>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</si>
  <si>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</si>
  <si>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</si>
  <si>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</si>
  <si>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</si>
  <si>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</si>
  <si>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</si>
  <si>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</si>
  <si>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</si>
  <si>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</si>
  <si>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</si>
  <si>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</si>
  <si>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</si>
  <si>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</si>
  <si>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</si>
  <si>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</si>
  <si>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</si>
  <si>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</si>
  <si>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</si>
  <si>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</si>
  <si>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</si>
  <si>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</si>
  <si>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</si>
  <si>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</si>
  <si>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</si>
  <si>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</si>
  <si>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</si>
  <si>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</si>
  <si>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</si>
  <si>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</si>
  <si>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</si>
  <si>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</si>
  <si>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</si>
  <si>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</si>
  <si>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</si>
  <si>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</si>
  <si>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</si>
  <si>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</si>
  <si>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</si>
  <si>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</si>
  <si>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</si>
  <si>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</si>
  <si>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</si>
  <si>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</si>
  <si>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</si>
  <si>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</si>
  <si>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</si>
  <si>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</si>
  <si>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</si>
  <si>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</si>
  <si>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</si>
  <si>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</si>
  <si>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</si>
  <si>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</si>
  <si>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</si>
  <si>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</si>
  <si>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</si>
  <si>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</si>
  <si>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</si>
  <si>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</si>
  <si>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</si>
  <si>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</si>
  <si>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</si>
  <si>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</si>
  <si>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</si>
  <si>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</si>
  <si>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</si>
  <si>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</si>
  <si>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</si>
  <si>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</si>
  <si>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</si>
  <si>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</si>
  <si>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</si>
  <si>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</si>
  <si>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</si>
  <si>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</si>
  <si>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</si>
  <si>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</si>
  <si>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</si>
  <si>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</si>
  <si>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</si>
  <si>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</si>
  <si>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</si>
  <si>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</si>
  <si>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</si>
  <si>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</si>
  <si>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</si>
  <si>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</si>
  <si>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</si>
  <si>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</si>
  <si>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</si>
  <si>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</si>
  <si>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</si>
  <si>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</si>
  <si>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</si>
  <si>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</si>
  <si>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</si>
  <si>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</si>
  <si>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</si>
  <si>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</si>
  <si>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</si>
  <si>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</si>
  <si>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</si>
  <si>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</si>
  <si>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</si>
  <si>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</si>
  <si>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</si>
  <si>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</si>
  <si>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</si>
  <si>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</si>
  <si>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</si>
  <si>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</si>
  <si>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</si>
  <si>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</si>
  <si>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</si>
  <si>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</si>
  <si>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</si>
  <si>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</si>
  <si>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</si>
  <si>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</si>
  <si>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</si>
  <si>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</si>
  <si>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</si>
  <si>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</si>
  <si>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</si>
  <si>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</si>
  <si>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</si>
  <si>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</si>
  <si>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</si>
  <si>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</si>
  <si>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</si>
  <si>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</si>
  <si>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</si>
  <si>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</si>
  <si>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</si>
  <si>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</si>
  <si>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</si>
  <si>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</si>
  <si>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</si>
  <si>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</si>
  <si>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</si>
  <si>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</si>
  <si>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</si>
  <si>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</si>
  <si>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</si>
  <si>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</si>
  <si>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</si>
  <si>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</si>
  <si>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</si>
  <si>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</si>
  <si>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</si>
  <si>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</si>
  <si>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</si>
  <si>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</si>
  <si>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</si>
  <si>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</si>
  <si>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</si>
  <si>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</si>
  <si>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</si>
  <si>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</si>
  <si>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</si>
  <si>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</si>
  <si>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</si>
  <si>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</si>
  <si>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</si>
  <si>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</si>
  <si>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</si>
  <si>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</si>
  <si>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</si>
  <si>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</si>
  <si>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</si>
  <si>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</si>
  <si>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</si>
  <si>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</si>
  <si>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</si>
  <si>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</si>
  <si>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</si>
  <si>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</si>
  <si>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</si>
  <si>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</si>
  <si>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</si>
  <si>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</si>
  <si>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</si>
  <si>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</si>
  <si>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</si>
  <si>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</si>
  <si>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</si>
  <si>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</si>
  <si>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</si>
  <si>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</si>
  <si>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</si>
  <si>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</si>
  <si>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</si>
  <si>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</si>
  <si>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</si>
  <si>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</si>
  <si>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</si>
  <si>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</si>
  <si>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</si>
  <si>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</si>
  <si>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</si>
  <si>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</si>
  <si>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</si>
  <si>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</si>
  <si>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</si>
  <si>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</si>
  <si>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</si>
  <si>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</si>
  <si>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</si>
  <si>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</si>
  <si>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</si>
  <si>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</si>
  <si>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</si>
  <si>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</si>
  <si>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</si>
  <si>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</si>
  <si>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</si>
  <si>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</si>
  <si>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</si>
  <si>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</si>
  <si>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</si>
  <si>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</si>
  <si>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</si>
  <si>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</si>
  <si>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</si>
  <si>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</si>
  <si>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</si>
  <si>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</si>
  <si>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</si>
  <si>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</si>
  <si>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</si>
  <si>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</si>
  <si>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</si>
  <si>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</si>
  <si>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</si>
  <si>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</si>
  <si>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</si>
  <si>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</si>
  <si>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</si>
  <si>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</si>
  <si>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</si>
  <si>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</si>
  <si>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</si>
  <si>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</si>
  <si>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</si>
  <si>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</si>
  <si>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</si>
  <si>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</si>
  <si>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</si>
  <si>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</si>
  <si>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</si>
  <si>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</si>
  <si>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</si>
  <si>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</si>
  <si>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</si>
  <si>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</si>
  <si>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</si>
  <si>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</si>
  <si>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</si>
  <si>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</si>
  <si>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</si>
  <si>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</si>
  <si>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</si>
  <si>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</si>
  <si>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</si>
  <si>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</si>
  <si>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</si>
  <si>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</si>
  <si>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</si>
  <si>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</si>
  <si>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</si>
  <si>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</si>
  <si>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</si>
  <si>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</si>
  <si>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</si>
  <si>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</si>
  <si>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</si>
  <si>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</si>
  <si>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</si>
  <si>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</si>
  <si>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</si>
  <si>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</si>
  <si>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</si>
  <si>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</si>
  <si>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</si>
  <si>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</si>
  <si>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</si>
  <si>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</si>
  <si>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</si>
  <si>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</si>
  <si>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</si>
  <si>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</si>
  <si>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</si>
  <si>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</si>
  <si>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</si>
  <si>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</si>
  <si>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</si>
  <si>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</si>
  <si>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</si>
  <si>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</si>
  <si>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</si>
  <si>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</si>
  <si>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</si>
  <si>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</si>
  <si>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</si>
  <si>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</si>
  <si>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</si>
  <si>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</si>
  <si>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</si>
  <si>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</si>
  <si>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</si>
  <si>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</si>
  <si>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</si>
  <si>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</si>
  <si>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</si>
  <si>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</si>
  <si>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</si>
  <si>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</si>
  <si>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</si>
  <si>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</si>
  <si>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</si>
  <si>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</si>
  <si>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</si>
  <si>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</si>
  <si>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</si>
  <si>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</si>
  <si>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</si>
  <si>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</si>
  <si>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</si>
  <si>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</si>
  <si>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</si>
  <si>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</si>
  <si>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</si>
  <si>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</si>
  <si>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</si>
  <si>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</si>
  <si>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</si>
  <si>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</si>
  <si>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</si>
  <si>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</si>
  <si>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</si>
  <si>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</si>
  <si>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</si>
  <si>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</si>
  <si>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</si>
  <si>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</si>
  <si>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</si>
  <si>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</si>
  <si>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</si>
  <si>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</si>
  <si>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</si>
  <si>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</si>
  <si>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</si>
  <si>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</si>
  <si>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</si>
  <si>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</si>
  <si>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</si>
  <si>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</si>
  <si>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</si>
  <si>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</si>
  <si>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</si>
  <si>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</si>
  <si>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</si>
  <si>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</si>
  <si>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</si>
  <si>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</si>
  <si>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</si>
  <si>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</si>
  <si>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</si>
  <si>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</si>
  <si>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</si>
  <si>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</si>
  <si>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</si>
  <si>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</si>
  <si>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</si>
  <si>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</si>
  <si>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</si>
  <si>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</si>
  <si>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</si>
  <si>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</si>
  <si>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</si>
  <si>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</si>
  <si>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</si>
  <si>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</si>
  <si>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</si>
  <si>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</si>
  <si>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</si>
  <si>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</si>
  <si>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</si>
  <si>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</si>
  <si>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</si>
  <si>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</si>
  <si>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</si>
  <si>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</si>
  <si>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</si>
  <si>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</si>
  <si>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</si>
  <si>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</si>
  <si>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</si>
  <si>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</si>
  <si>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</si>
  <si>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</si>
  <si>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</si>
  <si>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</si>
  <si>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</si>
  <si>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</si>
  <si>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</si>
  <si>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</si>
  <si>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</si>
  <si>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</si>
  <si>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</si>
  <si>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</si>
  <si>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</si>
  <si>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</si>
  <si>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</si>
  <si>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</si>
  <si>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</si>
  <si>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</si>
  <si>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</si>
  <si>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</si>
  <si>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</si>
  <si>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</si>
  <si>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</si>
  <si>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</si>
  <si>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</si>
  <si>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</si>
  <si>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</si>
  <si>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</si>
  <si>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</si>
  <si>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</si>
  <si>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</si>
  <si>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</si>
  <si>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</si>
  <si>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</si>
  <si>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</si>
  <si>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</si>
  <si>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</si>
  <si>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</si>
  <si>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</si>
  <si>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</si>
  <si>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</si>
  <si>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</si>
  <si>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</si>
  <si>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</si>
  <si>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</si>
  <si>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</si>
  <si>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</si>
  <si>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</si>
  <si>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</si>
  <si>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</si>
  <si>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</si>
  <si>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</si>
  <si>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</si>
  <si>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</si>
  <si>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</si>
  <si>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</si>
  <si>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</si>
  <si>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</si>
  <si>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</si>
  <si>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</si>
  <si>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</si>
  <si>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</si>
  <si>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</si>
  <si>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</si>
  <si>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</si>
  <si>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</si>
  <si>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</si>
  <si>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</si>
  <si>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</si>
  <si>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</si>
  <si>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</si>
  <si>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</si>
  <si>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</si>
  <si>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</si>
  <si>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</si>
  <si>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</si>
  <si>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</si>
  <si>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</si>
  <si>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</si>
  <si>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</si>
  <si>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</si>
  <si>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</si>
  <si>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</si>
  <si>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</si>
  <si>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</si>
  <si>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</si>
  <si>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</si>
  <si>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</si>
  <si>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</si>
  <si>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</si>
  <si>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</si>
  <si>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</si>
  <si>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</si>
  <si>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</si>
  <si>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</si>
  <si>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</si>
  <si>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</si>
  <si>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</si>
  <si>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</si>
  <si>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</si>
  <si>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</si>
  <si>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</si>
  <si>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</si>
  <si>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</si>
  <si>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</si>
  <si>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</si>
  <si>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</si>
  <si>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</si>
  <si>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</si>
  <si>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</si>
  <si>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</si>
  <si>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</si>
  <si>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</si>
  <si>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</si>
  <si>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</si>
  <si>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</si>
  <si>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</si>
  <si>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</si>
  <si>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</si>
  <si>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</si>
  <si>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</si>
  <si>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</si>
  <si>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</si>
  <si>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</si>
  <si>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</si>
  <si>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</si>
  <si>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</si>
  <si>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</si>
  <si>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</si>
  <si>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</si>
  <si>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</si>
  <si>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</si>
  <si>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</si>
  <si>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</si>
  <si>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</si>
  <si>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</si>
  <si>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</si>
  <si>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</si>
  <si>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</si>
  <si>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</si>
  <si>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</si>
  <si>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</si>
  <si>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</si>
  <si>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</si>
  <si>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</si>
  <si>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</si>
  <si>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</si>
  <si>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</si>
  <si>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</si>
  <si>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</si>
  <si>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</si>
  <si>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</si>
  <si>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</si>
  <si>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</si>
  <si>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李立强</t>
  </si>
  <si>
    <t>坐落：</t>
  </si>
  <si>
    <t>雄县李林庄村</t>
  </si>
  <si>
    <t>调查编号：</t>
  </si>
  <si>
    <t>010221-88-0006</t>
  </si>
  <si>
    <t>价值时点：</t>
  </si>
  <si>
    <t>2024年4月3日</t>
  </si>
  <si>
    <t>报告编号：</t>
  </si>
  <si>
    <t>康正（雄县）2024评字第3号-李林庄村-</t>
  </si>
  <si>
    <t>3-6</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</si>
  <si>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</si>
  <si>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</si>
  <si>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</si>
  <si>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</si>
  <si>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</si>
  <si>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</si>
  <si>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</si>
  <si>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</si>
  <si>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</si>
  <si>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</si>
  <si>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</si>
  <si>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</si>
  <si>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</si>
  <si>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</si>
  <si>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</si>
  <si>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</si>
  <si>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</si>
  <si>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</si>
  <si>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</si>
  <si>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</si>
  <si>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</si>
  <si>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</si>
  <si>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</si>
  <si>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</si>
  <si>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</si>
  <si>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</si>
  <si>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</si>
  <si>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</si>
  <si>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</si>
  <si>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</si>
  <si>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</si>
  <si>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</si>
  <si>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</si>
  <si>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</si>
  <si>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</si>
  <si>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</si>
  <si>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</si>
  <si>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</si>
  <si>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</si>
  <si>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</si>
  <si>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</si>
  <si>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</si>
  <si>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</si>
  <si>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</si>
  <si>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</si>
  <si>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</si>
  <si>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</si>
  <si>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</si>
  <si>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</si>
  <si>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</si>
  <si>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</si>
  <si>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</si>
  <si>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</si>
  <si>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</si>
  <si>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</si>
  <si>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</si>
  <si>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</si>
  <si>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</si>
  <si>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</si>
  <si>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</si>
  <si>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</si>
  <si>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</si>
  <si>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</si>
  <si>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</si>
  <si>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</si>
  <si>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</si>
  <si>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</si>
  <si>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</si>
  <si>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</si>
  <si>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</si>
  <si>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</si>
  <si>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</si>
  <si>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</si>
  <si>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</si>
  <si>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</si>
  <si>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</si>
  <si>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</si>
  <si>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</si>
  <si>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</si>
  <si>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</si>
  <si>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</si>
  <si>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</si>
  <si>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</si>
  <si>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</si>
  <si>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</si>
  <si>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</si>
  <si>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</si>
  <si>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</si>
  <si>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</si>
  <si>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</si>
  <si>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</si>
  <si>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</si>
  <si>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</si>
  <si>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</si>
  <si>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</si>
  <si>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</si>
  <si>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</si>
  <si>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</si>
  <si>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</si>
  <si>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</si>
  <si>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</si>
  <si>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</si>
  <si>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</si>
  <si>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</si>
  <si>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</si>
  <si>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</si>
  <si>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</si>
  <si>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</si>
  <si>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</si>
  <si>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</si>
  <si>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</si>
  <si>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</si>
  <si>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</si>
  <si>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</si>
  <si>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</si>
  <si>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</si>
  <si>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</si>
  <si>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</si>
  <si>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</si>
  <si>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</si>
  <si>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</si>
  <si>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</si>
  <si>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</si>
  <si>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</si>
  <si>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</si>
  <si>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</si>
  <si>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</si>
  <si>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</si>
  <si>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</si>
  <si>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</si>
  <si>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</si>
  <si>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</si>
  <si>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</si>
  <si>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</si>
  <si>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</si>
  <si>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</si>
  <si>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</si>
  <si>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</si>
  <si>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</si>
  <si>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</si>
  <si>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</si>
  <si>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长边1面</t>
  </si>
  <si>
    <t>框架二等</t>
  </si>
  <si>
    <t>短边1面</t>
  </si>
  <si>
    <t>砖混一等</t>
  </si>
  <si>
    <t>短边2面</t>
  </si>
  <si>
    <t>？</t>
  </si>
  <si>
    <t>5米</t>
  </si>
  <si>
    <t>房屋2修正值</t>
  </si>
  <si>
    <t>砖混二等</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</si>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</sst>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95" workbookViewId="0">
      <selection activeCell="H167" sqref="H167"/>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010221-88-0006</v>
      </c>
      <c r="C2" s="322">
        <f>输机表!P2</f>
        <v>0</v>
      </c>
      <c r="D2" s="322" t="str">
        <f>输机表!U2&amp;输机表!Y2</f>
        <v>康正（雄县）2024评字第3号-李林庄村-3-6</v>
      </c>
      <c r="E2" s="322" t="str">
        <f>输机表!D2</f>
        <v>李立强</v>
      </c>
      <c r="F2" s="322" t="str">
        <f>输机表!F2</f>
        <v>雄县李林庄村</v>
      </c>
      <c r="G2" s="322">
        <f ca="1">结果通知单!C12</f>
        <v>99.01</v>
      </c>
      <c r="H2" s="322"/>
      <c r="I2" s="322"/>
      <c r="J2" s="322">
        <f ca="1">结果通知单!G12</f>
        <v>96741</v>
      </c>
      <c r="K2" s="322">
        <f ca="1">结果通知单!G41</f>
        <v>19579</v>
      </c>
      <c r="L2" s="322">
        <f ca="1">IF(J2+K2=结果通知单!C42,J2+K2,"请检查")</f>
        <v>116320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1" workbookViewId="0">
      <selection activeCell="G188" sqref="G188:H188"/>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3</v>
      </c>
      <c r="E4" s="91">
        <v>3.2</v>
      </c>
      <c r="F4" s="91" t="s">
        <v>964</v>
      </c>
      <c r="G4" s="91" t="s">
        <v>965</v>
      </c>
      <c r="H4" s="91" t="s">
        <v>966</v>
      </c>
      <c r="I4" s="91">
        <v>37</v>
      </c>
      <c r="J4" s="91">
        <v>2</v>
      </c>
      <c r="K4" s="91" t="s">
        <v>967</v>
      </c>
      <c r="L4" s="91" t="s">
        <v>968</v>
      </c>
      <c r="M4" s="91">
        <v>0.2</v>
      </c>
      <c r="N4" s="91">
        <v>0.2</v>
      </c>
      <c r="O4" s="91" t="s">
        <v>969</v>
      </c>
      <c r="P4" s="91" t="s">
        <v>969</v>
      </c>
      <c r="Q4" s="91" t="s">
        <v>970</v>
      </c>
      <c r="R4" s="91" t="s">
        <v>969</v>
      </c>
      <c r="S4" s="124">
        <v>74.13</v>
      </c>
      <c r="T4" s="124" t="s">
        <v>971</v>
      </c>
      <c r="U4" s="124"/>
      <c r="V4" s="125"/>
      <c r="W4" s="95">
        <f>ROUND(F5*ROUND(E5+G5+H5+I5+J5+K5+L5+M5+N5+O5+P5+Q5+R5+U5+T5+1,3)*V5,0)</f>
        <v>953</v>
      </c>
      <c r="X4" s="126">
        <f>ROUND(L60/S4,0)</f>
        <v>155</v>
      </c>
      <c r="Y4" s="126">
        <f>W4+X4</f>
        <v>1108</v>
      </c>
      <c r="Z4" s="142">
        <f>ROUND(Y4*S4,0)</f>
        <v>82136</v>
      </c>
      <c r="AA4" s="143">
        <f>IF(Q4="无",0,IF(Q4="地暖",0,S4))</f>
        <v>74.13</v>
      </c>
      <c r="AB4" s="143">
        <f>IF(Q4="无",0,IF(Q4="暖气片",0,S4))</f>
        <v>0</v>
      </c>
      <c r="AC4" s="95" t="str">
        <f>H4</f>
        <v>塑钢</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985</v>
      </c>
      <c r="CF4" s="159" t="s">
        <v>986</v>
      </c>
      <c r="CG4" s="159" t="s">
        <v>966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0.85</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2</v>
      </c>
      <c r="E6" s="91">
        <v>2.7</v>
      </c>
      <c r="F6" s="91" t="s">
        <v>1010</v>
      </c>
      <c r="G6" s="91" t="s">
        <v>975</v>
      </c>
      <c r="H6" s="91" t="s">
        <v>966</v>
      </c>
      <c r="I6" s="91">
        <v>24</v>
      </c>
      <c r="J6" s="91">
        <v>1</v>
      </c>
      <c r="K6" s="91" t="s">
        <v>967</v>
      </c>
      <c r="L6" s="91" t="s">
        <v>1011</v>
      </c>
      <c r="M6" s="91">
        <v>0.2</v>
      </c>
      <c r="N6" s="91">
        <v>0.2</v>
      </c>
      <c r="O6" s="91" t="s">
        <v>969</v>
      </c>
      <c r="P6" s="91" t="s">
        <v>969</v>
      </c>
      <c r="Q6" s="91" t="s">
        <v>970</v>
      </c>
      <c r="R6" s="91" t="s">
        <v>969</v>
      </c>
      <c r="S6" s="124">
        <v>24.88</v>
      </c>
      <c r="T6" s="124" t="s">
        <v>976</v>
      </c>
      <c r="U6" s="124"/>
      <c r="V6" s="125"/>
      <c r="W6" s="128">
        <f>ROUND(F7*ROUND(E7+G7+H7+I7+J7+K7+L7+M7+N7+O7+P7+Q7+R7+U7+T7+1,3)*V7,0)</f>
        <v>394</v>
      </c>
      <c r="X6" s="129">
        <f>ROUND(X60/S6,0)</f>
        <v>193</v>
      </c>
      <c r="Y6" s="126">
        <f t="shared" ref="Y6" si="3">W6+X6</f>
        <v>587</v>
      </c>
      <c r="Z6" s="142">
        <f t="shared" ref="Z6" si="4">ROUND(Y6*S6,0)</f>
        <v>14605</v>
      </c>
      <c r="AA6" s="143">
        <f>IF(Q6="无",0,IF(Q6="地暖",0,S6))</f>
        <v>24.88</v>
      </c>
      <c r="AB6" s="143">
        <f>IF(Q6="无",0,IF(Q6="暖气片",0,S6))</f>
        <v>0</v>
      </c>
      <c r="AC6" s="95" t="str">
        <f>H6</f>
        <v>塑钢</v>
      </c>
      <c r="AD6" s="124" t="s">
        <v>968</v>
      </c>
      <c r="AE6" s="144">
        <v>1</v>
      </c>
      <c r="AF6" s="145" t="e">
        <f>VLOOKUP(F6,系数区域,LOOKUP(V6,$CV$16:$DE$16,{68,69,70,71,72,73,74,75,76,77}),0)</f>
        <v>#N/A</v>
      </c>
      <c r="AG6" s="144" t="s">
        <v>968</v>
      </c>
      <c r="AH6" s="165" t="s">
        <v>1012</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1013</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0.0600000000000001</v>
      </c>
      <c r="F7" s="95">
        <f>VLOOKUP(F6,系数区域,2,0)</f>
        <v>450</v>
      </c>
      <c r="G7" s="96">
        <f>IF(G6="其他不作修正",0,VLOOKUP(F6,系数区域,VLOOKUP(G6,屋顶列数,2,0),0))</f>
        <v>-0.1</v>
      </c>
      <c r="H7" s="94">
        <f>AC7*VLOOKUP(F6,系数区域,VLOOKUP(H6,门窗列数,2,0),0)+(AD7*VLOOKUP(F6,系数区域,VLOOKUP(AD6,门窗列数,2,0),0))+VLOOKUP(F6,系数区域,57,0)</f>
        <v>0.05</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-0.05</v>
      </c>
      <c r="M7" s="94">
        <f>IFERROR(ROUND(((M6-VLOOKUP(F6,系数区域,25,0))*AG7)*0.1,4)*AE7,0)</f>
        <v>0</v>
      </c>
      <c r="N7" s="94">
        <f>IFERROR(ROUND((N6-VLOOKUP(F6,系数区域,44,0))*0.1,4)*AE7,0)</f>
        <v>0</v>
      </c>
      <c r="O7" s="96">
        <f>VLOOKUP(F6,系数区域,VLOOKUP(O6,上水列数,2,0),0)</f>
        <v>0.02</v>
      </c>
      <c r="P7" s="96">
        <f>VLOOKUP(F6,系数区域,VLOOKUP(P6,下水列数,2,0),0)</f>
        <v>0.02</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v>0.85</v>
      </c>
      <c r="W7" s="130"/>
      <c r="X7" s="131"/>
      <c r="Y7" s="95"/>
      <c r="Z7" s="107"/>
      <c r="AA7" s="146">
        <f>AA6/S6</f>
        <v>1</v>
      </c>
      <c r="AB7" s="146">
        <f>AB6/S6</f>
        <v>0</v>
      </c>
      <c r="AC7" s="147">
        <v>1</v>
      </c>
      <c r="AD7" s="146">
        <f>IF(AD6="","",1-AC7)</f>
        <v>0</v>
      </c>
      <c r="AE7" s="146">
        <f>1/AE6</f>
        <v>1</v>
      </c>
      <c r="AF7" s="148"/>
      <c r="AG7" s="164">
        <f>IF(AG6="有",0.5,1)</f>
        <v>1</v>
      </c>
      <c r="AH7" s="165" t="s">
        <v>1014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1015</v>
      </c>
      <c r="BI7" s="168">
        <v>-0.06</v>
      </c>
      <c r="BJ7" s="168">
        <v>0.05</v>
      </c>
      <c r="BK7" s="168">
        <v>0</v>
      </c>
      <c r="BL7" s="212" t="s">
        <v>1016</v>
      </c>
      <c r="BM7" s="212" t="s">
        <v>1016</v>
      </c>
      <c r="BN7" s="212" t="s">
        <v>1016</v>
      </c>
      <c r="BO7" s="168">
        <v>0</v>
      </c>
      <c r="BP7" s="168">
        <v>0.03</v>
      </c>
      <c r="BQ7" s="168">
        <v>0.06</v>
      </c>
      <c r="BR7" s="168">
        <v>-0.03</v>
      </c>
      <c r="BS7" s="168">
        <v>0</v>
      </c>
      <c r="BT7" s="224">
        <v>-0.01</v>
      </c>
      <c r="BU7" s="168">
        <v>0</v>
      </c>
      <c r="BV7" s="168">
        <v>-0.01</v>
      </c>
      <c r="BW7" s="167">
        <v>0</v>
      </c>
      <c r="BX7" s="167">
        <v>-0.02</v>
      </c>
      <c r="BY7" s="169">
        <v>0.3</v>
      </c>
      <c r="BZ7" s="233">
        <v>0.01</v>
      </c>
      <c r="CA7" s="212" t="s">
        <v>986</v>
      </c>
      <c r="CB7" s="168">
        <v>0</v>
      </c>
      <c r="CC7" s="168">
        <v>0.03</v>
      </c>
      <c r="CD7" s="168">
        <f>CC7</f>
        <v>0.03</v>
      </c>
      <c r="CE7" s="168">
        <v>0.05</v>
      </c>
      <c r="CF7" s="168">
        <v>0.06</v>
      </c>
      <c r="CG7" s="168">
        <f>CF7</f>
        <v>0.06</v>
      </c>
      <c r="CH7" s="168">
        <f>CF7</f>
        <v>0.06</v>
      </c>
      <c r="CI7" s="168">
        <v>0.1</v>
      </c>
      <c r="CJ7" s="168">
        <f>CI7</f>
        <v>0.1</v>
      </c>
      <c r="CK7" s="168">
        <v>0.11</v>
      </c>
      <c r="CL7" s="168">
        <v>-0.06</v>
      </c>
      <c r="CM7" s="196" t="s">
        <v>1017</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1018</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1011</v>
      </c>
      <c r="BI8" s="168">
        <v>-0.05</v>
      </c>
      <c r="BJ8" s="168">
        <v>0.05</v>
      </c>
      <c r="BK8" s="168">
        <v>0</v>
      </c>
      <c r="BL8" s="212" t="s">
        <v>1016</v>
      </c>
      <c r="BM8" s="212" t="s">
        <v>1016</v>
      </c>
      <c r="BN8" s="212" t="s">
        <v>1016</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1016</v>
      </c>
      <c r="BM9" s="212" t="s">
        <v>1016</v>
      </c>
      <c r="BN9" s="212" t="s">
        <v>1016</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1016</v>
      </c>
      <c r="BK10" s="212" t="s">
        <v>1016</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1017</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1016</v>
      </c>
      <c r="BK11" s="212" t="s">
        <v>1016</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1016</v>
      </c>
      <c r="BK12" s="212" t="s">
        <v>1016</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1010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1016</v>
      </c>
      <c r="BK14" s="215" t="s">
        <v>1016</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Y1装饰装修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c r="D30" s="106" t="s">
        <v>83</v>
      </c>
      <c r="E30" s="106"/>
      <c r="F30" s="107" t="str">
        <f>+D30</f>
        <v>木包门及口</v>
      </c>
      <c r="G30" s="108">
        <v>2</v>
      </c>
      <c r="H30" s="108"/>
      <c r="I30" s="95" t="str">
        <f t="shared" ref="I30:I59" si="48">VLOOKUP(F30,价格表,2,0)</f>
        <v>个</v>
      </c>
      <c r="J30" s="107">
        <f t="shared" ref="J30:J59" si="49">VLOOKUP(F30,价格表,5,0)</f>
        <v>400</v>
      </c>
      <c r="K30" s="118">
        <f>$V$5</f>
        <v>0.85</v>
      </c>
      <c r="L30" s="107">
        <f>ROUND(IFERROR(ROUND(G30,2)*J30*K30,),0)</f>
        <v>680</v>
      </c>
      <c r="M30" s="113"/>
      <c r="N30" s="105">
        <v>1</v>
      </c>
      <c r="O30" s="106" t="s">
        <v>123</v>
      </c>
      <c r="P30" s="106" t="s">
        <v>129</v>
      </c>
      <c r="Q30" s="106"/>
      <c r="R30" s="134" t="str">
        <f>+P30</f>
        <v>塑钢、铝合金隔断</v>
      </c>
      <c r="S30" s="135"/>
      <c r="T30" s="108">
        <f>0.8*1.8</f>
        <v>1.44</v>
      </c>
      <c r="U30" s="95" t="str">
        <f t="shared" ref="U30:U59" si="50">VLOOKUP(R30,价格表,2,0)</f>
        <v>㎡</v>
      </c>
      <c r="V30" s="107">
        <f t="shared" ref="V30:V59" si="51">VLOOKUP(R30,价格表,5,0)</f>
        <v>200</v>
      </c>
      <c r="W30" s="118">
        <f>$V$7</f>
        <v>0.85</v>
      </c>
      <c r="X30" s="107">
        <f>ROUND(IFERROR(ROUND(T30,2)*V30*W30,),0)</f>
        <v>245</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t="s">
        <v>96</v>
      </c>
      <c r="E31" s="106"/>
      <c r="F31" s="107" t="str">
        <f t="shared" ref="F31:F59" si="52">+D31</f>
        <v>窗帘附件</v>
      </c>
      <c r="G31" s="108">
        <v>3</v>
      </c>
      <c r="H31" s="108"/>
      <c r="I31" s="95" t="str">
        <f t="shared" si="48"/>
        <v>套</v>
      </c>
      <c r="J31" s="107">
        <f t="shared" si="49"/>
        <v>200</v>
      </c>
      <c r="K31" s="118">
        <f t="shared" ref="K31:K59" si="53">$V$5</f>
        <v>0.85</v>
      </c>
      <c r="L31" s="107">
        <f t="shared" ref="L31:L59" si="54">ROUND(IFERROR(ROUND(G31,2)*J31*K31,),0)</f>
        <v>510</v>
      </c>
      <c r="M31" s="113"/>
      <c r="N31" s="105">
        <v>2</v>
      </c>
      <c r="O31" s="106" t="s">
        <v>102</v>
      </c>
      <c r="P31" s="106" t="s">
        <v>111</v>
      </c>
      <c r="Q31" s="106"/>
      <c r="R31" s="134" t="str">
        <f t="shared" ref="R31:R50" si="55">+P31</f>
        <v>普通内墙贴砖</v>
      </c>
      <c r="S31" s="135"/>
      <c r="T31" s="108">
        <f>3.9*1.8</f>
        <v>7.02</v>
      </c>
      <c r="U31" s="95" t="str">
        <f t="shared" si="50"/>
        <v>㎡</v>
      </c>
      <c r="V31" s="107">
        <f t="shared" si="51"/>
        <v>80</v>
      </c>
      <c r="W31" s="118">
        <f t="shared" ref="W31:W59" si="56">$V$7</f>
        <v>0.85</v>
      </c>
      <c r="X31" s="107">
        <f t="shared" ref="X31:X59" si="57">ROUND(IFERROR(ROUND(T31,2)*V31*W31,),0)</f>
        <v>477</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报告编号：康正（雄县）2024评字第3号-李林庄村-3-6</v>
      </c>
      <c r="EZ31" s="261"/>
      <c r="FA31" s="261"/>
      <c r="FB31" s="261"/>
      <c r="FC31" s="261"/>
    </row>
    <row r="32" ht="22.15" customHeight="1" spans="1:159">
      <c r="A32" s="104"/>
      <c r="B32" s="105">
        <v>3</v>
      </c>
      <c r="C32" s="106"/>
      <c r="D32" s="106" t="s">
        <v>15</v>
      </c>
      <c r="E32" s="106"/>
      <c r="F32" s="107" t="str">
        <f t="shared" si="52"/>
        <v>外墙普通贴砖</v>
      </c>
      <c r="G32" s="108">
        <f>12*3.2-1.5*2*2-3.2*2.8</f>
        <v>23.44</v>
      </c>
      <c r="H32" s="108"/>
      <c r="I32" s="95" t="str">
        <f t="shared" si="48"/>
        <v>㎡</v>
      </c>
      <c r="J32" s="107">
        <f t="shared" si="49"/>
        <v>85</v>
      </c>
      <c r="K32" s="118">
        <f t="shared" si="53"/>
        <v>0.85</v>
      </c>
      <c r="L32" s="107">
        <f t="shared" si="54"/>
        <v>1694</v>
      </c>
      <c r="M32" s="113"/>
      <c r="N32" s="105">
        <v>3</v>
      </c>
      <c r="O32" s="106" t="s">
        <v>168</v>
      </c>
      <c r="P32" s="106" t="s">
        <v>175</v>
      </c>
      <c r="Q32" s="106"/>
      <c r="R32" s="134" t="str">
        <f t="shared" si="55"/>
        <v>立柱洗手盆</v>
      </c>
      <c r="S32" s="135"/>
      <c r="T32" s="108">
        <v>1</v>
      </c>
      <c r="U32" s="95" t="str">
        <f t="shared" si="50"/>
        <v>个</v>
      </c>
      <c r="V32" s="107">
        <f t="shared" si="51"/>
        <v>200</v>
      </c>
      <c r="W32" s="118">
        <f t="shared" si="56"/>
        <v>0.85</v>
      </c>
      <c r="X32" s="107">
        <f t="shared" si="57"/>
        <v>170</v>
      </c>
      <c r="Y32" s="153"/>
      <c r="Z32" s="154"/>
      <c r="AA32" s="154"/>
      <c r="AB32" s="154"/>
      <c r="AC32" s="154"/>
      <c r="AD32" s="154"/>
      <c r="AJ32" s="179"/>
      <c r="AK32" s="179"/>
      <c r="AL32" s="179"/>
      <c r="AM32" s="179"/>
      <c r="AN32" s="179"/>
      <c r="AO32" s="179"/>
      <c r="AP32" s="179"/>
      <c r="AQ32" s="179"/>
      <c r="EV32" s="37" t="s">
        <v>1044</v>
      </c>
      <c r="EW32" s="38" t="str">
        <f>D2</f>
        <v>李立强</v>
      </c>
      <c r="EX32" s="39"/>
      <c r="EY32" s="40" t="s">
        <v>1045</v>
      </c>
      <c r="EZ32" s="41"/>
      <c r="FA32" s="38">
        <f>G2</f>
        <v>0</v>
      </c>
      <c r="FB32" s="42"/>
      <c r="FC32" s="39"/>
    </row>
    <row r="33" ht="21.6" customHeight="1" spans="1:159">
      <c r="A33" s="104"/>
      <c r="B33" s="105">
        <v>4</v>
      </c>
      <c r="C33" s="106" t="s">
        <v>30</v>
      </c>
      <c r="D33" s="106" t="s">
        <v>40</v>
      </c>
      <c r="E33" s="106"/>
      <c r="F33" s="107" t="str">
        <f t="shared" si="52"/>
        <v>60地砖</v>
      </c>
      <c r="G33" s="108">
        <f>S4*2/3</f>
        <v>49.42</v>
      </c>
      <c r="H33" s="108"/>
      <c r="I33" s="95" t="str">
        <f t="shared" si="48"/>
        <v>㎡</v>
      </c>
      <c r="J33" s="107">
        <f t="shared" si="49"/>
        <v>80</v>
      </c>
      <c r="K33" s="118">
        <f t="shared" si="53"/>
        <v>0.85</v>
      </c>
      <c r="L33" s="107">
        <f t="shared" si="54"/>
        <v>3361</v>
      </c>
      <c r="M33" s="113"/>
      <c r="N33" s="105">
        <v>4</v>
      </c>
      <c r="O33" s="106" t="s">
        <v>133</v>
      </c>
      <c r="P33" s="106" t="s">
        <v>140</v>
      </c>
      <c r="Q33" s="106"/>
      <c r="R33" s="134" t="str">
        <f t="shared" si="55"/>
        <v>普通整体厨房</v>
      </c>
      <c r="S33" s="135"/>
      <c r="T33" s="108">
        <v>2.7</v>
      </c>
      <c r="U33" s="95" t="str">
        <f t="shared" si="50"/>
        <v>m</v>
      </c>
      <c r="V33" s="107">
        <f t="shared" si="51"/>
        <v>350</v>
      </c>
      <c r="W33" s="118">
        <f t="shared" si="56"/>
        <v>0.85</v>
      </c>
      <c r="X33" s="107">
        <f t="shared" si="57"/>
        <v>803</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t="s">
        <v>30</v>
      </c>
      <c r="D34" s="106" t="s">
        <v>35</v>
      </c>
      <c r="E34" s="106"/>
      <c r="F34" s="107" t="str">
        <f t="shared" si="52"/>
        <v>30、40地砖、马赛克</v>
      </c>
      <c r="G34" s="108">
        <f>S4/3</f>
        <v>24.71</v>
      </c>
      <c r="H34" s="108"/>
      <c r="I34" s="95" t="str">
        <f t="shared" si="48"/>
        <v>㎡</v>
      </c>
      <c r="J34" s="107">
        <f t="shared" si="49"/>
        <v>60</v>
      </c>
      <c r="K34" s="118">
        <f t="shared" si="53"/>
        <v>0.85</v>
      </c>
      <c r="L34" s="107">
        <f t="shared" si="54"/>
        <v>1260</v>
      </c>
      <c r="M34" s="113"/>
      <c r="N34" s="105">
        <v>5</v>
      </c>
      <c r="O34" s="106" t="s">
        <v>10</v>
      </c>
      <c r="P34" s="106" t="s">
        <v>15</v>
      </c>
      <c r="Q34" s="106"/>
      <c r="R34" s="134" t="str">
        <f t="shared" si="55"/>
        <v>外墙普通贴砖</v>
      </c>
      <c r="S34" s="135"/>
      <c r="T34" s="108">
        <f>5.2*2.8-2*1.8</f>
        <v>10.96</v>
      </c>
      <c r="U34" s="95" t="str">
        <f t="shared" si="50"/>
        <v>㎡</v>
      </c>
      <c r="V34" s="107">
        <f t="shared" si="51"/>
        <v>85</v>
      </c>
      <c r="W34" s="118">
        <f t="shared" si="56"/>
        <v>0.85</v>
      </c>
      <c r="X34" s="107">
        <f t="shared" si="57"/>
        <v>792</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61</v>
      </c>
      <c r="D35" s="106" t="s">
        <v>66</v>
      </c>
      <c r="E35" s="106"/>
      <c r="F35" s="107" t="str">
        <f t="shared" si="52"/>
        <v>普通石膏板吊顶</v>
      </c>
      <c r="G35" s="108">
        <f>S4*2/3</f>
        <v>49.42</v>
      </c>
      <c r="H35" s="108"/>
      <c r="I35" s="95" t="str">
        <f t="shared" si="48"/>
        <v>㎡</v>
      </c>
      <c r="J35" s="107">
        <f t="shared" si="49"/>
        <v>30</v>
      </c>
      <c r="K35" s="118">
        <f t="shared" si="53"/>
        <v>0.85</v>
      </c>
      <c r="L35" s="107">
        <f t="shared" si="54"/>
        <v>1260</v>
      </c>
      <c r="M35" s="113"/>
      <c r="N35" s="105">
        <v>6</v>
      </c>
      <c r="O35" s="106" t="s">
        <v>30</v>
      </c>
      <c r="P35" s="106" t="s">
        <v>40</v>
      </c>
      <c r="Q35" s="106"/>
      <c r="R35" s="134" t="str">
        <f t="shared" si="55"/>
        <v>60地砖</v>
      </c>
      <c r="S35" s="135"/>
      <c r="T35" s="108">
        <f>S6</f>
        <v>24.88</v>
      </c>
      <c r="U35" s="95" t="str">
        <f t="shared" si="50"/>
        <v>㎡</v>
      </c>
      <c r="V35" s="107">
        <f t="shared" si="51"/>
        <v>80</v>
      </c>
      <c r="W35" s="118">
        <f t="shared" si="56"/>
        <v>0.85</v>
      </c>
      <c r="X35" s="107">
        <f t="shared" si="57"/>
        <v>1692</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61</v>
      </c>
      <c r="D36" s="106" t="s">
        <v>69</v>
      </c>
      <c r="E36" s="106"/>
      <c r="F36" s="107" t="str">
        <f t="shared" si="52"/>
        <v>纸面石膏板灯池吊顶</v>
      </c>
      <c r="G36" s="108">
        <f>S4/3</f>
        <v>24.71</v>
      </c>
      <c r="H36" s="108"/>
      <c r="I36" s="95" t="str">
        <f t="shared" si="48"/>
        <v>㎡</v>
      </c>
      <c r="J36" s="107">
        <f t="shared" si="49"/>
        <v>130</v>
      </c>
      <c r="K36" s="118">
        <f t="shared" si="53"/>
        <v>0.85</v>
      </c>
      <c r="L36" s="107">
        <f t="shared" si="54"/>
        <v>2730</v>
      </c>
      <c r="M36" s="113"/>
      <c r="N36" s="105">
        <v>7</v>
      </c>
      <c r="O36" s="106" t="s">
        <v>61</v>
      </c>
      <c r="P36" s="106" t="s">
        <v>63</v>
      </c>
      <c r="Q36" s="106"/>
      <c r="R36" s="134" t="str">
        <f t="shared" si="55"/>
        <v>PVC吊顶</v>
      </c>
      <c r="S36" s="135"/>
      <c r="T36" s="108">
        <f>S6/2</f>
        <v>12.44</v>
      </c>
      <c r="U36" s="95" t="str">
        <f t="shared" si="50"/>
        <v>㎡</v>
      </c>
      <c r="V36" s="107">
        <f t="shared" si="51"/>
        <v>60</v>
      </c>
      <c r="W36" s="118">
        <f t="shared" si="56"/>
        <v>0.85</v>
      </c>
      <c r="X36" s="107">
        <f t="shared" si="57"/>
        <v>634</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2.16</v>
      </c>
      <c r="BI38" s="170" t="str">
        <f t="shared" ref="BI38:BI51" si="67">I186</f>
        <v>㎡</v>
      </c>
      <c r="BJ38" s="170">
        <f ca="1" t="shared" ref="BJ38:BJ51" si="68">L186</f>
        <v>173</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38.39</v>
      </c>
      <c r="BI39" s="170" t="str">
        <f t="shared" si="67"/>
        <v>㎡</v>
      </c>
      <c r="BJ39" s="170">
        <f ca="1" t="shared" si="68"/>
        <v>5375</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229.31</v>
      </c>
      <c r="BI40" s="170" t="str">
        <f t="shared" si="67"/>
        <v>㎡</v>
      </c>
      <c r="BJ40" s="170">
        <f ca="1" t="shared" si="68"/>
        <v>5733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水磨石</v>
      </c>
      <c r="BH41" s="218">
        <f t="shared" si="69"/>
        <v>35.7</v>
      </c>
      <c r="BI41" s="170" t="str">
        <f t="shared" si="67"/>
        <v>㎡</v>
      </c>
      <c r="BJ41" s="170">
        <f ca="1" t="shared" si="68"/>
        <v>1785</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太阳能</v>
      </c>
      <c r="BH42" s="218">
        <f t="shared" si="69"/>
        <v>1</v>
      </c>
      <c r="BI42" s="170" t="str">
        <f t="shared" si="67"/>
        <v>台</v>
      </c>
      <c r="BJ42" s="170">
        <f ca="1" t="shared" si="68"/>
        <v>1000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空调</v>
      </c>
      <c r="BH43" s="218">
        <f t="shared" si="69"/>
        <v>1</v>
      </c>
      <c r="BI43" s="170" t="str">
        <f t="shared" si="67"/>
        <v>台</v>
      </c>
      <c r="BJ43" s="170">
        <f ca="1" t="shared" si="68"/>
        <v>400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宽带</v>
      </c>
      <c r="BH44" s="218">
        <f t="shared" si="69"/>
        <v>1</v>
      </c>
      <c r="BI44" s="170" t="str">
        <f t="shared" si="67"/>
        <v>条</v>
      </c>
      <c r="BJ44" s="170">
        <f ca="1" t="shared" si="68"/>
        <v>100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彩钢单板围挡</v>
      </c>
      <c r="BH45" s="218">
        <f t="shared" si="69"/>
        <v>18.6</v>
      </c>
      <c r="BI45" s="170" t="str">
        <f t="shared" si="67"/>
        <v>㎡</v>
      </c>
      <c r="BJ45" s="170">
        <f ca="1" t="shared" si="68"/>
        <v>651</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渗水井</v>
      </c>
      <c r="BH46" s="218">
        <f t="shared" si="69"/>
        <v>1</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2.16</v>
      </c>
      <c r="EX46" s="57" t="str">
        <f ca="1">IFERROR(VLOOKUP(FE46,$BD$38:$BJ$92,6,0),"")</f>
        <v>㎡</v>
      </c>
      <c r="EY46" s="58">
        <f ca="1">IF(EV46="","",SUMIF($BG$38:$BG$107,EV46,$BJ$38:$BJ$107))</f>
        <v>173</v>
      </c>
      <c r="EZ46" s="58" t="str">
        <f ca="1">IFERROR(VLOOKUP(FF46,$BD$38:$BJ$92,4,0),"")</f>
        <v>砖墙</v>
      </c>
      <c r="FA46" s="57">
        <f ca="1">IF(EZ46="","",SUMIF($BG$38:$BG$107,EZ46,$BH$38:$BH$107))</f>
        <v>38.39</v>
      </c>
      <c r="FB46" s="57" t="str">
        <f ca="1">IFERROR(VLOOKUP(FF46,$BD$38:$BJ$92,6,0),"")</f>
        <v>㎡</v>
      </c>
      <c r="FC46" s="58">
        <f ca="1">IF(EZ46="","",SUMIF($BG$38:$BG$107,EZ46,$BJ$38:$BJ$107))</f>
        <v>5375</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简易厕所</v>
      </c>
      <c r="BH47" s="218">
        <f t="shared" si="69"/>
        <v>1</v>
      </c>
      <c r="BI47" s="170" t="str">
        <f t="shared" si="67"/>
        <v>个</v>
      </c>
      <c r="BJ47" s="170">
        <f ca="1" t="shared" si="68"/>
        <v>600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229.31</v>
      </c>
      <c r="EX47" s="57" t="str">
        <f ca="1">IFERROR(VLOOKUP(FE47,$BD$38:$BJ$92,6,0),"")</f>
        <v>㎡</v>
      </c>
      <c r="EY47" s="58">
        <f ca="1">IF(EV47="","",SUMIF($BG$38:$BG$107,EV47,$BJ$38:$BJ$107))</f>
        <v>5733</v>
      </c>
      <c r="EZ47" s="58" t="str">
        <f ca="1">IFERROR(VLOOKUP(FF47,$BD$38:$BJ$92,4,0),"")</f>
        <v>水磨石</v>
      </c>
      <c r="FA47" s="57">
        <f ca="1">IF(EZ47="","",SUMIF($BG$38:$BG$107,EZ47,$BH$38:$BH$107))</f>
        <v>35.7</v>
      </c>
      <c r="FB47" s="57" t="str">
        <f ca="1">IFERROR(VLOOKUP(FF47,$BD$38:$BJ$92,6,0),"")</f>
        <v>㎡</v>
      </c>
      <c r="FC47" s="58">
        <f ca="1">IF(EZ47="","",SUMIF($BG$38:$BG$107,EZ47,$BJ$38:$BJ$107))</f>
        <v>1785</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IF(BJ48=0,0,IF(COUNTIF($BG48:$BG$107,BG48)&lt;2,1,0))</f>
        <v>1</v>
      </c>
      <c r="BF48" s="170">
        <v>11</v>
      </c>
      <c r="BG48" s="170" t="str">
        <f t="shared" si="66"/>
        <v>P1</v>
      </c>
      <c r="BH48" s="218">
        <f t="shared" si="69"/>
        <v>34.18</v>
      </c>
      <c r="BI48" s="170" t="str">
        <f t="shared" si="67"/>
        <v>㎡</v>
      </c>
      <c r="BJ48" s="170">
        <f t="shared" si="68"/>
        <v>2262</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太阳能</v>
      </c>
      <c r="EW48" s="57">
        <f ca="1">IF(EV48="","",SUMIF($BG$38:$BG$107,EV48,$BH$38:$BH$107))</f>
        <v>1</v>
      </c>
      <c r="EX48" s="57" t="str">
        <f ca="1">IFERROR(VLOOKUP(FE48,$BD$38:$BJ$92,6,0),"")</f>
        <v>台</v>
      </c>
      <c r="EY48" s="58">
        <f ca="1">IF(EV48="","",SUMIF($BG$38:$BG$107,EV48,$BJ$38:$BJ$107))</f>
        <v>1000</v>
      </c>
      <c r="EZ48" s="58" t="str">
        <f ca="1">IFERROR(VLOOKUP(FF48,$BD$38:$BJ$92,4,0),"")</f>
        <v>空调</v>
      </c>
      <c r="FA48" s="57">
        <f ca="1">IF(EZ48="","",SUMIF($BG$38:$BG$107,EZ48,$BH$38:$BH$107))</f>
        <v>1</v>
      </c>
      <c r="FB48" s="57" t="str">
        <f ca="1">IFERROR(VLOOKUP(FF48,$BD$38:$BJ$92,6,0),"")</f>
        <v>台</v>
      </c>
      <c r="FC48" s="58">
        <f ca="1">IF(EZ48="","",SUMIF($BG$38:$BG$107,EZ48,$BJ$38:$BJ$107))</f>
        <v>400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果树</v>
      </c>
      <c r="BH49" s="218">
        <f t="shared" si="69"/>
        <v>6</v>
      </c>
      <c r="BI49" s="170" t="str">
        <f t="shared" si="67"/>
        <v>棵</v>
      </c>
      <c r="BJ49" s="170">
        <f ca="1" t="shared" si="68"/>
        <v>300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宽带</v>
      </c>
      <c r="EW49" s="57">
        <f ca="1">IF(EV49="","",SUMIF($BG$38:$BG$107,EV49,$BH$38:$BH$107))</f>
        <v>1</v>
      </c>
      <c r="EX49" s="57" t="str">
        <f ca="1">IFERROR(VLOOKUP(FE49,$BD$38:$BJ$92,6,0),"")</f>
        <v>条</v>
      </c>
      <c r="EY49" s="58">
        <f ca="1">IF(EV49="","",SUMIF($BG$38:$BG$107,EV49,$BJ$38:$BJ$107))</f>
        <v>100</v>
      </c>
      <c r="EZ49" s="58" t="str">
        <f ca="1">IFERROR(VLOOKUP(FF49,$BD$38:$BJ$92,4,0),"")</f>
        <v>彩钢单板围挡</v>
      </c>
      <c r="FA49" s="57">
        <f ca="1">IF(EZ49="","",SUMIF($BG$38:$BG$107,EZ49,$BH$38:$BH$107))</f>
        <v>18.6</v>
      </c>
      <c r="FB49" s="57" t="str">
        <f ca="1">IFERROR(VLOOKUP(FF49,$BD$38:$BJ$92,6,0),"")</f>
        <v>㎡</v>
      </c>
      <c r="FC49" s="58">
        <f ca="1">IF(EZ49="","",SUMIF($BG$38:$BG$107,EZ49,$BJ$38:$BJ$107))</f>
        <v>651</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不锈钢水箱</v>
      </c>
      <c r="BH50" s="218">
        <f t="shared" si="69"/>
        <v>1</v>
      </c>
      <c r="BI50" s="170" t="str">
        <f t="shared" si="67"/>
        <v>个</v>
      </c>
      <c r="BJ50" s="170">
        <f ca="1" t="shared" si="68"/>
        <v>600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渗水井</v>
      </c>
      <c r="EW50" s="57">
        <f ca="1">IF(EV50="","",SUMIF($BG$38:$BG$107,EV50,$BH$38:$BH$107))</f>
        <v>1</v>
      </c>
      <c r="EX50" s="57" t="str">
        <f ca="1">IFERROR(VLOOKUP(FE50,$BD$38:$BJ$92,6,0),"")</f>
        <v>个</v>
      </c>
      <c r="EY50" s="58">
        <f ca="1">IF(EV50="","",SUMIF($BG$38:$BG$107,EV50,$BJ$38:$BJ$107))</f>
        <v>600</v>
      </c>
      <c r="EZ50" s="58" t="str">
        <f ca="1">IFERROR(VLOOKUP(FF50,$BD$38:$BJ$92,4,0),"")</f>
        <v>简易厕所</v>
      </c>
      <c r="FA50" s="57">
        <f ca="1">IF(EZ50="","",SUMIF($BG$38:$BG$107,EZ50,$BH$38:$BH$107))</f>
        <v>1</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11495</v>
      </c>
      <c r="M60" s="120"/>
      <c r="N60" s="110"/>
      <c r="O60" s="106" t="s">
        <v>1061</v>
      </c>
      <c r="P60" s="106"/>
      <c r="Q60" s="106"/>
      <c r="R60" s="111"/>
      <c r="S60" s="111"/>
      <c r="T60" s="108"/>
      <c r="U60" s="91"/>
      <c r="V60" s="119"/>
      <c r="W60" s="119"/>
      <c r="X60" s="95">
        <f>SUM(X30:X59)</f>
        <v>4813</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P1</v>
      </c>
      <c r="EW60" s="57">
        <f ca="1" t="shared" ref="EW60:EW71" si="76">IF(EV60="","",SUMIF($BG$38:$BG$107,EV60,$BH$38:$BH$107))</f>
        <v>34.18</v>
      </c>
      <c r="EX60" s="57" t="str">
        <f ca="1" t="shared" ref="EX60:EX71" si="77">IFERROR(VLOOKUP(FE60,$BD$38:$BJ$92,6,0),"")</f>
        <v>㎡</v>
      </c>
      <c r="EY60" s="58">
        <f ca="1" t="shared" ref="EY60:EY71" si="78">IF(EV60="","",SUMIF($BG$38:$BG$107,EV60,$BJ$38:$BJ$107))</f>
        <v>2262</v>
      </c>
      <c r="EZ60" s="58" t="str">
        <f ca="1" t="shared" ref="EZ60:EZ70" si="79">IFERROR(VLOOKUP(FF60,$BD$38:$BJ$92,4,0),"")</f>
        <v>果树</v>
      </c>
      <c r="FA60" s="57">
        <f ca="1" t="shared" ref="FA60:FA70" si="80">IF(EZ60="","",SUMIF($BG$38:$BG$107,EZ60,$BH$38:$BH$107))</f>
        <v>6</v>
      </c>
      <c r="FB60" s="57" t="str">
        <f ca="1" t="shared" ref="FB60:FB70" si="81">IFERROR(VLOOKUP(FF60,$BD$38:$BJ$92,6,0),"")</f>
        <v>棵</v>
      </c>
      <c r="FC60" s="58">
        <f ca="1" t="shared" ref="FC60:FC70" si="82">IF(EZ60="","",SUMIF($BG$38:$BG$107,EZ60,$BJ$38:$BJ$107))</f>
        <v>300</v>
      </c>
      <c r="FE60" s="272">
        <v>11</v>
      </c>
      <c r="FF60" s="272">
        <v>12</v>
      </c>
    </row>
    <row r="61" ht="20.25" customHeight="1" spans="1:162">
      <c r="A61" s="112" t="str">
        <f>C8&amp;"装饰装修"</f>
        <v>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不锈钢水箱</v>
      </c>
      <c r="EW61" s="57">
        <f ca="1" t="shared" si="76"/>
        <v>1</v>
      </c>
      <c r="EX61" s="57" t="str">
        <f ca="1" t="shared" si="77"/>
        <v>个</v>
      </c>
      <c r="EY61" s="58">
        <f ca="1" t="shared" si="78"/>
        <v>600</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19579</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19579</v>
      </c>
      <c r="EY72" s="60"/>
      <c r="EZ72" s="62" t="s">
        <v>1064</v>
      </c>
      <c r="FA72" s="63" t="str">
        <f ca="1">TEXT(EX72,"[DBnum2]")&amp;"元整"</f>
        <v>壹万玖仟伍佰柒拾玖元整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报告编号：康正（雄县）2024评字第3号-李林庄村-3-6</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李立强</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19579</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壹万玖仟伍佰柒拾玖元整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3" t="s">
        <v>1115</v>
      </c>
      <c r="B185" s="103" t="s">
        <v>3</v>
      </c>
      <c r="C185" s="103" t="s">
        <v>2</v>
      </c>
      <c r="D185" s="103" t="s">
        <v>1039</v>
      </c>
      <c r="E185" s="103" t="s">
        <v>1116</v>
      </c>
      <c r="F185" s="90" t="s">
        <v>435</v>
      </c>
      <c r="G185" s="90" t="s">
        <v>1040</v>
      </c>
      <c r="H185" s="90"/>
      <c r="I185" s="90" t="s">
        <v>6</v>
      </c>
      <c r="J185" s="90" t="s">
        <v>9</v>
      </c>
      <c r="K185" s="116" t="s">
        <v>1041</v>
      </c>
      <c r="L185" s="90" t="s">
        <v>1042</v>
      </c>
      <c r="M185" s="433"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c r="D186" s="106" t="s">
        <v>205</v>
      </c>
      <c r="E186" s="291" t="s">
        <v>211</v>
      </c>
      <c r="F186" s="107" t="str">
        <f t="shared" ref="F186:F213" si="141">D186</f>
        <v>大门</v>
      </c>
      <c r="G186" s="292">
        <f>1.2*1.8</f>
        <v>2.16</v>
      </c>
      <c r="H186" s="293"/>
      <c r="I186" s="95" t="str">
        <f>IFERROR(IF(E186="",VLOOKUP(F186,价格表,2,0),(VLOOKUP(E186,IF({1,0},价格引用表!K:K,价格引用表!I:I),2,0))),"")</f>
        <v>㎡</v>
      </c>
      <c r="J186" s="107">
        <f ca="1">IF(E186="",VLOOKUP(F186,价格表,5,0),VLOOKUP(E186,INDIRECT("价格引用表!K"&amp;MATCH(D186,价格引用表!H:H,0)&amp;":L1200"),2,0))</f>
        <v>80</v>
      </c>
      <c r="K186" s="297">
        <v>1</v>
      </c>
      <c r="L186" s="107">
        <f ca="1">ROUND(IFERROR(ROUND(G186,2)*J186*K186,),0)</f>
        <v>173</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t="s">
        <v>207</v>
      </c>
      <c r="E187" s="291" t="s">
        <v>219</v>
      </c>
      <c r="F187" s="107" t="str">
        <f t="shared" si="141"/>
        <v>砖墙</v>
      </c>
      <c r="G187" s="292">
        <f>4.3*2.9+10.8*2.4</f>
        <v>38.39</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5375</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t="s">
        <v>247</v>
      </c>
      <c r="E188" s="291"/>
      <c r="F188" s="107" t="str">
        <f t="shared" si="141"/>
        <v>平砖地面</v>
      </c>
      <c r="G188" s="292">
        <f>4.5*5.2+3.7*11.9+24.7*3+26.6*3.3</f>
        <v>229.31</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5733</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t="s">
        <v>33</v>
      </c>
      <c r="E189" s="291"/>
      <c r="F189" s="107" t="str">
        <f t="shared" si="141"/>
        <v>水磨石</v>
      </c>
      <c r="G189" s="294">
        <f>11.9*3</f>
        <v>35.7</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1785</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t="s">
        <v>331</v>
      </c>
      <c r="E190" s="291"/>
      <c r="F190" s="107" t="str">
        <f t="shared" si="141"/>
        <v>太阳能</v>
      </c>
      <c r="G190" s="294">
        <v>1</v>
      </c>
      <c r="H190" s="295"/>
      <c r="I190" s="95" t="str">
        <f>IFERROR(IF(E190="",VLOOKUP(F190,价格表,2,0),(VLOOKUP(E190,IF({1,0},价格引用表!K:K,价格引用表!I:I),2,0))),"")</f>
        <v>台</v>
      </c>
      <c r="J190" s="107">
        <f ca="1">IF(E190="",VLOOKUP(F190,价格表,5,0),VLOOKUP(E190,INDIRECT("价格引用表!K"&amp;MATCH(D190,价格引用表!H:H,0)&amp;":L1200"),2,0))</f>
        <v>1000</v>
      </c>
      <c r="K190" s="297">
        <v>1</v>
      </c>
      <c r="L190" s="107">
        <f ca="1" t="shared" si="142"/>
        <v>1000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t="s">
        <v>328</v>
      </c>
      <c r="E191" s="291"/>
      <c r="F191" s="107" t="str">
        <f t="shared" si="141"/>
        <v>空调</v>
      </c>
      <c r="G191" s="294">
        <v>1</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400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t="s">
        <v>334</v>
      </c>
      <c r="E192" s="291"/>
      <c r="F192" s="107" t="str">
        <f t="shared" si="141"/>
        <v>宽带</v>
      </c>
      <c r="G192" s="294">
        <v>1</v>
      </c>
      <c r="H192" s="295"/>
      <c r="I192" s="95" t="str">
        <f>IFERROR(IF(E192="",VLOOKUP(F192,价格表,2,0),(VLOOKUP(E192,IF({1,0},价格引用表!K:K,价格引用表!I:I),2,0))),"")</f>
        <v>条</v>
      </c>
      <c r="J192" s="107">
        <f ca="1">IF(E192="",VLOOKUP(F192,价格表,5,0),VLOOKUP(E192,INDIRECT("价格引用表!K"&amp;MATCH(D192,价格引用表!H:H,0)&amp;":L1200"),2,0))</f>
        <v>100</v>
      </c>
      <c r="K192" s="297">
        <v>1</v>
      </c>
      <c r="L192" s="107">
        <f ca="1" t="shared" si="142"/>
        <v>100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t="s">
        <v>222</v>
      </c>
      <c r="E193" s="291"/>
      <c r="F193" s="107" t="str">
        <f t="shared" si="141"/>
        <v>彩钢单板围挡</v>
      </c>
      <c r="G193" s="294">
        <f>9.3*2</f>
        <v>18.6</v>
      </c>
      <c r="H193" s="295"/>
      <c r="I193" s="95" t="str">
        <f>IFERROR(IF(E193="",VLOOKUP(F193,价格表,2,0),(VLOOKUP(E193,IF({1,0},价格引用表!K:K,价格引用表!I:I),2,0))),"")</f>
        <v>㎡</v>
      </c>
      <c r="J193" s="107">
        <f ca="1">IF(E193="",VLOOKUP(F193,价格表,5,0),VLOOKUP(E193,INDIRECT("价格引用表!K"&amp;MATCH(D193,价格引用表!H:H,0)&amp;":L1200"),2,0))</f>
        <v>35</v>
      </c>
      <c r="K193" s="297">
        <v>1</v>
      </c>
      <c r="L193" s="107">
        <f ca="1" t="shared" si="142"/>
        <v>651</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t="s">
        <v>279</v>
      </c>
      <c r="E194" s="291"/>
      <c r="F194" s="107" t="str">
        <f t="shared" si="141"/>
        <v>渗水井</v>
      </c>
      <c r="G194" s="294">
        <v>1</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2"/>
        <v>600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269</v>
      </c>
      <c r="E195" s="291"/>
      <c r="F195" s="107" t="str">
        <f t="shared" si="141"/>
        <v>简易厕所</v>
      </c>
      <c r="G195" s="292">
        <v>1</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600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t="s">
        <v>1117</v>
      </c>
      <c r="E196" s="291"/>
      <c r="F196" s="107" t="str">
        <f t="shared" si="141"/>
        <v>P1</v>
      </c>
      <c r="G196" s="294">
        <v>34.18</v>
      </c>
      <c r="H196" s="295"/>
      <c r="I196" s="95" t="s">
        <v>12</v>
      </c>
      <c r="J196" s="107"/>
      <c r="K196" s="297">
        <v>1</v>
      </c>
      <c r="L196" s="107">
        <f>ROUND(3.9*8.6*65+3.9*0.6*35,0)</f>
        <v>2262</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t="s">
        <v>343</v>
      </c>
      <c r="E197" s="291" t="s">
        <v>403</v>
      </c>
      <c r="F197" s="107" t="str">
        <f t="shared" si="141"/>
        <v>果树</v>
      </c>
      <c r="G197" s="294">
        <v>6</v>
      </c>
      <c r="H197" s="295"/>
      <c r="I197" s="95" t="str">
        <f>IFERROR(IF(E197="",VLOOKUP(F197,价格表,2,0),(VLOOKUP(E197,IF({1,0},价格引用表!K:K,价格引用表!I:I),2,0))),"")</f>
        <v>棵</v>
      </c>
      <c r="J197" s="107">
        <f ca="1">IF(E197="",VLOOKUP(F197,价格表,5,0),VLOOKUP(E197,INDIRECT("价格引用表!K"&amp;MATCH(D197,价格引用表!H:H,0)&amp;":L1200"),2,0))</f>
        <v>50</v>
      </c>
      <c r="K197" s="297">
        <v>1</v>
      </c>
      <c r="L197" s="107">
        <f ca="1" t="shared" si="142"/>
        <v>300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313</v>
      </c>
      <c r="E198" s="291"/>
      <c r="F198" s="107" t="str">
        <f t="shared" si="141"/>
        <v>不锈钢水箱</v>
      </c>
      <c r="G198" s="294">
        <v>1</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2"/>
        <v>600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1061</v>
      </c>
      <c r="O219" s="308"/>
      <c r="P219" s="308"/>
      <c r="Q219" s="315"/>
      <c r="R219" s="134"/>
      <c r="S219" s="135"/>
      <c r="T219" s="108"/>
      <c r="U219" s="300"/>
      <c r="V219" s="134">
        <f ca="1">SUM(L186:L219,X186:X218)</f>
        <v>19579</v>
      </c>
      <c r="W219" s="316"/>
      <c r="X219" s="135"/>
    </row>
    <row r="220" ht="42" customHeight="1" spans="1:24">
      <c r="A220" s="434" t="s">
        <v>1118</v>
      </c>
      <c r="B220" s="303"/>
      <c r="C220" s="303"/>
      <c r="D220" s="303"/>
      <c r="E220" s="304"/>
      <c r="F220" s="305" t="e">
        <f ca="1">N220+U220</f>
        <v>#N/A</v>
      </c>
      <c r="G220" s="305"/>
      <c r="H220" s="305"/>
      <c r="I220" s="305"/>
      <c r="J220" s="435" t="s">
        <v>1038</v>
      </c>
      <c r="K220" s="309"/>
      <c r="L220" s="309"/>
      <c r="M220" s="309"/>
      <c r="N220" s="305" t="e">
        <f>E28</f>
        <v>#N/A</v>
      </c>
      <c r="O220" s="305"/>
      <c r="P220" s="305"/>
      <c r="Q220" s="305"/>
      <c r="R220" s="435" t="s">
        <v>1119</v>
      </c>
      <c r="S220" s="309"/>
      <c r="T220" s="309"/>
      <c r="U220" s="305">
        <f ca="1">V219</f>
        <v>19579</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1120</v>
      </c>
      <c r="E222" s="306" t="e">
        <f>FB43/EX43</f>
        <v>#DIV/0!</v>
      </c>
      <c r="F222" s="200"/>
      <c r="G222" s="200"/>
      <c r="H222" s="200"/>
      <c r="I222" s="200"/>
      <c r="J222" s="200"/>
      <c r="K222" s="200"/>
      <c r="L222" s="200"/>
      <c r="M222" s="200"/>
      <c r="N222" s="200"/>
      <c r="O222" s="200"/>
      <c r="P222" s="200"/>
    </row>
    <row r="223" spans="2:21">
      <c r="B223" s="200"/>
      <c r="C223" s="200"/>
      <c r="D223" s="306" t="s">
        <v>1121</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23" sqref="F23"/>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010221-88-0006</v>
      </c>
      <c r="C3" s="35"/>
      <c r="D3" s="35"/>
      <c r="E3" s="36" t="str">
        <f>输机表!U2&amp;输机表!Y2</f>
        <v>康正（雄县）2024评字第3号-李林庄村-3-6</v>
      </c>
      <c r="F3" s="36"/>
      <c r="G3" s="36"/>
      <c r="H3" s="36"/>
    </row>
    <row r="4" ht="16.5" customHeight="1" spans="1:8">
      <c r="A4" s="37" t="s">
        <v>1044</v>
      </c>
      <c r="B4" s="38" t="str">
        <f>输机表!D2</f>
        <v>李立强</v>
      </c>
      <c r="C4" s="39"/>
      <c r="D4" s="40" t="s">
        <v>1045</v>
      </c>
      <c r="E4" s="41"/>
      <c r="F4" s="38" t="str">
        <f>输机表!F2</f>
        <v>雄县李林庄村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74.13</v>
      </c>
      <c r="C7" s="49">
        <f ca="1">IF(COUNTIF(输机表!$C$4:$C$27,K7&amp;"*")=0,IFERROR(VLOOKUP(K7,房体结构,23,0),""),ROUND(SUMIF(输机表!$C$4:$C$27,K7&amp;"*",输机表!$Z$4:$Z$27)/B7,0))</f>
        <v>1108</v>
      </c>
      <c r="D7" s="49">
        <f ca="1">IFERROR(ROUND(C7*B7,0),"")</f>
        <v>82136</v>
      </c>
      <c r="E7" s="49" t="str">
        <f>IF(COUNTIF(输机表!$C$4:$C$27,L7&amp;"*")&gt;0,L7,IFERROR(VLOOKUP(L7,房体结构,1,0),""))</f>
        <v>Y1</v>
      </c>
      <c r="F7" s="50">
        <f ca="1">IF(COUNTIF(输机表!$C$4:$C$27,L7&amp;"*")=0,IFERROR(VLOOKUP(L7,房体结构,17,0),""),SUMIF(输机表!$C$4:$C$27,L7&amp;"*",输机表!$S$4:$S$7))</f>
        <v>24.88</v>
      </c>
      <c r="G7" s="49">
        <f ca="1">IF(COUNTIF(输机表!$C$4:$C$27,L7&amp;"*")=0,IFERROR(VLOOKUP(L7,房体结构,23,0),""),ROUND(SUMIF(输机表!$C$4:$C$27,L7&amp;"*",输机表!$Z$4:$Z$27)/F7,0))</f>
        <v>587</v>
      </c>
      <c r="H7" s="49">
        <f ca="1">IFERROR(ROUND(G7*F7,0),"")</f>
        <v>14605</v>
      </c>
      <c r="K7" s="73" t="s">
        <v>1123</v>
      </c>
      <c r="L7" s="73" t="s">
        <v>1009</v>
      </c>
      <c r="M7" s="74" t="s">
        <v>1124</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1125</v>
      </c>
      <c r="L8" s="73" t="s">
        <v>1126</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1127</v>
      </c>
      <c r="L9" s="73" t="s">
        <v>1128</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1055</v>
      </c>
      <c r="B12" s="47"/>
      <c r="C12" s="51">
        <f ca="1">SUM(B7:B11)+SUM(F7:F11)</f>
        <v>99.01</v>
      </c>
      <c r="D12" s="52"/>
      <c r="E12" s="53" t="s">
        <v>1056</v>
      </c>
      <c r="F12" s="53"/>
      <c r="G12" s="54">
        <f ca="1">SUM(D7:D11)+SUM(H7:H11)</f>
        <v>96741</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2.16</v>
      </c>
      <c r="C15" s="57" t="str">
        <f ca="1" t="shared" ref="C15:C26" si="4">IFERROR(VLOOKUP(K15,附属物位置,6,0),"")</f>
        <v>㎡</v>
      </c>
      <c r="D15" s="58">
        <f ca="1" t="shared" ref="D15:D26" si="5">IF(A15="","",SUMIF(附属物名称,A15,附属物金额))</f>
        <v>173</v>
      </c>
      <c r="E15" s="58" t="str">
        <f ca="1" t="shared" ref="E15:E26" si="6">IFERROR(VLOOKUP(L15,附属物位置,4,0),"")</f>
        <v>砖墙</v>
      </c>
      <c r="F15" s="57">
        <f ca="1" t="shared" ref="F15:F40" si="7">IF(E15="","",SUMIF(附属物名称,E15,附属物数量))</f>
        <v>38.39</v>
      </c>
      <c r="G15" s="57" t="str">
        <f ca="1" t="shared" ref="G15:G26" si="8">IFERROR(VLOOKUP(L15,附属物位置,6,0),"")</f>
        <v>㎡</v>
      </c>
      <c r="H15" s="58">
        <f ca="1" t="shared" ref="H15:H26" si="9">IF(E15="","",SUMIF(附属物名称,E15,附属物金额))</f>
        <v>5375</v>
      </c>
      <c r="K15" s="76">
        <v>1</v>
      </c>
      <c r="L15" s="76">
        <v>2</v>
      </c>
      <c r="M15" s="75"/>
    </row>
    <row r="16" ht="17.25" customHeight="1" spans="1:13">
      <c r="A16" s="57" t="str">
        <f ca="1" t="shared" si="2"/>
        <v>平砖地面</v>
      </c>
      <c r="B16" s="57">
        <f ca="1" t="shared" si="3"/>
        <v>229.31</v>
      </c>
      <c r="C16" s="57" t="str">
        <f ca="1" t="shared" si="4"/>
        <v>㎡</v>
      </c>
      <c r="D16" s="58">
        <f ca="1" t="shared" si="5"/>
        <v>5733</v>
      </c>
      <c r="E16" s="58" t="str">
        <f ca="1" t="shared" si="6"/>
        <v>水磨石</v>
      </c>
      <c r="F16" s="57">
        <f ca="1" t="shared" si="7"/>
        <v>35.7</v>
      </c>
      <c r="G16" s="57" t="str">
        <f ca="1" t="shared" si="8"/>
        <v>㎡</v>
      </c>
      <c r="H16" s="58">
        <f ca="1" t="shared" si="9"/>
        <v>1785</v>
      </c>
      <c r="K16" s="76">
        <v>3</v>
      </c>
      <c r="L16" s="76">
        <v>4</v>
      </c>
      <c r="M16" s="75"/>
    </row>
    <row r="17" ht="17.25" customHeight="1" spans="1:13">
      <c r="A17" s="57" t="str">
        <f ca="1" t="shared" si="2"/>
        <v>太阳能</v>
      </c>
      <c r="B17" s="57">
        <f ca="1" t="shared" si="3"/>
        <v>1</v>
      </c>
      <c r="C17" s="57" t="str">
        <f ca="1" t="shared" si="4"/>
        <v>台</v>
      </c>
      <c r="D17" s="58">
        <f ca="1" t="shared" si="5"/>
        <v>1000</v>
      </c>
      <c r="E17" s="58" t="str">
        <f ca="1" t="shared" si="6"/>
        <v>空调</v>
      </c>
      <c r="F17" s="57">
        <f ca="1" t="shared" si="7"/>
        <v>1</v>
      </c>
      <c r="G17" s="57" t="str">
        <f ca="1" t="shared" si="8"/>
        <v>台</v>
      </c>
      <c r="H17" s="58">
        <f ca="1" t="shared" si="9"/>
        <v>400</v>
      </c>
      <c r="K17" s="76">
        <v>5</v>
      </c>
      <c r="L17" s="76">
        <v>6</v>
      </c>
      <c r="M17" s="75"/>
    </row>
    <row r="18" ht="17.25" customHeight="1" spans="1:13">
      <c r="A18" s="57" t="str">
        <f ca="1" t="shared" si="2"/>
        <v>宽带</v>
      </c>
      <c r="B18" s="57">
        <f ca="1" t="shared" si="3"/>
        <v>1</v>
      </c>
      <c r="C18" s="57" t="str">
        <f ca="1" t="shared" si="4"/>
        <v>条</v>
      </c>
      <c r="D18" s="58">
        <f ca="1" t="shared" si="5"/>
        <v>100</v>
      </c>
      <c r="E18" s="58" t="str">
        <f ca="1" t="shared" si="6"/>
        <v>彩钢单板围挡</v>
      </c>
      <c r="F18" s="57">
        <f ca="1" t="shared" si="7"/>
        <v>18.6</v>
      </c>
      <c r="G18" s="57" t="str">
        <f ca="1" t="shared" si="8"/>
        <v>㎡</v>
      </c>
      <c r="H18" s="58">
        <f ca="1" t="shared" si="9"/>
        <v>651</v>
      </c>
      <c r="K18" s="76">
        <v>7</v>
      </c>
      <c r="L18" s="76">
        <v>8</v>
      </c>
      <c r="M18" s="75"/>
    </row>
    <row r="19" ht="17.25" customHeight="1" spans="1:13">
      <c r="A19" s="57" t="str">
        <f ca="1" t="shared" si="2"/>
        <v>渗水井</v>
      </c>
      <c r="B19" s="57">
        <f ca="1" t="shared" si="3"/>
        <v>1</v>
      </c>
      <c r="C19" s="57" t="str">
        <f ca="1" t="shared" si="4"/>
        <v>个</v>
      </c>
      <c r="D19" s="58">
        <f ca="1" t="shared" si="5"/>
        <v>600</v>
      </c>
      <c r="E19" s="58" t="str">
        <f ca="1" t="shared" si="6"/>
        <v>简易厕所</v>
      </c>
      <c r="F19" s="57">
        <f ca="1" t="shared" si="7"/>
        <v>1</v>
      </c>
      <c r="G19" s="57" t="str">
        <f ca="1" t="shared" si="8"/>
        <v>个</v>
      </c>
      <c r="H19" s="58">
        <f ca="1" t="shared" si="9"/>
        <v>600</v>
      </c>
      <c r="K19" s="76">
        <v>9</v>
      </c>
      <c r="L19" s="76">
        <v>10</v>
      </c>
      <c r="M19" s="75"/>
    </row>
    <row r="20" ht="17.25" customHeight="1" spans="1:13">
      <c r="A20" s="57" t="str">
        <f ca="1" t="shared" si="2"/>
        <v>P1</v>
      </c>
      <c r="B20" s="57">
        <f ca="1" t="shared" si="3"/>
        <v>34.18</v>
      </c>
      <c r="C20" s="57" t="str">
        <f ca="1" t="shared" si="4"/>
        <v>㎡</v>
      </c>
      <c r="D20" s="58">
        <f ca="1" t="shared" si="5"/>
        <v>2262</v>
      </c>
      <c r="E20" s="58" t="str">
        <f ca="1" t="shared" si="6"/>
        <v>果树</v>
      </c>
      <c r="F20" s="57">
        <f ca="1" t="shared" si="7"/>
        <v>6</v>
      </c>
      <c r="G20" s="57" t="str">
        <f ca="1" t="shared" si="8"/>
        <v>棵</v>
      </c>
      <c r="H20" s="58">
        <f ca="1" t="shared" si="9"/>
        <v>300</v>
      </c>
      <c r="K20" s="76">
        <v>11</v>
      </c>
      <c r="L20" s="76">
        <v>12</v>
      </c>
      <c r="M20" s="75"/>
    </row>
    <row r="21" ht="17.25" customHeight="1" spans="1:13">
      <c r="A21" s="57" t="str">
        <f ca="1" t="shared" si="2"/>
        <v>不锈钢水箱</v>
      </c>
      <c r="B21" s="57">
        <f ca="1" t="shared" si="3"/>
        <v>1</v>
      </c>
      <c r="C21" s="57" t="str">
        <f ca="1" t="shared" si="4"/>
        <v>个</v>
      </c>
      <c r="D21" s="58">
        <f ca="1" t="shared" si="5"/>
        <v>600</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19579</v>
      </c>
      <c r="H41" s="60"/>
      <c r="K41" s="76">
        <v>53</v>
      </c>
      <c r="M41" s="75"/>
    </row>
    <row r="42" ht="17.25" customHeight="1" spans="1:8">
      <c r="A42" s="59" t="s">
        <v>1063</v>
      </c>
      <c r="B42" s="60"/>
      <c r="C42" s="61">
        <f ca="1">G41+G12</f>
        <v>116320</v>
      </c>
      <c r="D42" s="60"/>
      <c r="E42" s="62" t="s">
        <v>1064</v>
      </c>
      <c r="F42" s="63" t="str">
        <f ca="1">TEXT(C42,"[DBnum2]")&amp;"元整"</f>
        <v>壹拾壹万陆仟叁佰贰拾元整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康正（雄县）2024评字第3号-李林庄村-3-6</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李立强</v>
      </c>
      <c r="E9" s="9"/>
      <c r="F9" s="9"/>
      <c r="G9" s="9"/>
      <c r="H9" s="9"/>
      <c r="I9" s="9"/>
      <c r="J9" s="9"/>
      <c r="K9" s="9"/>
      <c r="L9" s="9"/>
      <c r="M9" s="9"/>
      <c r="N9" s="9"/>
      <c r="O9" s="9"/>
      <c r="P9" s="9"/>
      <c r="Q9" s="9"/>
    </row>
    <row r="10" spans="1:17">
      <c r="A10" s="9" t="s">
        <v>1077</v>
      </c>
      <c r="B10" s="9"/>
      <c r="C10" s="9"/>
      <c r="D10" s="9" t="str">
        <f>结果通知单!F4</f>
        <v>雄县李林庄村</v>
      </c>
      <c r="E10" s="9"/>
      <c r="F10" s="9"/>
      <c r="G10" s="9"/>
      <c r="H10" s="9"/>
      <c r="I10" s="9"/>
      <c r="J10" s="9"/>
      <c r="K10" s="9"/>
      <c r="L10" s="9"/>
      <c r="M10" s="9"/>
      <c r="N10" s="9"/>
      <c r="O10" s="9"/>
      <c r="P10" s="9"/>
      <c r="Q10" s="9"/>
    </row>
    <row r="11" spans="1:17">
      <c r="A11" s="9" t="s">
        <v>1078</v>
      </c>
      <c r="B11" s="9"/>
      <c r="C11" s="9"/>
      <c r="D11" s="9">
        <f ca="1">结果通知单!C12</f>
        <v>99.01</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116320</v>
      </c>
      <c r="H26" s="14"/>
      <c r="I26" s="14"/>
      <c r="J26" s="14"/>
      <c r="K26" s="14"/>
      <c r="L26" s="14"/>
      <c r="M26" s="14"/>
      <c r="N26" s="14"/>
      <c r="O26" s="14"/>
      <c r="P26" s="14"/>
      <c r="Q26" s="14"/>
    </row>
    <row r="27" spans="1:17">
      <c r="A27" s="9" t="s">
        <v>1096</v>
      </c>
      <c r="B27" s="9"/>
      <c r="C27" s="9"/>
      <c r="D27" s="9" t="str">
        <f ca="1">结果通知单!F42</f>
        <v>壹拾壹万陆仟叁佰贰拾元整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1136</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1137</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45385</v>
      </c>
      <c r="F31" s="18"/>
      <c r="G31" s="18"/>
      <c r="H31" s="19"/>
      <c r="I31" s="18"/>
      <c r="J31" s="18"/>
      <c r="K31" s="18"/>
      <c r="L31" s="18"/>
      <c r="M31" s="19"/>
      <c r="N31" s="19"/>
      <c r="O31" s="19"/>
      <c r="P31" s="19"/>
      <c r="Q31" s="19"/>
    </row>
    <row r="32" spans="1:17">
      <c r="A32" s="3" t="s">
        <v>1103</v>
      </c>
      <c r="B32" s="3"/>
      <c r="C32" s="3"/>
      <c r="D32" s="3"/>
      <c r="E32" s="20">
        <f>E31</f>
        <v>45385</v>
      </c>
      <c r="F32" s="20"/>
      <c r="G32" s="20"/>
      <c r="H32" s="21" t="s">
        <v>1138</v>
      </c>
      <c r="I32" s="20">
        <f>E32+14</f>
        <v>45399</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2024-04-23T13:51:16Z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