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<sst xmlns="http://schemas.openxmlformats.org/spreadsheetml/2006/main" count="5686" uniqueCount="1135">
  <si>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</si>
  <si>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</si>
  <si>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</si>
  <si>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</si>
  <si>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</si>
  <si>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</si>
  <si>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</si>
  <si>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</si>
  <si>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</si>
  <si>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</si>
  <si>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</si>
  <si>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</si>
  <si>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</si>
  <si>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</si>
  <si>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</si>
  <si>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</si>
  <si>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</si>
  <si>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</si>
  <si>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</si>
  <si>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</si>
  <si>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</si>
  <si>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</si>
  <si>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</si>
  <si>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</si>
  <si>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</si>
  <si>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</si>
  <si>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</si>
  <si>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</si>
  <si>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</si>
  <si>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</si>
  <si>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</si>
  <si>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</si>
  <si>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</si>
  <si>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</si>
  <si>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</si>
  <si>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</si>
  <si>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</si>
  <si>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</si>
  <si>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</si>
  <si>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</si>
  <si>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</si>
  <si>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</si>
  <si>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</si>
  <si>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</si>
  <si>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</si>
  <si>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</si>
  <si>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</si>
  <si>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</si>
  <si>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</si>
  <si>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</si>
  <si>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</si>
  <si>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</si>
  <si>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</si>
  <si>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</si>
  <si>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</si>
  <si>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</si>
  <si>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</si>
  <si>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</si>
  <si>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</si>
  <si>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</si>
  <si>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</si>
  <si>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</si>
  <si>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</si>
  <si>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</si>
  <si>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</si>
  <si>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</si>
  <si>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</si>
  <si>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</si>
  <si>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</si>
  <si>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</si>
  <si>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</si>
  <si>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</si>
  <si>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</si>
  <si>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</si>
  <si>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</si>
  <si>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</si>
  <si>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</si>
  <si>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</si>
  <si>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</si>
  <si>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</si>
  <si>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</si>
  <si>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</si>
  <si>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</si>
  <si>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</si>
  <si>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</si>
  <si>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</si>
  <si>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</si>
  <si>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</si>
  <si>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</si>
  <si>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</si>
  <si>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</si>
  <si>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</si>
  <si>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</si>
  <si>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</si>
  <si>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</si>
  <si>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</si>
  <si>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</si>
  <si>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</si>
  <si>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</si>
  <si>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</si>
  <si>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</si>
  <si>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</si>
  <si>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</si>
  <si>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</si>
  <si>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</si>
  <si>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</si>
  <si>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</si>
  <si>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</si>
  <si>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</si>
  <si>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</si>
  <si>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</si>
  <si>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</si>
  <si>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</si>
  <si>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</si>
  <si>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</si>
  <si>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</si>
  <si>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</si>
  <si>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</si>
  <si>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</si>
  <si>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</si>
  <si>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</si>
  <si>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</si>
  <si>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</si>
  <si>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</si>
  <si>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</si>
  <si>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</si>
  <si>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</si>
  <si>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</si>
  <si>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</si>
  <si>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</si>
  <si>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</si>
  <si>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</si>
  <si>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</si>
  <si>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</si>
  <si>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</si>
  <si>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</si>
  <si>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</si>
  <si>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</si>
  <si>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</si>
  <si>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</si>
  <si>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</si>
  <si>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</si>
  <si>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</si>
  <si>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</si>
  <si>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</si>
  <si>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</si>
  <si>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</si>
  <si>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</si>
  <si>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</si>
  <si>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</si>
  <si>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</si>
  <si>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</si>
  <si>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</si>
  <si>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</si>
  <si>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</si>
  <si>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</si>
  <si>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</si>
  <si>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</si>
  <si>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</si>
  <si>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</si>
  <si>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</si>
  <si>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</si>
  <si>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</si>
  <si>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</si>
  <si>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</si>
  <si>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</si>
  <si>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</si>
  <si>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</si>
  <si>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</si>
  <si>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</si>
  <si>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</si>
  <si>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</si>
  <si>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</si>
  <si>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</si>
  <si>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</si>
  <si>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</si>
  <si>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</si>
  <si>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</si>
  <si>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</si>
  <si>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</si>
  <si>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</si>
  <si>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</si>
  <si>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</si>
  <si>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</si>
  <si>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</si>
  <si>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</si>
  <si>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</si>
  <si>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</si>
  <si>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</si>
  <si>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</si>
  <si>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</si>
  <si>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</si>
  <si>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</si>
  <si>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</si>
  <si>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</si>
  <si>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</si>
  <si>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</si>
  <si>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</si>
  <si>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</si>
  <si>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</si>
  <si>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</si>
  <si>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</si>
  <si>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</si>
  <si>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</si>
  <si>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</si>
  <si>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</si>
  <si>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</si>
  <si>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</si>
  <si>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</si>
  <si>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</si>
  <si>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</si>
  <si>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</si>
  <si>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</si>
  <si>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</si>
  <si>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</si>
  <si>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</si>
  <si>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</si>
  <si>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</si>
  <si>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</si>
  <si>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</si>
  <si>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</si>
  <si>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</si>
  <si>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</si>
  <si>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</si>
  <si>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</si>
  <si>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</si>
  <si>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</si>
  <si>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</si>
  <si>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</si>
  <si>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</si>
  <si>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</si>
  <si>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</si>
  <si>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</si>
  <si>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</si>
  <si>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</si>
  <si>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</si>
  <si>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</si>
  <si>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</si>
  <si>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</si>
  <si>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</si>
  <si>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</si>
  <si>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</si>
  <si>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</si>
  <si>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</si>
  <si>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</si>
  <si>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</si>
  <si>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</si>
  <si>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</si>
  <si>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</si>
  <si>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</si>
  <si>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</si>
  <si>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</si>
  <si>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</si>
  <si>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</si>
  <si>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</si>
  <si>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</si>
  <si>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</si>
  <si>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</si>
  <si>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</si>
  <si>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</si>
  <si>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</si>
  <si>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</si>
  <si>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</si>
  <si>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</si>
  <si>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</si>
  <si>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</si>
  <si>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</si>
  <si>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</si>
  <si>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</si>
  <si>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</si>
  <si>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</si>
  <si>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</si>
  <si>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</si>
  <si>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</si>
  <si>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</si>
  <si>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</si>
  <si>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</si>
  <si>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</si>
  <si>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</si>
  <si>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</si>
  <si>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</si>
  <si>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</si>
  <si>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</si>
  <si>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</si>
  <si>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</si>
  <si>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</si>
  <si>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</si>
  <si>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</si>
  <si>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</si>
  <si>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</si>
  <si>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</si>
  <si>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</si>
  <si>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</si>
  <si>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</si>
  <si>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</si>
  <si>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</si>
  <si>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</si>
  <si>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</si>
  <si>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</si>
  <si>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</si>
  <si>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</si>
  <si>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</si>
  <si>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</si>
  <si>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</si>
  <si>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</si>
  <si>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</si>
  <si>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</si>
  <si>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</si>
  <si>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</si>
  <si>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</si>
  <si>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</si>
  <si>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</si>
  <si>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</si>
  <si>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</si>
  <si>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</si>
  <si>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</si>
  <si>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</si>
  <si>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</si>
  <si>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</si>
  <si>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</si>
  <si>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</si>
  <si>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</si>
  <si>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</si>
  <si>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</si>
  <si>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</si>
  <si>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</si>
  <si>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</si>
  <si>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</si>
  <si>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</si>
  <si>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</si>
  <si>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</si>
  <si>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</si>
  <si>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</si>
  <si>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</si>
  <si>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</si>
  <si>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</si>
  <si>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</si>
  <si>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</si>
  <si>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</si>
  <si>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</si>
  <si>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</si>
  <si>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</si>
  <si>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</si>
  <si>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</si>
  <si>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</si>
  <si>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</si>
  <si>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</si>
  <si>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</si>
  <si>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</si>
  <si>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</si>
  <si>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</si>
  <si>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</si>
  <si>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</si>
  <si>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</si>
  <si>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</si>
  <si>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</si>
  <si>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</si>
  <si>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</si>
  <si>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</si>
  <si>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</si>
  <si>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</si>
  <si>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</si>
  <si>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</si>
  <si>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</si>
  <si>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</si>
  <si>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</si>
  <si>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</si>
  <si>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</si>
  <si>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</si>
  <si>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</si>
  <si>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</si>
  <si>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</si>
  <si>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</si>
  <si>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</si>
  <si>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</si>
  <si>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</si>
  <si>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</si>
  <si>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</si>
  <si>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</si>
  <si>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</si>
  <si>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</si>
  <si>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</si>
  <si>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</si>
  <si>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</si>
  <si>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</si>
  <si>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</si>
  <si>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</si>
  <si>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</si>
  <si>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</si>
  <si>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</si>
  <si>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</si>
  <si>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</si>
  <si>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</si>
  <si>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</si>
  <si>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</si>
  <si>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</si>
  <si>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</si>
  <si>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</si>
  <si>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</si>
  <si>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</si>
  <si>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</si>
  <si>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</si>
  <si>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</si>
  <si>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</si>
  <si>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</si>
  <si>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</si>
  <si>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</si>
  <si>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</si>
  <si>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</si>
  <si>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</si>
  <si>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</si>
  <si>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</si>
  <si>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</si>
  <si>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</si>
  <si>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</si>
  <si>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</si>
  <si>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</si>
  <si>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</si>
  <si>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</si>
  <si>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</si>
  <si>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</si>
  <si>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</si>
  <si>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</si>
  <si>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</si>
  <si>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</si>
  <si>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</si>
  <si>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</si>
  <si>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</si>
  <si>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</si>
  <si>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</si>
  <si>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</si>
  <si>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</si>
  <si>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</si>
  <si>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</si>
  <si>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</si>
  <si>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</si>
  <si>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</si>
  <si>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</si>
  <si>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</si>
  <si>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</si>
  <si>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</si>
  <si>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</si>
  <si>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</si>
  <si>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</si>
  <si>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</si>
  <si>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</si>
  <si>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</si>
  <si>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</si>
  <si>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</si>
  <si>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</si>
  <si>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</si>
  <si>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</si>
  <si>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</si>
  <si>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</si>
  <si>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</si>
  <si>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</si>
  <si>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</si>
  <si>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</si>
  <si>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</si>
  <si>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</si>
  <si>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</si>
  <si>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</si>
  <si>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</si>
  <si>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</si>
  <si>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</si>
  <si>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</si>
  <si>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</si>
  <si>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</si>
  <si>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</si>
  <si>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</si>
  <si>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</si>
  <si>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</si>
  <si>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</si>
  <si>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</si>
  <si>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</si>
  <si>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</si>
  <si>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</si>
  <si>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</si>
  <si>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</si>
  <si>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</si>
  <si>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</si>
  <si>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</si>
  <si>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</si>
  <si>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</si>
  <si>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</si>
  <si>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</si>
  <si>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</si>
  <si>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</si>
  <si>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</si>
  <si>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</si>
  <si>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</si>
  <si>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</si>
  <si>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</si>
  <si>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</si>
  <si>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</si>
  <si>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</si>
  <si>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</si>
  <si>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</si>
  <si>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</si>
  <si>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</si>
  <si>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</si>
  <si>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</si>
  <si>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</si>
  <si>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</si>
  <si>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</si>
  <si>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</si>
  <si>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</si>
  <si>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</si>
  <si>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</si>
  <si>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</si>
  <si>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</si>
  <si>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</si>
  <si>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</si>
  <si>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</si>
  <si>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</si>
  <si>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</si>
  <si>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</si>
  <si>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</si>
  <si>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</si>
  <si>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</si>
  <si>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</si>
  <si>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</si>
  <si>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</si>
  <si>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</si>
  <si>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</si>
  <si>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</si>
  <si>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</si>
  <si>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</si>
  <si>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</si>
  <si>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</si>
  <si>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</si>
  <si>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</si>
  <si>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</si>
  <si>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</si>
  <si>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</si>
  <si>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</si>
  <si>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</si>
  <si>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</si>
  <si>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</si>
  <si>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</si>
  <si>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</si>
  <si>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</si>
  <si>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</si>
  <si>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</si>
  <si>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</si>
  <si>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</si>
  <si>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</si>
  <si>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</si>
  <si>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</si>
  <si>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</si>
  <si>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</si>
  <si>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</si>
  <si>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</si>
  <si>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</si>
  <si>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</si>
  <si>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</si>
  <si>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</si>
  <si>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</si>
  <si>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</si>
  <si>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</si>
  <si>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</si>
  <si>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</si>
  <si>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</si>
  <si>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</si>
  <si>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</si>
  <si>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</si>
  <si>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</si>
  <si>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</si>
  <si>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</si>
  <si>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</si>
  <si>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</si>
  <si>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</si>
  <si>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</si>
  <si>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</si>
  <si>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</si>
  <si>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</si>
  <si>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</si>
  <si>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</si>
  <si>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</si>
  <si>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</si>
  <si>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</si>
  <si>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</si>
  <si>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</si>
  <si>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</si>
  <si>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</si>
  <si>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</si>
  <si>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</si>
  <si>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</si>
  <si>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</si>
  <si>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</si>
  <si>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</si>
  <si>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</si>
  <si>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</si>
  <si>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</si>
  <si>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</si>
  <si>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</si>
  <si>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</si>
  <si>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</si>
  <si>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</si>
  <si>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</si>
  <si>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</si>
  <si>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</si>
  <si>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</si>
  <si>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</si>
  <si>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</si>
  <si>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</si>
  <si>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</si>
  <si>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</si>
  <si>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</si>
  <si>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</si>
  <si>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</si>
  <si>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</si>
  <si>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</si>
  <si>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</si>
  <si>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</si>
  <si>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</si>
  <si>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</si>
  <si>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</si>
  <si>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</si>
  <si>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</si>
  <si>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</si>
  <si>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</si>
  <si>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</si>
  <si>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</si>
  <si>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</si>
  <si>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</si>
  <si>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</si>
  <si>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</si>
  <si>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</si>
  <si>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</si>
  <si>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</si>
  <si>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</si>
  <si>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</si>
  <si>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</si>
  <si>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</si>
  <si>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</si>
  <si>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</si>
  <si>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</si>
  <si>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</si>
  <si>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</si>
  <si>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</si>
  <si>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</si>
  <si>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</si>
  <si>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</si>
  <si>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</si>
  <si>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</si>
  <si>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</si>
  <si>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</si>
  <si>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</si>
  <si>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</si>
  <si>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</si>
  <si>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</si>
  <si>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</si>
  <si>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</si>
  <si>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</si>
  <si>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</si>
  <si>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</si>
  <si>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</si>
  <si>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</si>
  <si>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</si>
  <si>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</si>
  <si>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</si>
  <si>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</si>
  <si>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</si>
  <si>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</si>
  <si>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</si>
  <si>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</si>
  <si>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</si>
  <si>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</si>
  <si>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</si>
  <si>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</si>
  <si>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</si>
  <si>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</si>
  <si>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</si>
  <si>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</si>
  <si>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</si>
  <si>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</si>
  <si>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</si>
  <si>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</si>
  <si>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</si>
  <si>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</si>
  <si>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</si>
  <si>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</si>
  <si>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</si>
  <si>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</si>
  <si>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</si>
  <si>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</si>
  <si>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</si>
  <si>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</si>
  <si>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</si>
  <si>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</si>
  <si>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</si>
  <si>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</si>
  <si>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</si>
  <si>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</si>
  <si>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</si>
  <si>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</si>
  <si>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</si>
  <si>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</si>
  <si>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</si>
  <si>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</si>
  <si>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</si>
  <si>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</si>
  <si>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</si>
  <si>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</si>
  <si>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</si>
  <si>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</si>
  <si>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</si>
  <si>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</si>
  <si>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</si>
  <si>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</si>
  <si>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</si>
  <si>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</si>
  <si>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</si>
  <si>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</si>
  <si>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</si>
  <si>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</si>
  <si>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</si>
  <si>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</si>
  <si>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</si>
  <si>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</si>
  <si>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</si>
  <si>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</si>
  <si>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</si>
  <si>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</si>
  <si>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</si>
  <si>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</si>
  <si>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</si>
  <si>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</si>
  <si>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</si>
  <si>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</si>
  <si>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</si>
  <si>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</si>
  <si>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</si>
  <si>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</si>
  <si>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</si>
  <si>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</si>
  <si>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</si>
  <si>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</si>
  <si>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</si>
  <si>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</si>
  <si>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</si>
  <si>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</si>
  <si>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</si>
  <si>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</si>
  <si>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</si>
  <si>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</si>
  <si>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</si>
  <si>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</si>
  <si>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</si>
  <si>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</si>
  <si>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</si>
  <si>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</si>
  <si>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</si>
  <si>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</si>
  <si>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</si>
  <si>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</si>
  <si>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</si>
  <si>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</si>
  <si>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</si>
  <si>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</si>
  <si>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</si>
  <si>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</si>
  <si>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</si>
  <si>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</si>
  <si>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</si>
  <si>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</si>
  <si>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</si>
  <si>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</si>
  <si>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</si>
  <si>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</si>
  <si>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</si>
  <si>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</si>
  <si>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</si>
  <si>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</si>
  <si>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</si>
  <si>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</si>
  <si>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</si>
  <si>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</si>
  <si>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</si>
  <si>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</si>
  <si>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</si>
  <si>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</si>
  <si>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</si>
  <si>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</si>
  <si>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</si>
  <si>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</si>
  <si>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</si>
  <si>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</si>
  <si>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</si>
  <si>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</si>
  <si>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</si>
  <si>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</si>
  <si>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</si>
  <si>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</si>
  <si>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</si>
  <si>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</si>
  <si>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</si>
  <si>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</si>
  <si>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</si>
  <si>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</si>
  <si>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</si>
  <si>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</si>
  <si>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</si>
  <si>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</si>
  <si>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</si>
  <si>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</si>
  <si>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</si>
  <si>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</si>
  <si>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</si>
  <si>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</si>
  <si>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</si>
  <si>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</si>
  <si>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</si>
  <si>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</si>
  <si>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</si>
  <si>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</si>
  <si>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</si>
  <si>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</si>
  <si>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</si>
  <si>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</si>
  <si>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</si>
  <si>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</si>
  <si>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</si>
  <si>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</si>
  <si>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</si>
  <si>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</si>
  <si>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</si>
  <si>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</si>
  <si>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</si>
  <si>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</si>
  <si>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</si>
  <si>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</si>
  <si>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</si>
  <si>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</si>
  <si>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</si>
  <si>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</si>
  <si>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</si>
  <si>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</si>
  <si>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</si>
  <si>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</si>
  <si>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</si>
  <si>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</si>
  <si>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</si>
  <si>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</si>
  <si>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</si>
  <si>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</si>
  <si>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</si>
  <si>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</si>
  <si>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</si>
  <si>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</si>
  <si>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</si>
  <si>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</si>
  <si>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</si>
  <si>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</si>
  <si>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</si>
  <si>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</si>
  <si>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</si>
  <si>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</si>
  <si>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</si>
  <si>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</si>
  <si>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雄县李林庄村</t>
  </si>
  <si>
    <t>调查编号：</t>
  </si>
  <si>
    <t>价值时点：</t>
  </si>
  <si>
    <t>2024年4月3日</t>
  </si>
  <si>
    <t>报告编号：</t>
  </si>
  <si>
    <t>康正（雄县）2024评字第3号-李林庄村-</t>
  </si>
  <si>
    <t>1-1</t>
  </si>
  <si>
    <t>项目名称：</t>
  </si>
  <si>
    <t>中试基地（二期）项目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</si>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</sst>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5" customWidth="1"/>
    <col min="2" max="2" width="11.6" style="325" customWidth="1"/>
    <col min="3" max="3" width="5.75" style="325" customWidth="1"/>
    <col min="4" max="4" width="19.25" style="325" customWidth="1"/>
    <col min="5" max="5" width="33.75" style="325" customWidth="1"/>
    <col min="6" max="7" width="9" style="325"/>
    <col min="8" max="8" width="29.25" style="325" customWidth="1"/>
    <col min="9" max="10" width="9" style="325"/>
    <col min="11" max="11" width="27.25" style="325" customWidth="1"/>
    <col min="12" max="12" width="11" style="325" customWidth="1"/>
    <col min="13" max="13" width="11.25" style="325" customWidth="1"/>
    <col min="14" max="15" width="9" style="325"/>
    <col min="16" max="16" width="20.75"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5.6" spans="4:16">
      <c r="D297" s="328"/>
      <c r="E297" s="328"/>
      <c r="F297" s="347"/>
      <c r="G297" s="358"/>
      <c r="H297" s="347"/>
      <c r="I297" s="344" t="s">
        <v>385</v>
      </c>
      <c r="J297" s="344">
        <f t="shared" si="8"/>
        <v>1</v>
      </c>
      <c r="K297" s="344" t="s">
        <v>418</v>
      </c>
      <c r="L297" s="329">
        <v>150</v>
      </c>
      <c r="M297" s="344"/>
      <c r="N297" s="327"/>
      <c r="O297" s="328"/>
      <c r="P297" s="328"/>
    </row>
    <row r="298" ht="15.6" spans="4:16">
      <c r="D298" s="328"/>
      <c r="E298" s="328"/>
      <c r="F298" s="350">
        <v>86</v>
      </c>
      <c r="G298" s="358"/>
      <c r="H298" s="350" t="s">
        <v>349</v>
      </c>
      <c r="I298" s="344" t="s">
        <v>12</v>
      </c>
      <c r="J298" s="344">
        <v>1</v>
      </c>
      <c r="K298" s="344" t="s">
        <v>419</v>
      </c>
      <c r="L298" s="329">
        <v>10</v>
      </c>
      <c r="M298" s="344"/>
      <c r="N298" s="327"/>
      <c r="O298" s="328"/>
      <c r="P298" s="328"/>
    </row>
    <row r="299" ht="15.6" spans="4:16">
      <c r="D299" s="328"/>
      <c r="E299" s="328"/>
      <c r="F299" s="345">
        <v>87</v>
      </c>
      <c r="G299" s="358"/>
      <c r="H299" s="345" t="s">
        <v>352</v>
      </c>
      <c r="I299" s="344" t="s">
        <v>385</v>
      </c>
      <c r="J299" s="344">
        <f>$B$3</f>
        <v>1</v>
      </c>
      <c r="K299" s="344" t="s">
        <v>420</v>
      </c>
      <c r="L299" s="329">
        <v>20</v>
      </c>
      <c r="M299" s="344" t="s">
        <v>421</v>
      </c>
      <c r="N299" s="327"/>
      <c r="O299" s="328"/>
      <c r="P299" s="328"/>
    </row>
    <row r="300" ht="15.6"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5.6" spans="4:16">
      <c r="D302" s="328"/>
      <c r="E302" s="328"/>
      <c r="F302" s="350"/>
      <c r="G302" s="358"/>
      <c r="H302" s="350"/>
      <c r="I302" s="344" t="s">
        <v>385</v>
      </c>
      <c r="J302" s="344">
        <f>$B$3</f>
        <v>1</v>
      </c>
      <c r="K302" s="344" t="s">
        <v>422</v>
      </c>
      <c r="L302" s="329">
        <v>400</v>
      </c>
      <c r="M302" s="344"/>
      <c r="N302" s="327"/>
      <c r="O302" s="328"/>
      <c r="P302" s="328"/>
    </row>
    <row r="303" ht="15.6"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 customHeight="1" spans="4:16">
      <c r="D305" s="328"/>
      <c r="E305" s="328" t="s">
        <v>425</v>
      </c>
      <c r="F305" s="345">
        <v>89</v>
      </c>
      <c r="G305" s="358"/>
      <c r="H305" s="349" t="s">
        <v>357</v>
      </c>
      <c r="I305" s="344" t="s">
        <v>385</v>
      </c>
      <c r="J305" s="344">
        <v>1</v>
      </c>
      <c r="K305" s="344" t="s">
        <v>426</v>
      </c>
      <c r="L305" s="329">
        <v>5</v>
      </c>
      <c r="M305" s="344"/>
      <c r="N305" s="327"/>
      <c r="O305" s="328"/>
      <c r="P305" s="328"/>
    </row>
    <row r="306" ht="26.5" customHeight="1" spans="4:16">
      <c r="D306" s="328"/>
      <c r="E306" s="328" t="s">
        <v>427</v>
      </c>
      <c r="F306" s="347"/>
      <c r="G306" s="358"/>
      <c r="H306" s="352"/>
      <c r="I306" s="344" t="s">
        <v>428</v>
      </c>
      <c r="J306" s="344">
        <v>1</v>
      </c>
      <c r="K306" s="344" t="s">
        <v>429</v>
      </c>
      <c r="L306" s="329">
        <v>4500</v>
      </c>
      <c r="M306" s="344"/>
      <c r="N306" s="327"/>
      <c r="O306" s="328"/>
      <c r="P306" s="328"/>
    </row>
    <row r="307" ht="26.5" customHeight="1" spans="4:16">
      <c r="D307" s="328"/>
      <c r="E307" s="328" t="s">
        <v>430</v>
      </c>
      <c r="F307" s="345">
        <v>90</v>
      </c>
      <c r="G307" s="358"/>
      <c r="H307" s="349" t="s">
        <v>359</v>
      </c>
      <c r="I307" s="344" t="s">
        <v>385</v>
      </c>
      <c r="J307" s="344">
        <v>1</v>
      </c>
      <c r="K307" s="344" t="s">
        <v>431</v>
      </c>
      <c r="L307" s="329">
        <v>10</v>
      </c>
      <c r="M307" s="344"/>
      <c r="N307" s="327"/>
      <c r="O307" s="328"/>
      <c r="P307" s="328"/>
    </row>
    <row r="308" ht="26.5" customHeight="1" spans="4:16">
      <c r="D308" s="328"/>
      <c r="E308" s="328" t="s">
        <v>432</v>
      </c>
      <c r="F308" s="347"/>
      <c r="G308" s="359"/>
      <c r="H308" s="352"/>
      <c r="I308" s="344" t="s">
        <v>428</v>
      </c>
      <c r="J308" s="344">
        <v>1</v>
      </c>
      <c r="K308" s="344" t="s">
        <v>433</v>
      </c>
      <c r="L308" s="329">
        <v>6000</v>
      </c>
      <c r="M308" s="344"/>
      <c r="N308" s="327"/>
      <c r="O308" s="328"/>
      <c r="P308" s="328"/>
    </row>
    <row r="309" ht="26.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f>输机表!K2</f>
        <v>0</v>
      </c>
      <c r="C2" s="322">
        <f>输机表!P2</f>
        <v>0</v>
      </c>
      <c r="D2" s="322" t="str">
        <f>输机表!U2&amp;输机表!Y2</f>
        <v>康正（雄县）2024评字第3号-李林庄村-1-1</v>
      </c>
      <c r="E2" s="322">
        <f>输机表!D2</f>
        <v>0</v>
      </c>
      <c r="F2" s="322" t="str">
        <f>输机表!F2</f>
        <v>雄县李林庄村</v>
      </c>
      <c r="G2" s="322">
        <f ca="1">结果通知单!C12</f>
        <v>0</v>
      </c>
      <c r="H2" s="322"/>
      <c r="I2" s="322"/>
      <c r="J2" s="322">
        <f ca="1">结果通知单!G12</f>
        <v>0</v>
      </c>
      <c r="K2" s="322">
        <f ca="1">结果通知单!G41</f>
        <v>0</v>
      </c>
      <c r="L2" s="322">
        <f ca="1">IF(J2+K2=结果通知单!C42,J2+K2,"请检查")</f>
        <v>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H1" workbookViewId="0">
      <selection activeCell="P2" sqref="P2"/>
    </sheetView>
  </sheetViews>
  <sheetFormatPr defaultColWidth="9" defaultRowHeight="15.6"/>
  <cols>
    <col min="1" max="1" width="4.35" style="80" customWidth="1"/>
    <col min="2" max="2" width="4.6" style="80" customWidth="1"/>
    <col min="3" max="3" width="7.75" style="80" customWidth="1"/>
    <col min="4" max="4" width="18.25" style="80" customWidth="1"/>
    <col min="5" max="5" width="15.35" style="80" customWidth="1"/>
    <col min="6" max="6" width="20.25" style="80" customWidth="1"/>
    <col min="7" max="7" width="7.75" style="80" customWidth="1"/>
    <col min="8" max="8" width="9.35" style="80" customWidth="1"/>
    <col min="9" max="9" width="7.35" style="80" customWidth="1"/>
    <col min="10" max="10" width="13.25" style="80" customWidth="1"/>
    <col min="11" max="12" width="6.6" style="80" customWidth="1"/>
    <col min="13" max="13" width="7.1" style="80" customWidth="1"/>
    <col min="14" max="14" width="7.25" style="80" customWidth="1"/>
    <col min="15" max="15" width="11" style="80" customWidth="1"/>
    <col min="16" max="16" width="17.35" style="80" customWidth="1"/>
    <col min="17" max="17" width="15.6" style="80" customWidth="1"/>
    <col min="18" max="18" width="6.75" style="80" customWidth="1"/>
    <col min="19" max="19" width="11.25" style="80" customWidth="1"/>
    <col min="20" max="20" width="9.25" style="80" customWidth="1"/>
    <col min="21" max="21" width="12.75" style="80" customWidth="1"/>
    <col min="22" max="22" width="13.25" style="80" customWidth="1"/>
    <col min="23" max="23" width="8.85" style="80" customWidth="1"/>
    <col min="24" max="24" width="7.5" style="80" customWidth="1"/>
    <col min="25" max="28" width="8.6" style="80" customWidth="1"/>
    <col min="29" max="29" width="11.6" style="80" customWidth="1"/>
    <col min="30" max="30" width="8.6" style="80" customWidth="1"/>
    <col min="31" max="31" width="13.5" style="80" customWidth="1"/>
    <col min="32" max="32" width="9.25" style="80" customWidth="1"/>
    <col min="33" max="33" width="8.6" style="80" customWidth="1"/>
    <col min="34" max="34" width="7.75" style="80" hidden="1" customWidth="1"/>
    <col min="35" max="40" width="5" style="80" hidden="1" customWidth="1"/>
    <col min="41" max="41" width="20.1" style="80" hidden="1" customWidth="1"/>
    <col min="42" max="42" width="5" style="80" hidden="1" customWidth="1"/>
    <col min="43" max="43" width="6.75" style="80" hidden="1" customWidth="1"/>
    <col min="44" max="44" width="6.25" style="80" hidden="1" customWidth="1"/>
    <col min="45" max="47" width="5" style="80" hidden="1" customWidth="1"/>
    <col min="48" max="48" width="5.6" style="80" hidden="1" customWidth="1"/>
    <col min="49" max="52" width="5" style="80" hidden="1" customWidth="1"/>
    <col min="53" max="53" width="6.25" style="80" hidden="1" customWidth="1"/>
    <col min="54" max="54" width="9.35"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5" style="80" hidden="1" customWidth="1"/>
    <col min="74" max="75" width="5" style="80" hidden="1" customWidth="1"/>
    <col min="76" max="76" width="5.35" style="80" hidden="1" customWidth="1"/>
    <col min="77" max="78" width="5" style="80" hidden="1" customWidth="1"/>
    <col min="79" max="79" width="12.6" style="80" hidden="1" customWidth="1"/>
    <col min="80" max="80" width="5.75" style="80" hidden="1" customWidth="1"/>
    <col min="81" max="87" width="11.25" style="80" hidden="1" customWidth="1"/>
    <col min="88" max="88" width="21.6" style="80" hidden="1" customWidth="1"/>
    <col min="89" max="90" width="11.25" style="80" hidden="1" customWidth="1"/>
    <col min="91" max="110" width="5" style="80" hidden="1" customWidth="1"/>
    <col min="111" max="111" width="13.75" style="80" customWidth="1"/>
    <col min="112" max="116" width="7.25" style="80" customWidth="1"/>
    <col min="117" max="117" width="8.25" style="80" customWidth="1"/>
    <col min="118" max="118" width="7.25" style="80" customWidth="1"/>
    <col min="119" max="119" width="8.75" style="80" customWidth="1"/>
    <col min="120" max="131" width="7.25" style="80" customWidth="1"/>
    <col min="132" max="132" width="8.35" style="80" customWidth="1"/>
    <col min="133" max="133" width="8.25" style="80" customWidth="1"/>
    <col min="134" max="134" width="8.6" style="80" customWidth="1"/>
    <col min="135" max="135" width="7.25" style="80" customWidth="1"/>
    <col min="136" max="136" width="8.1" style="80" customWidth="1"/>
    <col min="137" max="138" width="7.25" style="80" customWidth="1"/>
    <col min="139" max="139" width="8.25" style="80" customWidth="1"/>
    <col min="140" max="144" width="7.25" style="80" customWidth="1"/>
    <col min="145" max="145" width="7.85" style="80" customWidth="1"/>
    <col min="146" max="146" width="8.1" style="80" customWidth="1"/>
    <col min="147" max="148" width="9" style="80" customWidth="1"/>
    <col min="149" max="149" width="14.1" style="80" customWidth="1"/>
    <col min="150" max="150" width="10.6" style="80" customWidth="1"/>
    <col min="151" max="151" width="9.85"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5" style="80" customWidth="1"/>
    <col min="162" max="162" width="4.85" style="80" customWidth="1"/>
    <col min="163" max="163" width="6.85" style="80" customWidth="1"/>
    <col min="164" max="164" width="3.35" style="80" customWidth="1"/>
    <col min="165" max="165" width="3.6" style="80" customWidth="1"/>
    <col min="166" max="166" width="6.35" style="80" customWidth="1"/>
    <col min="167" max="167" width="7.85" style="80" customWidth="1"/>
    <col min="168" max="170" width="4.6" style="80" customWidth="1"/>
    <col min="171" max="171" width="6.35" style="80" customWidth="1"/>
    <col min="172" max="176" width="3" style="80" customWidth="1"/>
    <col min="177" max="177" width="14.85"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c r="E2" s="431" t="s">
        <v>860</v>
      </c>
      <c r="F2" s="87" t="s">
        <v>861</v>
      </c>
      <c r="G2" s="87"/>
      <c r="H2" s="87"/>
      <c r="I2" s="85"/>
      <c r="J2" s="114" t="s">
        <v>862</v>
      </c>
      <c r="K2" s="86"/>
      <c r="L2" s="86"/>
      <c r="M2" s="86"/>
      <c r="N2" s="86"/>
      <c r="P2" s="115"/>
      <c r="Q2" s="115" t="s">
        <v>863</v>
      </c>
      <c r="R2" s="121" t="s">
        <v>864</v>
      </c>
      <c r="S2" s="121"/>
      <c r="T2" s="122" t="s">
        <v>865</v>
      </c>
      <c r="U2" s="123" t="s">
        <v>866</v>
      </c>
      <c r="V2" s="123"/>
      <c r="W2" s="123"/>
      <c r="X2" s="123"/>
      <c r="Y2" s="136" t="s">
        <v>867</v>
      </c>
      <c r="Z2" s="137"/>
      <c r="AA2" s="138" t="s">
        <v>868</v>
      </c>
      <c r="AB2" s="139" t="s">
        <v>869</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870</v>
      </c>
      <c r="DH2" s="139" t="s">
        <v>871</v>
      </c>
      <c r="DI2" s="139"/>
      <c r="DJ2" s="139"/>
      <c r="DK2" s="139"/>
      <c r="DL2" s="139"/>
      <c r="DM2" s="246" t="s">
        <v>872</v>
      </c>
      <c r="DN2" s="247">
        <v>45385</v>
      </c>
      <c r="DO2" s="248"/>
      <c r="DP2" s="248"/>
      <c r="DR2" s="250"/>
      <c r="DS2" s="251"/>
      <c r="DT2" s="251"/>
      <c r="DU2" s="251"/>
    </row>
    <row r="3" ht="45" customHeight="1" spans="1:145">
      <c r="A3" s="88" t="s">
        <v>873</v>
      </c>
      <c r="B3" s="89" t="s">
        <v>3</v>
      </c>
      <c r="C3" s="89" t="s">
        <v>874</v>
      </c>
      <c r="D3" s="89" t="s">
        <v>875</v>
      </c>
      <c r="E3" s="89" t="s">
        <v>876</v>
      </c>
      <c r="F3" s="89" t="s">
        <v>877</v>
      </c>
      <c r="G3" s="89" t="s">
        <v>878</v>
      </c>
      <c r="H3" s="89" t="s">
        <v>879</v>
      </c>
      <c r="I3" s="89" t="s">
        <v>880</v>
      </c>
      <c r="J3" s="89" t="s">
        <v>881</v>
      </c>
      <c r="K3" s="89" t="s">
        <v>882</v>
      </c>
      <c r="L3" s="89" t="s">
        <v>883</v>
      </c>
      <c r="M3" s="89" t="s">
        <v>884</v>
      </c>
      <c r="N3" s="89" t="s">
        <v>885</v>
      </c>
      <c r="O3" s="89" t="s">
        <v>886</v>
      </c>
      <c r="P3" s="89" t="s">
        <v>887</v>
      </c>
      <c r="Q3" s="89" t="s">
        <v>888</v>
      </c>
      <c r="R3" s="89" t="s">
        <v>889</v>
      </c>
      <c r="S3" s="89" t="s">
        <v>890</v>
      </c>
      <c r="T3" s="89" t="s">
        <v>891</v>
      </c>
      <c r="U3" s="89" t="s">
        <v>182</v>
      </c>
      <c r="V3" s="89" t="s">
        <v>892</v>
      </c>
      <c r="W3" s="89" t="s">
        <v>893</v>
      </c>
      <c r="X3" s="89" t="s">
        <v>894</v>
      </c>
      <c r="Y3" s="89" t="s">
        <v>895</v>
      </c>
      <c r="Z3" s="89" t="s">
        <v>896</v>
      </c>
      <c r="AA3" s="89" t="s">
        <v>897</v>
      </c>
      <c r="AB3" s="89" t="s">
        <v>898</v>
      </c>
      <c r="AC3" s="140" t="s">
        <v>899</v>
      </c>
      <c r="AD3" s="141"/>
      <c r="AE3" s="89" t="s">
        <v>900</v>
      </c>
      <c r="AF3" s="89" t="s">
        <v>901</v>
      </c>
      <c r="AG3" s="158" t="s">
        <v>902</v>
      </c>
      <c r="AH3" s="159" t="s">
        <v>903</v>
      </c>
      <c r="AI3" s="159" t="s">
        <v>904</v>
      </c>
      <c r="AJ3" s="160" t="s">
        <v>905</v>
      </c>
      <c r="AK3" s="161"/>
      <c r="AL3" s="162" t="s">
        <v>906</v>
      </c>
      <c r="AM3" s="163"/>
      <c r="AN3" s="163"/>
      <c r="AO3" s="192"/>
      <c r="AP3" s="160" t="s">
        <v>907</v>
      </c>
      <c r="AQ3" s="193"/>
      <c r="AR3" s="193"/>
      <c r="AS3" s="193"/>
      <c r="AT3" s="193"/>
      <c r="AU3" s="193"/>
      <c r="AV3" s="161"/>
      <c r="AW3" s="204" t="s">
        <v>908</v>
      </c>
      <c r="AX3" s="204"/>
      <c r="AY3" s="204"/>
      <c r="AZ3" s="159" t="s">
        <v>909</v>
      </c>
      <c r="BA3" s="159"/>
      <c r="BB3" s="170"/>
      <c r="BC3" s="159" t="s">
        <v>910</v>
      </c>
      <c r="BD3" s="159"/>
      <c r="BE3" s="159" t="s">
        <v>911</v>
      </c>
      <c r="BF3" s="160" t="s">
        <v>912</v>
      </c>
      <c r="BG3" s="210"/>
      <c r="BH3" s="160" t="s">
        <v>913</v>
      </c>
      <c r="BI3" s="210"/>
      <c r="BJ3" s="160" t="s">
        <v>914</v>
      </c>
      <c r="BK3" s="193"/>
      <c r="BL3" s="193"/>
      <c r="BM3" s="193"/>
      <c r="BN3" s="161"/>
      <c r="BO3" s="160" t="s">
        <v>915</v>
      </c>
      <c r="BP3" s="193"/>
      <c r="BQ3" s="193"/>
      <c r="BR3" s="161"/>
      <c r="BS3" s="160" t="s">
        <v>916</v>
      </c>
      <c r="BT3" s="210"/>
      <c r="BU3" s="160" t="s">
        <v>917</v>
      </c>
      <c r="BV3" s="210"/>
      <c r="BW3" s="160" t="s">
        <v>918</v>
      </c>
      <c r="BX3" s="210"/>
      <c r="BY3" s="160" t="s">
        <v>919</v>
      </c>
      <c r="BZ3" s="210"/>
      <c r="CA3" s="160" t="s">
        <v>920</v>
      </c>
      <c r="CB3" s="193"/>
      <c r="CC3" s="193"/>
      <c r="CD3" s="193"/>
      <c r="CE3" s="193"/>
      <c r="CF3" s="193"/>
      <c r="CG3" s="193"/>
      <c r="CH3" s="193"/>
      <c r="CI3" s="193"/>
      <c r="CJ3" s="193"/>
      <c r="CK3" s="193"/>
      <c r="CL3" s="161"/>
      <c r="CM3" s="160" t="s">
        <v>921</v>
      </c>
      <c r="CN3" s="210"/>
      <c r="CO3" s="160" t="s">
        <v>922</v>
      </c>
      <c r="CP3" s="210"/>
      <c r="CQ3" s="160" t="s">
        <v>923</v>
      </c>
      <c r="CR3" s="193"/>
      <c r="CS3" s="193"/>
      <c r="CT3" s="161"/>
      <c r="CU3" s="161" t="s">
        <v>924</v>
      </c>
      <c r="CV3" s="161" t="s">
        <v>925</v>
      </c>
      <c r="CW3" s="160" t="s">
        <v>926</v>
      </c>
      <c r="CX3" s="193"/>
      <c r="CY3" s="193"/>
      <c r="CZ3" s="193"/>
      <c r="DA3" s="193"/>
      <c r="DB3" s="193"/>
      <c r="DC3" s="193"/>
      <c r="DD3" s="193"/>
      <c r="DE3" s="161"/>
      <c r="DF3" s="161"/>
      <c r="DG3" s="241" t="s">
        <v>927</v>
      </c>
      <c r="DH3" s="242" t="s">
        <v>928</v>
      </c>
      <c r="DI3" s="242" t="s">
        <v>929</v>
      </c>
      <c r="DJ3" s="249" t="s">
        <v>930</v>
      </c>
      <c r="DK3" s="249" t="s">
        <v>931</v>
      </c>
      <c r="DL3" s="249" t="s">
        <v>932</v>
      </c>
      <c r="DM3" s="249" t="s">
        <v>933</v>
      </c>
      <c r="DN3" s="249" t="s">
        <v>934</v>
      </c>
      <c r="DO3" s="249" t="s">
        <v>935</v>
      </c>
      <c r="DP3" s="242" t="s">
        <v>936</v>
      </c>
      <c r="DQ3" s="249" t="s">
        <v>937</v>
      </c>
      <c r="DR3" s="242" t="s">
        <v>938</v>
      </c>
      <c r="DS3" s="242" t="s">
        <v>939</v>
      </c>
      <c r="DT3" s="242" t="s">
        <v>940</v>
      </c>
      <c r="DU3" s="242" t="s">
        <v>941</v>
      </c>
      <c r="DV3" s="242" t="s">
        <v>942</v>
      </c>
      <c r="DW3" s="242" t="s">
        <v>943</v>
      </c>
      <c r="DX3" s="242" t="s">
        <v>944</v>
      </c>
      <c r="DY3" s="242" t="s">
        <v>945</v>
      </c>
      <c r="DZ3" s="242" t="s">
        <v>946</v>
      </c>
      <c r="EA3" s="249" t="s">
        <v>947</v>
      </c>
      <c r="EB3" s="242" t="s">
        <v>948</v>
      </c>
      <c r="EC3" s="242" t="s">
        <v>949</v>
      </c>
      <c r="ED3" s="242" t="s">
        <v>950</v>
      </c>
      <c r="EE3" s="242" t="s">
        <v>951</v>
      </c>
      <c r="EF3" s="242" t="s">
        <v>952</v>
      </c>
      <c r="EG3" s="242" t="s">
        <v>953</v>
      </c>
      <c r="EH3" s="252" t="s">
        <v>954</v>
      </c>
      <c r="EI3" s="252" t="s">
        <v>955</v>
      </c>
      <c r="EJ3" s="252" t="s">
        <v>956</v>
      </c>
      <c r="EK3" s="242" t="s">
        <v>957</v>
      </c>
      <c r="EL3" s="242" t="s">
        <v>958</v>
      </c>
      <c r="EM3" s="242" t="s">
        <v>959</v>
      </c>
      <c r="EN3" s="253"/>
      <c r="EO3" s="241" t="s">
        <v>960</v>
      </c>
    </row>
    <row r="4" ht="19.15"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961</v>
      </c>
      <c r="AE4" s="144">
        <v>1</v>
      </c>
      <c r="AF4" s="145" t="e">
        <f>VLOOKUP(F4,系数区域,LOOKUP(V4,$CV$16:$DE$16,{68,69,70,71,72,73,74,75,76,77}),0)</f>
        <v>#N/A</v>
      </c>
      <c r="AG4" s="144" t="s">
        <v>961</v>
      </c>
      <c r="AH4" s="159"/>
      <c r="AI4" s="159"/>
      <c r="AJ4" s="159" t="s">
        <v>962</v>
      </c>
      <c r="AK4" s="159" t="s">
        <v>963</v>
      </c>
      <c r="AL4" s="159">
        <v>37</v>
      </c>
      <c r="AM4" s="159">
        <v>24</v>
      </c>
      <c r="AN4" s="159" t="s">
        <v>964</v>
      </c>
      <c r="AO4" s="159" t="s">
        <v>965</v>
      </c>
      <c r="AP4" s="159">
        <v>0</v>
      </c>
      <c r="AQ4" s="194">
        <v>0.25</v>
      </c>
      <c r="AR4" s="194">
        <v>0.333333333333333</v>
      </c>
      <c r="AS4" s="194">
        <v>0.5</v>
      </c>
      <c r="AT4" s="194">
        <v>0.666666666666667</v>
      </c>
      <c r="AU4" s="195">
        <v>0.75</v>
      </c>
      <c r="AV4" s="194">
        <v>1</v>
      </c>
      <c r="AW4" s="159" t="s">
        <v>966</v>
      </c>
      <c r="AX4" s="161" t="s">
        <v>967</v>
      </c>
      <c r="AY4" s="159" t="s">
        <v>968</v>
      </c>
      <c r="AZ4" s="159" t="s">
        <v>237</v>
      </c>
      <c r="BA4" s="205" t="s">
        <v>969</v>
      </c>
      <c r="BB4" s="205"/>
      <c r="BC4" s="159" t="s">
        <v>967</v>
      </c>
      <c r="BD4" s="159" t="s">
        <v>966</v>
      </c>
      <c r="BE4" s="173"/>
      <c r="BF4" s="159" t="s">
        <v>962</v>
      </c>
      <c r="BG4" s="159" t="s">
        <v>963</v>
      </c>
      <c r="BH4" s="159" t="s">
        <v>962</v>
      </c>
      <c r="BI4" s="159" t="s">
        <v>963</v>
      </c>
      <c r="BJ4" s="159" t="s">
        <v>970</v>
      </c>
      <c r="BK4" s="159" t="s">
        <v>971</v>
      </c>
      <c r="BL4" s="160" t="s">
        <v>964</v>
      </c>
      <c r="BM4" s="160" t="s">
        <v>965</v>
      </c>
      <c r="BN4" s="160" t="s">
        <v>972</v>
      </c>
      <c r="BO4" s="160" t="s">
        <v>961</v>
      </c>
      <c r="BP4" s="160" t="s">
        <v>973</v>
      </c>
      <c r="BQ4" s="160" t="s">
        <v>974</v>
      </c>
      <c r="BR4" s="160" t="s">
        <v>975</v>
      </c>
      <c r="BS4" s="160" t="s">
        <v>976</v>
      </c>
      <c r="BT4" s="222" t="s">
        <v>961</v>
      </c>
      <c r="BU4" s="160" t="s">
        <v>976</v>
      </c>
      <c r="BV4" s="160" t="s">
        <v>961</v>
      </c>
      <c r="BW4" s="160" t="s">
        <v>976</v>
      </c>
      <c r="BX4" s="160" t="s">
        <v>961</v>
      </c>
      <c r="BY4" s="159" t="s">
        <v>962</v>
      </c>
      <c r="BZ4" s="159" t="s">
        <v>963</v>
      </c>
      <c r="CA4" s="159" t="s">
        <v>962</v>
      </c>
      <c r="CB4" s="159" t="s">
        <v>961</v>
      </c>
      <c r="CC4" s="159" t="s">
        <v>977</v>
      </c>
      <c r="CD4" s="159" t="s">
        <v>978</v>
      </c>
      <c r="CE4" s="159" t="s">
        <v>979</v>
      </c>
      <c r="CF4" s="159" t="s">
        <v>980</v>
      </c>
      <c r="CG4" s="159" t="s">
        <v>981</v>
      </c>
      <c r="CH4" s="230" t="s">
        <v>982</v>
      </c>
      <c r="CI4" s="159" t="s">
        <v>983</v>
      </c>
      <c r="CJ4" s="159" t="s">
        <v>984</v>
      </c>
      <c r="CK4" s="159" t="s">
        <v>985</v>
      </c>
      <c r="CL4" s="160" t="s">
        <v>975</v>
      </c>
      <c r="CM4" s="159" t="s">
        <v>962</v>
      </c>
      <c r="CN4" s="160" t="s">
        <v>963</v>
      </c>
      <c r="CO4" s="159" t="s">
        <v>962</v>
      </c>
      <c r="CP4" s="160" t="s">
        <v>963</v>
      </c>
      <c r="CQ4" s="159" t="s">
        <v>986</v>
      </c>
      <c r="CR4" s="160" t="s">
        <v>987</v>
      </c>
      <c r="CS4" s="160" t="s">
        <v>988</v>
      </c>
      <c r="CT4" s="160" t="s">
        <v>989</v>
      </c>
      <c r="CU4" s="160"/>
      <c r="CV4" s="160"/>
      <c r="CW4" s="238" t="s">
        <v>990</v>
      </c>
      <c r="CX4" s="238" t="s">
        <v>991</v>
      </c>
      <c r="CY4" s="238" t="s">
        <v>992</v>
      </c>
      <c r="CZ4" s="238" t="s">
        <v>993</v>
      </c>
      <c r="DA4" s="238" t="s">
        <v>994</v>
      </c>
      <c r="DB4" s="238" t="s">
        <v>995</v>
      </c>
      <c r="DC4" s="238" t="s">
        <v>996</v>
      </c>
      <c r="DD4" s="238" t="s">
        <v>997</v>
      </c>
      <c r="DE4" s="238" t="s">
        <v>998</v>
      </c>
      <c r="DF4" s="238" t="s">
        <v>999</v>
      </c>
      <c r="DG4" s="241" t="s">
        <v>963</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15"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1000</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1001</v>
      </c>
      <c r="BF5" s="211">
        <v>0.5</v>
      </c>
      <c r="BG5" s="167">
        <v>0.01</v>
      </c>
      <c r="BH5" s="196" t="s">
        <v>961</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980</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1002</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1003</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15"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961</v>
      </c>
      <c r="AE6" s="144">
        <v>1</v>
      </c>
      <c r="AF6" s="145" t="e">
        <f>VLOOKUP(F6,系数区域,LOOKUP(V6,$CV$16:$DE$16,{68,69,70,71,72,73,74,75,76,77}),0)</f>
        <v>#N/A</v>
      </c>
      <c r="AG6" s="144" t="s">
        <v>961</v>
      </c>
      <c r="AH6" s="165" t="s">
        <v>1004</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1005</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980</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1002</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15"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1006</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1007</v>
      </c>
      <c r="BI7" s="168">
        <v>-0.06</v>
      </c>
      <c r="BJ7" s="168">
        <v>0.05</v>
      </c>
      <c r="BK7" s="168">
        <v>0</v>
      </c>
      <c r="BL7" s="212" t="s">
        <v>1008</v>
      </c>
      <c r="BM7" s="212" t="s">
        <v>1008</v>
      </c>
      <c r="BN7" s="212" t="s">
        <v>1008</v>
      </c>
      <c r="BO7" s="168">
        <v>0</v>
      </c>
      <c r="BP7" s="168">
        <v>0.03</v>
      </c>
      <c r="BQ7" s="168">
        <v>0.06</v>
      </c>
      <c r="BR7" s="168">
        <v>-0.03</v>
      </c>
      <c r="BS7" s="168">
        <v>0</v>
      </c>
      <c r="BT7" s="224">
        <v>-0.01</v>
      </c>
      <c r="BU7" s="168">
        <v>0</v>
      </c>
      <c r="BV7" s="168">
        <v>-0.01</v>
      </c>
      <c r="BW7" s="167">
        <v>0</v>
      </c>
      <c r="BX7" s="167">
        <v>-0.02</v>
      </c>
      <c r="BY7" s="169">
        <v>0.3</v>
      </c>
      <c r="BZ7" s="233">
        <v>0.01</v>
      </c>
      <c r="CA7" s="212" t="s">
        <v>980</v>
      </c>
      <c r="CB7" s="168">
        <v>0</v>
      </c>
      <c r="CC7" s="168">
        <v>0.03</v>
      </c>
      <c r="CD7" s="168">
        <f>CC7</f>
        <v>0.03</v>
      </c>
      <c r="CE7" s="168">
        <v>0.05</v>
      </c>
      <c r="CF7" s="168">
        <v>0.06</v>
      </c>
      <c r="CG7" s="168">
        <f>CF7</f>
        <v>0.06</v>
      </c>
      <c r="CH7" s="168">
        <f>CF7</f>
        <v>0.06</v>
      </c>
      <c r="CI7" s="168">
        <v>0.1</v>
      </c>
      <c r="CJ7" s="168">
        <f>CI7</f>
        <v>0.1</v>
      </c>
      <c r="CK7" s="168">
        <v>0.11</v>
      </c>
      <c r="CL7" s="168">
        <v>-0.06</v>
      </c>
      <c r="CM7" s="196" t="s">
        <v>1009</v>
      </c>
      <c r="CN7" s="168">
        <v>-0.02</v>
      </c>
      <c r="CO7" s="196" t="s">
        <v>1002</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1010</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15"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961</v>
      </c>
      <c r="AE8" s="144">
        <v>1</v>
      </c>
      <c r="AF8" s="145" t="e">
        <f>VLOOKUP(F8,系数区域,LOOKUP(V8,$CV$16:$DE$16,{68,69,70,71,72,73,74,75,76,77}),0)</f>
        <v>#N/A</v>
      </c>
      <c r="AG8" s="144" t="s">
        <v>961</v>
      </c>
      <c r="AH8" s="165" t="s">
        <v>1011</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1012</v>
      </c>
      <c r="BI8" s="168">
        <v>-0.05</v>
      </c>
      <c r="BJ8" s="168">
        <v>0.05</v>
      </c>
      <c r="BK8" s="168">
        <v>0</v>
      </c>
      <c r="BL8" s="212" t="s">
        <v>1008</v>
      </c>
      <c r="BM8" s="212" t="s">
        <v>1008</v>
      </c>
      <c r="BN8" s="212" t="s">
        <v>1008</v>
      </c>
      <c r="BO8" s="168">
        <v>0</v>
      </c>
      <c r="BP8" s="168">
        <v>0.02</v>
      </c>
      <c r="BQ8" s="168">
        <v>0.05</v>
      </c>
      <c r="BR8" s="168">
        <v>-0.02</v>
      </c>
      <c r="BS8" s="168">
        <v>0.01</v>
      </c>
      <c r="BT8" s="224">
        <v>0</v>
      </c>
      <c r="BU8" s="168">
        <v>0.01</v>
      </c>
      <c r="BV8" s="168">
        <v>0</v>
      </c>
      <c r="BW8" s="167">
        <v>0</v>
      </c>
      <c r="BX8" s="167">
        <v>-0.02</v>
      </c>
      <c r="BY8" s="169">
        <v>0.2</v>
      </c>
      <c r="BZ8" s="233">
        <v>0.01</v>
      </c>
      <c r="CA8" s="212" t="s">
        <v>979</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1002</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15"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1013</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961</v>
      </c>
      <c r="BG9" s="168"/>
      <c r="BH9" s="196" t="s">
        <v>1014</v>
      </c>
      <c r="BI9" s="168">
        <v>-0.1</v>
      </c>
      <c r="BJ9" s="168">
        <v>0.05</v>
      </c>
      <c r="BK9" s="168">
        <v>0</v>
      </c>
      <c r="BL9" s="212" t="s">
        <v>1008</v>
      </c>
      <c r="BM9" s="212" t="s">
        <v>1008</v>
      </c>
      <c r="BN9" s="212" t="s">
        <v>1008</v>
      </c>
      <c r="BO9" s="168">
        <v>0</v>
      </c>
      <c r="BP9" s="168">
        <v>0.02</v>
      </c>
      <c r="BQ9" s="168">
        <v>0.05</v>
      </c>
      <c r="BR9" s="168">
        <v>0</v>
      </c>
      <c r="BS9" s="168">
        <v>0.01</v>
      </c>
      <c r="BT9" s="224">
        <v>0</v>
      </c>
      <c r="BU9" s="168">
        <v>0.01</v>
      </c>
      <c r="BV9" s="168">
        <v>0</v>
      </c>
      <c r="BW9" s="167">
        <v>0</v>
      </c>
      <c r="BX9" s="167">
        <v>-0.02</v>
      </c>
      <c r="BY9" s="196" t="s">
        <v>961</v>
      </c>
      <c r="BZ9" s="233"/>
      <c r="CA9" s="212" t="s">
        <v>979</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1002</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1015</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15"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961</v>
      </c>
      <c r="AE10" s="144">
        <v>1</v>
      </c>
      <c r="AF10" s="145" t="e">
        <f>VLOOKUP(F10,系数区域,LOOKUP(V10,$CV$16:$DE$16,{68,69,70,71,72,73,74,75,76,77}),0)</f>
        <v>#N/A</v>
      </c>
      <c r="AG10" s="144" t="s">
        <v>961</v>
      </c>
      <c r="AH10" s="165" t="s">
        <v>1016</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1017</v>
      </c>
      <c r="BI10" s="168">
        <v>-0.08</v>
      </c>
      <c r="BJ10" s="212" t="s">
        <v>1008</v>
      </c>
      <c r="BK10" s="212" t="s">
        <v>1008</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980</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1009</v>
      </c>
      <c r="CN10" s="168">
        <v>-0.02</v>
      </c>
      <c r="CO10" s="196" t="s">
        <v>1002</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15"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1018</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1008</v>
      </c>
      <c r="BK11" s="212" t="s">
        <v>1008</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979</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1002</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1019</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15"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961</v>
      </c>
      <c r="AE12" s="144">
        <v>1</v>
      </c>
      <c r="AF12" s="145" t="e">
        <f>VLOOKUP(F12,系数区域,LOOKUP(V12,$CV$16:$DE$16,{68,69,70,71,72,73,74,75,76,77}),0)</f>
        <v>#N/A</v>
      </c>
      <c r="AG12" s="144" t="s">
        <v>961</v>
      </c>
      <c r="AH12" s="165" t="s">
        <v>1020</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961</v>
      </c>
      <c r="BG12" s="168"/>
      <c r="BH12" s="169"/>
      <c r="BI12" s="168"/>
      <c r="BJ12" s="212" t="s">
        <v>1008</v>
      </c>
      <c r="BK12" s="212" t="s">
        <v>1008</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961</v>
      </c>
      <c r="BZ12" s="233"/>
      <c r="CA12" s="212" t="s">
        <v>979</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1002</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15"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1021</v>
      </c>
      <c r="AI13" s="169">
        <v>850</v>
      </c>
      <c r="AJ13" s="169">
        <v>6</v>
      </c>
      <c r="AK13" s="168">
        <v>0.0052</v>
      </c>
      <c r="AL13" s="168">
        <v>0</v>
      </c>
      <c r="AM13" s="168">
        <v>0</v>
      </c>
      <c r="AN13" s="169"/>
      <c r="AO13" s="196" t="s">
        <v>1022</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961</v>
      </c>
      <c r="BZ13" s="233"/>
      <c r="CA13" s="212" t="s">
        <v>979</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1002</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1023</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15"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961</v>
      </c>
      <c r="AE14" s="144">
        <v>1</v>
      </c>
      <c r="AF14" s="145" t="e">
        <f>VLOOKUP(F14,系数区域,LOOKUP(V14,$CV$16:$DE$16,{68,69,70,71,72,73,74,75,76,77}),0)</f>
        <v>#N/A</v>
      </c>
      <c r="AG14" s="144" t="s">
        <v>961</v>
      </c>
      <c r="AH14" s="165" t="s">
        <v>1024</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961</v>
      </c>
      <c r="BG14" s="168">
        <v>0</v>
      </c>
      <c r="BH14" s="214"/>
      <c r="BI14" s="168"/>
      <c r="BJ14" s="215" t="s">
        <v>1008</v>
      </c>
      <c r="BK14" s="215" t="s">
        <v>1008</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961</v>
      </c>
      <c r="BZ14" s="233"/>
      <c r="CA14" s="213" t="s">
        <v>977</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1002</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1025</v>
      </c>
      <c r="FA14" s="80">
        <v>0</v>
      </c>
    </row>
    <row r="15" ht="19.15"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1026</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15"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961</v>
      </c>
      <c r="AE16" s="144">
        <v>1</v>
      </c>
      <c r="AF16" s="145" t="e">
        <f>VLOOKUP(F16,系数区域,LOOKUP(V16,$CV$16:$DE$16,{68,69,70,71,72,73,74,75,76,77}),0)</f>
        <v>#N/A</v>
      </c>
      <c r="AG16" s="144" t="s">
        <v>961</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15"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1027</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15"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961</v>
      </c>
      <c r="AE18" s="144">
        <v>1</v>
      </c>
      <c r="AF18" s="145" t="e">
        <f>VLOOKUP(F18,系数区域,LOOKUP(V18,$CV$16:$DE$16,{68,69,70,71,72,73,74,75,76,77}),0)</f>
        <v>#N/A</v>
      </c>
      <c r="AG18" s="144" t="s">
        <v>961</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15"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1028</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15"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961</v>
      </c>
      <c r="AE20" s="144">
        <v>1</v>
      </c>
      <c r="AF20" s="145" t="e">
        <f>VLOOKUP(F20,系数区域,LOOKUP(V20,$CV$16:$DE$16,{68,69,70,71,72,73,74,75,76,77}),0)</f>
        <v>#N/A</v>
      </c>
      <c r="AG20" s="144" t="s">
        <v>961</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15"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1029</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15"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961</v>
      </c>
      <c r="AE22" s="144">
        <v>1</v>
      </c>
      <c r="AF22" s="145" t="e">
        <f>VLOOKUP(F22,系数区域,LOOKUP(V22,$CV$16:$DE$16,{68,69,70,71,72,73,74,75,76,77}),0)</f>
        <v>#N/A</v>
      </c>
      <c r="AG22" s="144" t="s">
        <v>961</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15"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1030</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15"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961</v>
      </c>
      <c r="AE24" s="144">
        <v>1</v>
      </c>
      <c r="AF24" s="145" t="e">
        <f>VLOOKUP(F24,系数区域,LOOKUP(V24,$CV$16:$DE$16,{68,69,70,71,72,73,74,75,76,77}),0)</f>
        <v>#N/A</v>
      </c>
      <c r="AG24" s="144" t="s">
        <v>961</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15"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1031</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15"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961</v>
      </c>
      <c r="AE26" s="144">
        <v>1</v>
      </c>
      <c r="AF26" s="145" t="e">
        <f>VLOOKUP(F26,系数区域,LOOKUP(V26,$CV$16:$DE$16,{68,69,70,71,72,73,74,75,76,77}),0)</f>
        <v>#N/A</v>
      </c>
      <c r="AG26" s="144" t="s">
        <v>961</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15"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1032</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15" customHeight="1" spans="1:145">
      <c r="A28" s="88"/>
      <c r="B28" s="432" t="s">
        <v>1033</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15" customHeight="1" spans="1:159">
      <c r="A29" s="102" t="str">
        <f>C4&amp;"装饰装修"</f>
        <v>装饰装修</v>
      </c>
      <c r="B29" s="103" t="s">
        <v>3</v>
      </c>
      <c r="C29" s="103" t="s">
        <v>2</v>
      </c>
      <c r="D29" s="103" t="s">
        <v>1034</v>
      </c>
      <c r="E29" s="103"/>
      <c r="F29" s="90" t="s">
        <v>435</v>
      </c>
      <c r="G29" s="90" t="s">
        <v>1035</v>
      </c>
      <c r="H29" s="90"/>
      <c r="I29" s="90" t="s">
        <v>6</v>
      </c>
      <c r="J29" s="90" t="s">
        <v>9</v>
      </c>
      <c r="K29" s="116" t="s">
        <v>1036</v>
      </c>
      <c r="L29" s="90" t="s">
        <v>1037</v>
      </c>
      <c r="M29" s="112" t="str">
        <f>C6&amp;"装饰装修"</f>
        <v>装饰装修</v>
      </c>
      <c r="N29" s="103" t="s">
        <v>3</v>
      </c>
      <c r="O29" s="103" t="s">
        <v>2</v>
      </c>
      <c r="P29" s="117" t="s">
        <v>1034</v>
      </c>
      <c r="Q29" s="133"/>
      <c r="R29" s="90" t="s">
        <v>435</v>
      </c>
      <c r="S29" s="90"/>
      <c r="T29" s="90" t="s">
        <v>1035</v>
      </c>
      <c r="U29" s="90" t="s">
        <v>6</v>
      </c>
      <c r="V29" s="90" t="s">
        <v>9</v>
      </c>
      <c r="W29" s="116" t="s">
        <v>1036</v>
      </c>
      <c r="X29" s="90" t="s">
        <v>1037</v>
      </c>
      <c r="Y29" s="150"/>
      <c r="Z29" s="150"/>
      <c r="AA29" s="150"/>
      <c r="EV29" s="34" t="s">
        <v>1038</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报告编号：康正（雄县）2024评字第3号-李林庄村-1-1</v>
      </c>
      <c r="EZ31" s="261"/>
      <c r="FA31" s="261"/>
      <c r="FB31" s="261"/>
      <c r="FC31" s="261"/>
    </row>
    <row r="32" ht="22.15"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1039</v>
      </c>
      <c r="EW32" s="38">
        <f>D2</f>
        <v>0</v>
      </c>
      <c r="EX32" s="39"/>
      <c r="EY32" s="40" t="s">
        <v>1040</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1041</v>
      </c>
      <c r="EW33" s="44"/>
      <c r="EX33" s="44"/>
      <c r="EY33" s="44"/>
      <c r="EZ33" s="44"/>
      <c r="FA33" s="44"/>
      <c r="FB33" s="44"/>
      <c r="FC33" s="45"/>
    </row>
    <row r="34" ht="31.15"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1042</v>
      </c>
      <c r="EW34" s="47" t="s">
        <v>1043</v>
      </c>
      <c r="EX34" s="48" t="s">
        <v>1044</v>
      </c>
      <c r="EY34" s="48" t="s">
        <v>1045</v>
      </c>
      <c r="EZ34" s="46" t="s">
        <v>1042</v>
      </c>
      <c r="FA34" s="47" t="s">
        <v>1043</v>
      </c>
      <c r="FB34" s="48" t="s">
        <v>1044</v>
      </c>
      <c r="FC34" s="48" t="s">
        <v>1045</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1046</v>
      </c>
      <c r="BE37" s="170" t="s">
        <v>1047</v>
      </c>
      <c r="BF37" s="170" t="s">
        <v>1048</v>
      </c>
      <c r="BG37" s="170" t="s">
        <v>1049</v>
      </c>
      <c r="BH37" s="170" t="s">
        <v>1035</v>
      </c>
      <c r="BI37" s="170" t="s">
        <v>6</v>
      </c>
      <c r="BJ37" s="170" t="s">
        <v>1037</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f t="shared" ref="BG38:BG51" si="66">F186</f>
        <v>0</v>
      </c>
      <c r="BH38" s="218">
        <f>ROUND(G186,2)</f>
        <v>0</v>
      </c>
      <c r="BI38" s="170" t="str">
        <f t="shared" ref="BI38:BI51" si="67">I186</f>
        <v/>
      </c>
      <c r="BJ38" s="170">
        <f ca="1" t="shared" ref="BJ38:BJ51" si="68">L186</f>
        <v>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f t="shared" si="66"/>
        <v>0</v>
      </c>
      <c r="BH39" s="218">
        <f t="shared" ref="BH39:BH71" si="69">ROUND(G187,2)</f>
        <v>0</v>
      </c>
      <c r="BI39" s="170" t="str">
        <f t="shared" si="67"/>
        <v/>
      </c>
      <c r="BJ39" s="170">
        <f ca="1" t="shared" si="68"/>
        <v>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f t="shared" si="66"/>
        <v>0</v>
      </c>
      <c r="BH40" s="218">
        <f t="shared" si="69"/>
        <v>0</v>
      </c>
      <c r="BI40" s="170" t="str">
        <f t="shared" si="67"/>
        <v/>
      </c>
      <c r="BJ40" s="170">
        <f ca="1" t="shared" si="68"/>
        <v>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0</v>
      </c>
      <c r="BE41" s="170">
        <f ca="1">IF(BJ41=0,0,IF(COUNTIF($BG41:$BG$107,BG41)&lt;2,1,0))</f>
        <v>0</v>
      </c>
      <c r="BF41" s="170">
        <v>4</v>
      </c>
      <c r="BG41" s="170">
        <f t="shared" si="66"/>
        <v>0</v>
      </c>
      <c r="BH41" s="218">
        <f t="shared" si="69"/>
        <v>0</v>
      </c>
      <c r="BI41" s="170" t="str">
        <f t="shared" si="67"/>
        <v/>
      </c>
      <c r="BJ41" s="170">
        <f ca="1" t="shared" si="68"/>
        <v>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f t="shared" si="66"/>
        <v>0</v>
      </c>
      <c r="BH42" s="218">
        <f t="shared" si="69"/>
        <v>0</v>
      </c>
      <c r="BI42" s="170" t="str">
        <f t="shared" si="67"/>
        <v/>
      </c>
      <c r="BJ42" s="170">
        <f ca="1" t="shared" si="68"/>
        <v>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f t="shared" si="66"/>
        <v>0</v>
      </c>
      <c r="BH43" s="218">
        <f t="shared" si="69"/>
        <v>0</v>
      </c>
      <c r="BI43" s="170" t="str">
        <f t="shared" si="67"/>
        <v/>
      </c>
      <c r="BJ43" s="170">
        <f ca="1" t="shared" si="68"/>
        <v>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1050</v>
      </c>
      <c r="EW43" s="265"/>
      <c r="EX43" s="266">
        <f>SUM(EW35:EW42)+SUM(FA35:FA42)</f>
        <v>0</v>
      </c>
      <c r="EY43" s="41"/>
      <c r="EZ43" s="267" t="s">
        <v>1051</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f t="shared" si="66"/>
        <v>0</v>
      </c>
      <c r="BH44" s="218">
        <f t="shared" si="69"/>
        <v>0</v>
      </c>
      <c r="BI44" s="170" t="str">
        <f t="shared" si="67"/>
        <v/>
      </c>
      <c r="BJ44" s="170">
        <f ca="1" t="shared" si="68"/>
        <v>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1052</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0</v>
      </c>
      <c r="BE45" s="170">
        <f ca="1">IF(BJ45=0,0,IF(COUNTIF($BG45:$BG$107,BG45)&lt;2,1,0))</f>
        <v>0</v>
      </c>
      <c r="BF45" s="170">
        <v>8</v>
      </c>
      <c r="BG45" s="170">
        <f t="shared" si="66"/>
        <v>0</v>
      </c>
      <c r="BH45" s="218">
        <f t="shared" si="69"/>
        <v>0</v>
      </c>
      <c r="BI45" s="170" t="str">
        <f t="shared" si="67"/>
        <v/>
      </c>
      <c r="BJ45" s="170">
        <f ca="1" t="shared" si="68"/>
        <v>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1053</v>
      </c>
      <c r="EW45" s="56" t="s">
        <v>1035</v>
      </c>
      <c r="EX45" s="56" t="s">
        <v>6</v>
      </c>
      <c r="EY45" s="56" t="s">
        <v>1054</v>
      </c>
      <c r="EZ45" s="56" t="s">
        <v>1053</v>
      </c>
      <c r="FA45" s="56" t="s">
        <v>1035</v>
      </c>
      <c r="FB45" s="56" t="s">
        <v>6</v>
      </c>
      <c r="FC45" s="56" t="s">
        <v>1054</v>
      </c>
      <c r="FE45" s="271" t="s">
        <v>1055</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
      </c>
      <c r="EW46" s="57" t="str">
        <f ca="1">IF(EV46="","",SUMIF($BG$38:$BG$107,EV46,$BH$38:$BH$107))</f>
        <v/>
      </c>
      <c r="EX46" s="57" t="str">
        <f ca="1">IFERROR(VLOOKUP(FE46,$BD$38:$BJ$92,6,0),"")</f>
        <v/>
      </c>
      <c r="EY46" s="58" t="str">
        <f ca="1">IF(EV46="","",SUMIF($BG$38:$BG$107,EV46,$BJ$38:$BJ$107))</f>
        <v/>
      </c>
      <c r="EZ46" s="58" t="str">
        <f ca="1">IFERROR(VLOOKUP(FF46,$BD$38:$BJ$92,4,0),"")</f>
        <v/>
      </c>
      <c r="FA46" s="57" t="str">
        <f ca="1">IF(EZ46="","",SUMIF($BG$38:$BG$107,EZ46,$BH$38:$BH$107))</f>
        <v/>
      </c>
      <c r="FB46" s="57" t="str">
        <f ca="1">IFERROR(VLOOKUP(FF46,$BD$38:$BJ$92,6,0),"")</f>
        <v/>
      </c>
      <c r="FC46" s="58" t="str">
        <f ca="1">IF(EZ46="","",SUMIF($BG$38:$BG$107,EZ46,$BJ$38:$BJ$107))</f>
        <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1056</v>
      </c>
      <c r="D60" s="106"/>
      <c r="E60" s="106"/>
      <c r="F60" s="111"/>
      <c r="G60" s="108"/>
      <c r="H60" s="108"/>
      <c r="I60" s="91"/>
      <c r="J60" s="119"/>
      <c r="K60" s="119"/>
      <c r="L60" s="95">
        <f>SUM(L30:L59)</f>
        <v>0</v>
      </c>
      <c r="M60" s="120"/>
      <c r="N60" s="110"/>
      <c r="O60" s="106" t="s">
        <v>1056</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1034</v>
      </c>
      <c r="E61" s="103"/>
      <c r="F61" s="90" t="s">
        <v>435</v>
      </c>
      <c r="G61" s="90" t="s">
        <v>1035</v>
      </c>
      <c r="H61" s="90"/>
      <c r="I61" s="90" t="s">
        <v>6</v>
      </c>
      <c r="J61" s="90" t="s">
        <v>9</v>
      </c>
      <c r="K61" s="116" t="s">
        <v>1036</v>
      </c>
      <c r="L61" s="90" t="s">
        <v>1037</v>
      </c>
      <c r="M61" s="112" t="str">
        <f>C10&amp;"装饰装修"</f>
        <v>装饰装修</v>
      </c>
      <c r="N61" s="103" t="s">
        <v>3</v>
      </c>
      <c r="O61" s="103" t="s">
        <v>2</v>
      </c>
      <c r="P61" s="117" t="s">
        <v>1034</v>
      </c>
      <c r="Q61" s="133"/>
      <c r="R61" s="90" t="s">
        <v>435</v>
      </c>
      <c r="S61" s="90"/>
      <c r="T61" s="90" t="s">
        <v>1035</v>
      </c>
      <c r="U61" s="90" t="s">
        <v>6</v>
      </c>
      <c r="V61" s="90" t="s">
        <v>9</v>
      </c>
      <c r="W61" s="116" t="s">
        <v>1036</v>
      </c>
      <c r="X61" s="90" t="s">
        <v>1037</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1057</v>
      </c>
      <c r="FA71" s="60"/>
      <c r="FB71" s="59">
        <f ca="1">SUM(EY46:EY71)+SUM(FC46:FC70)</f>
        <v>0</v>
      </c>
      <c r="FC71" s="60"/>
      <c r="FE71" s="272">
        <v>33</v>
      </c>
      <c r="FF71" s="272"/>
    </row>
    <row r="72" ht="23.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1058</v>
      </c>
      <c r="EW72" s="60"/>
      <c r="EX72" s="59">
        <f ca="1">FB71+FB43</f>
        <v>0</v>
      </c>
      <c r="EY72" s="60"/>
      <c r="EZ72" s="62" t="s">
        <v>1059</v>
      </c>
      <c r="FA72" s="63" t="str">
        <f ca="1">TEXT(EX72,"[DBnum2]")&amp;"元整"</f>
        <v>零元整</v>
      </c>
      <c r="FB72" s="64"/>
      <c r="FC72" s="65"/>
    </row>
    <row r="73" ht="23.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1060</v>
      </c>
      <c r="EW73" s="66"/>
      <c r="EX73" s="67"/>
      <c r="EY73" s="67"/>
      <c r="EZ73" s="68" t="s">
        <v>1059</v>
      </c>
      <c r="FA73" s="69" t="str">
        <f>TEXT(EX73,"[DBnum2]")&amp;"元整"</f>
        <v>零元整</v>
      </c>
      <c r="FB73" s="69"/>
      <c r="FC73" s="69"/>
    </row>
    <row r="74" ht="23.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1061</v>
      </c>
      <c r="EW74" s="66"/>
      <c r="EX74" s="70" t="s">
        <v>1062</v>
      </c>
      <c r="EY74" s="70"/>
      <c r="EZ74" s="70"/>
      <c r="FA74" s="70"/>
      <c r="FB74" s="70"/>
      <c r="FC74" s="70"/>
    </row>
    <row r="75" ht="23.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15"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1063</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报告编号：康正（雄县）2024评字第3号-李林庄村-1-1</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1064</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1065</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1056</v>
      </c>
      <c r="D92" s="106"/>
      <c r="E92" s="106"/>
      <c r="F92" s="111"/>
      <c r="G92" s="108"/>
      <c r="H92" s="108"/>
      <c r="I92" s="91"/>
      <c r="J92" s="119"/>
      <c r="K92" s="119"/>
      <c r="L92" s="95">
        <f>SUM(L62:L91)</f>
        <v>0</v>
      </c>
      <c r="M92" s="120"/>
      <c r="N92" s="110"/>
      <c r="O92" s="106" t="s">
        <v>1056</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1066</v>
      </c>
      <c r="FF92" s="6"/>
      <c r="FG92" s="6"/>
      <c r="FH92" s="6"/>
      <c r="FI92" s="7" t="s">
        <v>1067</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1034</v>
      </c>
      <c r="E93" s="103"/>
      <c r="F93" s="90" t="s">
        <v>435</v>
      </c>
      <c r="G93" s="90" t="s">
        <v>1035</v>
      </c>
      <c r="H93" s="90"/>
      <c r="I93" s="90" t="s">
        <v>6</v>
      </c>
      <c r="J93" s="90" t="s">
        <v>9</v>
      </c>
      <c r="K93" s="116" t="s">
        <v>1036</v>
      </c>
      <c r="L93" s="90" t="s">
        <v>1037</v>
      </c>
      <c r="M93" s="112" t="str">
        <f>C14&amp;"装饰装修"</f>
        <v>装饰装修</v>
      </c>
      <c r="N93" s="103" t="s">
        <v>3</v>
      </c>
      <c r="O93" s="103" t="s">
        <v>2</v>
      </c>
      <c r="P93" s="117" t="s">
        <v>1034</v>
      </c>
      <c r="Q93" s="133"/>
      <c r="R93" s="90" t="s">
        <v>435</v>
      </c>
      <c r="S93" s="90"/>
      <c r="T93" s="90" t="s">
        <v>1035</v>
      </c>
      <c r="U93" s="90" t="s">
        <v>6</v>
      </c>
      <c r="V93" s="90" t="s">
        <v>9</v>
      </c>
      <c r="W93" s="116" t="s">
        <v>1036</v>
      </c>
      <c r="X93" s="90" t="s">
        <v>1037</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1068</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1069</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1070</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1071</v>
      </c>
      <c r="FF96" s="9"/>
      <c r="FG96" s="9"/>
      <c r="FH96" s="286">
        <f>EW32</f>
        <v>0</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1072</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1073</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1074</v>
      </c>
      <c r="FF99" s="3"/>
      <c r="FG99" s="3"/>
      <c r="FH99" s="10" t="s">
        <v>1075</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1076</v>
      </c>
      <c r="FF100" s="11"/>
      <c r="FG100" s="11"/>
      <c r="FH100" s="8" t="s">
        <v>1077</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1078</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1079</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1080</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1081</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1082</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1083</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1084</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1085</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1086</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1087</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1088</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1089</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1090</v>
      </c>
      <c r="FF113" s="14"/>
      <c r="FG113" s="14"/>
      <c r="FH113" s="14"/>
      <c r="FI113" s="15"/>
      <c r="FJ113" s="15"/>
      <c r="FK113" s="288">
        <f ca="1">EX72</f>
        <v>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1091</v>
      </c>
      <c r="FF114" s="9"/>
      <c r="FG114" s="9"/>
      <c r="FH114" s="9" t="str">
        <f ca="1">FA72</f>
        <v>零元整</v>
      </c>
      <c r="FI114" s="9"/>
      <c r="FJ114" s="9"/>
      <c r="FK114" s="9"/>
      <c r="FL114" s="9"/>
      <c r="FM114" s="9"/>
      <c r="FN114" s="9"/>
      <c r="FO114" s="9"/>
      <c r="FP114" s="9"/>
      <c r="FQ114" s="9"/>
      <c r="FR114" s="9"/>
      <c r="FS114" s="9"/>
      <c r="FT114" s="9"/>
      <c r="FU114" s="9"/>
    </row>
    <row r="115" ht="18" customHeight="1" spans="1:177">
      <c r="A115" s="120"/>
      <c r="B115" s="110"/>
      <c r="C115" s="106" t="s">
        <v>1056</v>
      </c>
      <c r="D115" s="106"/>
      <c r="E115" s="106"/>
      <c r="F115" s="111"/>
      <c r="G115" s="108"/>
      <c r="H115" s="108"/>
      <c r="I115" s="91"/>
      <c r="J115" s="119"/>
      <c r="K115" s="119"/>
      <c r="L115" s="95">
        <f>SUM(L94:L114)</f>
        <v>0</v>
      </c>
      <c r="M115" s="120"/>
      <c r="N115" s="110"/>
      <c r="O115" s="106" t="s">
        <v>1056</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1092</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1034</v>
      </c>
      <c r="E116" s="103"/>
      <c r="F116" s="90" t="s">
        <v>435</v>
      </c>
      <c r="G116" s="90" t="s">
        <v>1035</v>
      </c>
      <c r="H116" s="90"/>
      <c r="I116" s="90" t="s">
        <v>6</v>
      </c>
      <c r="J116" s="90" t="s">
        <v>9</v>
      </c>
      <c r="K116" s="116" t="s">
        <v>1036</v>
      </c>
      <c r="L116" s="90" t="s">
        <v>1037</v>
      </c>
      <c r="M116" s="112" t="str">
        <f>C18&amp;"装饰装修"</f>
        <v>装饰装修</v>
      </c>
      <c r="N116" s="103" t="s">
        <v>3</v>
      </c>
      <c r="O116" s="103" t="s">
        <v>2</v>
      </c>
      <c r="P116" s="117" t="s">
        <v>1034</v>
      </c>
      <c r="Q116" s="133"/>
      <c r="R116" s="90" t="s">
        <v>435</v>
      </c>
      <c r="S116" s="90"/>
      <c r="T116" s="90" t="s">
        <v>1035</v>
      </c>
      <c r="U116" s="90" t="s">
        <v>6</v>
      </c>
      <c r="V116" s="90" t="s">
        <v>9</v>
      </c>
      <c r="W116" s="116" t="s">
        <v>1036</v>
      </c>
      <c r="X116" s="90" t="s">
        <v>1037</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1093</v>
      </c>
      <c r="FG116" s="29"/>
      <c r="FH116" s="29"/>
      <c r="FI116" s="29"/>
      <c r="FJ116" s="29"/>
      <c r="FK116" s="29" t="s">
        <v>1094</v>
      </c>
      <c r="FL116" s="30"/>
      <c r="FM116" s="30"/>
      <c r="FN116" s="30"/>
      <c r="FO116" s="29" t="s">
        <v>1095</v>
      </c>
      <c r="FP116" s="29"/>
      <c r="FQ116" s="29"/>
      <c r="FR116" s="29"/>
      <c r="FS116" s="29"/>
      <c r="FT116" s="289" t="s">
        <v>1096</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1093</v>
      </c>
      <c r="FG117" s="29"/>
      <c r="FH117" s="29"/>
      <c r="FI117" s="29"/>
      <c r="FJ117" s="29"/>
      <c r="FK117" s="29" t="s">
        <v>1094</v>
      </c>
      <c r="FL117" s="30"/>
      <c r="FM117" s="30"/>
      <c r="FN117" s="30"/>
      <c r="FO117" s="29" t="s">
        <v>1095</v>
      </c>
      <c r="FP117" s="29"/>
      <c r="FQ117" s="29"/>
      <c r="FR117" s="29"/>
      <c r="FS117" s="29"/>
      <c r="FT117" s="289" t="s">
        <v>1096</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1097</v>
      </c>
      <c r="FF118" s="3"/>
      <c r="FG118" s="3"/>
      <c r="FH118" s="3"/>
      <c r="FI118" s="18" t="s">
        <v>1075</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1098</v>
      </c>
      <c r="FF119" s="3"/>
      <c r="FG119" s="3"/>
      <c r="FH119" s="3"/>
      <c r="FI119" s="21" t="s">
        <v>1099</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1100</v>
      </c>
      <c r="FF120" s="9"/>
      <c r="FG120" s="9"/>
      <c r="FH120" s="9"/>
      <c r="FI120" s="9"/>
      <c r="FJ120" s="8" t="s">
        <v>1101</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1102</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1103</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1104</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1105</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1106</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1107</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1108</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1109</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1067</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1075</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1056</v>
      </c>
      <c r="D138" s="290"/>
      <c r="E138" s="274"/>
      <c r="F138" s="111"/>
      <c r="G138" s="108"/>
      <c r="H138" s="108"/>
      <c r="I138" s="91"/>
      <c r="J138" s="119"/>
      <c r="K138" s="119"/>
      <c r="L138" s="95">
        <f>SUM(L117:L137)</f>
        <v>0</v>
      </c>
      <c r="M138" s="120"/>
      <c r="N138" s="296"/>
      <c r="O138" s="106" t="s">
        <v>1056</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1034</v>
      </c>
      <c r="E139" s="103"/>
      <c r="F139" s="90" t="s">
        <v>435</v>
      </c>
      <c r="G139" s="90" t="s">
        <v>1035</v>
      </c>
      <c r="H139" s="90"/>
      <c r="I139" s="90" t="s">
        <v>6</v>
      </c>
      <c r="J139" s="90" t="s">
        <v>9</v>
      </c>
      <c r="K139" s="116" t="s">
        <v>1036</v>
      </c>
      <c r="L139" s="89" t="s">
        <v>1037</v>
      </c>
      <c r="M139" s="112" t="str">
        <f>C22&amp;"装饰装修"</f>
        <v>装饰装修</v>
      </c>
      <c r="N139" s="103" t="s">
        <v>3</v>
      </c>
      <c r="O139" s="103" t="s">
        <v>2</v>
      </c>
      <c r="P139" s="117" t="s">
        <v>1034</v>
      </c>
      <c r="Q139" s="133"/>
      <c r="R139" s="90" t="s">
        <v>435</v>
      </c>
      <c r="S139" s="90"/>
      <c r="T139" s="90" t="s">
        <v>1035</v>
      </c>
      <c r="U139" s="90" t="s">
        <v>6</v>
      </c>
      <c r="V139" s="90" t="s">
        <v>9</v>
      </c>
      <c r="W139" s="116" t="s">
        <v>1036</v>
      </c>
      <c r="X139" s="90" t="s">
        <v>1037</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1056</v>
      </c>
      <c r="D161" s="290"/>
      <c r="E161" s="274"/>
      <c r="F161" s="111"/>
      <c r="G161" s="108"/>
      <c r="H161" s="108"/>
      <c r="I161" s="91"/>
      <c r="J161" s="119"/>
      <c r="K161" s="119"/>
      <c r="L161" s="95">
        <f>SUM(L140:L160)</f>
        <v>0</v>
      </c>
      <c r="M161" s="120"/>
      <c r="N161" s="110"/>
      <c r="O161" s="106" t="s">
        <v>1056</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1034</v>
      </c>
      <c r="E162" s="103"/>
      <c r="F162" s="90" t="s">
        <v>435</v>
      </c>
      <c r="G162" s="90" t="s">
        <v>1035</v>
      </c>
      <c r="H162" s="90"/>
      <c r="I162" s="90" t="s">
        <v>6</v>
      </c>
      <c r="J162" s="90" t="s">
        <v>9</v>
      </c>
      <c r="K162" s="116" t="s">
        <v>1036</v>
      </c>
      <c r="L162" s="89" t="s">
        <v>1037</v>
      </c>
      <c r="M162" s="112" t="str">
        <f>C26&amp;"装饰装修"</f>
        <v>装饰装修</v>
      </c>
      <c r="N162" s="103" t="s">
        <v>3</v>
      </c>
      <c r="O162" s="103" t="s">
        <v>2</v>
      </c>
      <c r="P162" s="117" t="s">
        <v>1034</v>
      </c>
      <c r="Q162" s="133"/>
      <c r="R162" s="90" t="s">
        <v>435</v>
      </c>
      <c r="S162" s="90"/>
      <c r="T162" s="90" t="s">
        <v>1035</v>
      </c>
      <c r="U162" s="90" t="s">
        <v>6</v>
      </c>
      <c r="V162" s="90" t="s">
        <v>9</v>
      </c>
      <c r="W162" s="116" t="s">
        <v>1036</v>
      </c>
      <c r="X162" s="90" t="s">
        <v>1037</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1056</v>
      </c>
      <c r="D184" s="290"/>
      <c r="E184" s="274"/>
      <c r="F184" s="111"/>
      <c r="G184" s="108"/>
      <c r="H184" s="108"/>
      <c r="I184" s="91"/>
      <c r="J184" s="119"/>
      <c r="K184" s="119"/>
      <c r="L184" s="95">
        <f>SUM(L163:L183)</f>
        <v>0</v>
      </c>
      <c r="M184" s="120"/>
      <c r="N184" s="110"/>
      <c r="O184" s="106" t="s">
        <v>1056</v>
      </c>
      <c r="P184" s="106"/>
      <c r="Q184" s="106"/>
      <c r="R184" s="111"/>
      <c r="S184" s="111"/>
      <c r="T184" s="108"/>
      <c r="U184" s="91"/>
      <c r="V184" s="119"/>
      <c r="W184" s="119"/>
      <c r="X184" s="126">
        <f>SUM(X163:X183)</f>
        <v>0</v>
      </c>
    </row>
    <row r="185" ht="18" customHeight="1" spans="1:24">
      <c r="A185" s="433" t="s">
        <v>1110</v>
      </c>
      <c r="B185" s="103" t="s">
        <v>3</v>
      </c>
      <c r="C185" s="103" t="s">
        <v>2</v>
      </c>
      <c r="D185" s="103" t="s">
        <v>1034</v>
      </c>
      <c r="E185" s="103" t="s">
        <v>1111</v>
      </c>
      <c r="F185" s="90" t="s">
        <v>435</v>
      </c>
      <c r="G185" s="90" t="s">
        <v>1035</v>
      </c>
      <c r="H185" s="90"/>
      <c r="I185" s="90" t="s">
        <v>6</v>
      </c>
      <c r="J185" s="90" t="s">
        <v>9</v>
      </c>
      <c r="K185" s="116" t="s">
        <v>1036</v>
      </c>
      <c r="L185" s="90" t="s">
        <v>1037</v>
      </c>
      <c r="M185" s="433" t="s">
        <v>424</v>
      </c>
      <c r="N185" s="103" t="s">
        <v>3</v>
      </c>
      <c r="O185" s="103" t="s">
        <v>2</v>
      </c>
      <c r="P185" s="103" t="s">
        <v>1034</v>
      </c>
      <c r="Q185" s="103" t="s">
        <v>1111</v>
      </c>
      <c r="R185" s="90" t="s">
        <v>435</v>
      </c>
      <c r="S185" s="90"/>
      <c r="T185" s="90" t="s">
        <v>1035</v>
      </c>
      <c r="U185" s="90" t="s">
        <v>6</v>
      </c>
      <c r="V185" s="90" t="s">
        <v>9</v>
      </c>
      <c r="W185" s="116" t="s">
        <v>1036</v>
      </c>
      <c r="X185" s="90" t="s">
        <v>1037</v>
      </c>
    </row>
    <row r="186" ht="18" customHeight="1" spans="1:24">
      <c r="A186" s="113"/>
      <c r="B186" s="105">
        <v>1</v>
      </c>
      <c r="C186" s="106"/>
      <c r="D186" s="106"/>
      <c r="E186" s="291"/>
      <c r="F186" s="107">
        <f t="shared" ref="F186:F213" si="141">D186</f>
        <v>0</v>
      </c>
      <c r="G186" s="292"/>
      <c r="H186" s="293"/>
      <c r="I186" s="95" t="str">
        <f>IFERROR(IF(E186="",VLOOKUP(F186,价格表,2,0),(VLOOKUP(E186,IF({1,0},价格引用表!K:K,价格引用表!I:I),2,0))),"")</f>
        <v/>
      </c>
      <c r="J186" s="107" t="e">
        <f ca="1">IF(E186="",VLOOKUP(F186,价格表,5,0),VLOOKUP(E186,INDIRECT("价格引用表!K"&amp;MATCH(D186,价格引用表!H:H,0)&amp;":L1200"),2,0))</f>
        <v>#N/A</v>
      </c>
      <c r="K186" s="297">
        <v>1</v>
      </c>
      <c r="L186" s="107">
        <f ca="1">ROUND(IFERROR(ROUND(G186,2)*J186*K186,),0)</f>
        <v>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c r="D187" s="106"/>
      <c r="E187" s="291"/>
      <c r="F187" s="107">
        <f t="shared" si="141"/>
        <v>0</v>
      </c>
      <c r="G187" s="292"/>
      <c r="H187" s="293"/>
      <c r="I187" s="95" t="str">
        <f>IFERROR(IF(E187="",VLOOKUP(F187,价格表,2,0),(VLOOKUP(E187,IF({1,0},价格引用表!K:K,价格引用表!I:I),2,0))),"")</f>
        <v/>
      </c>
      <c r="J187" s="107" t="e">
        <f ca="1">IF(E187="",VLOOKUP(F187,价格表,5,0),VLOOKUP(E187,INDIRECT("价格引用表!K"&amp;MATCH(D187,价格引用表!H:H,0)&amp;":L1200"),2,0))</f>
        <v>#N/A</v>
      </c>
      <c r="K187" s="297">
        <v>1</v>
      </c>
      <c r="L187" s="107">
        <f ca="1" t="shared" ref="L187:L218" si="142">ROUND(IFERROR(ROUND(G187,2)*J187*K187,),0)</f>
        <v>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c r="D188" s="106"/>
      <c r="E188" s="291"/>
      <c r="F188" s="107">
        <f t="shared" si="141"/>
        <v>0</v>
      </c>
      <c r="G188" s="292"/>
      <c r="H188" s="293"/>
      <c r="I188" s="95" t="str">
        <f>IFERROR(IF(E188="",VLOOKUP(F188,价格表,2,0),(VLOOKUP(E188,IF({1,0},价格引用表!K:K,价格引用表!I:I),2,0))),"")</f>
        <v/>
      </c>
      <c r="J188" s="107" t="e">
        <f ca="1">IF(E188="",VLOOKUP(F188,价格表,5,0),VLOOKUP(E188,INDIRECT("价格引用表!K"&amp;MATCH(D188,价格引用表!H:H,0)&amp;":L1200"),2,0))</f>
        <v>#N/A</v>
      </c>
      <c r="K188" s="297">
        <v>1</v>
      </c>
      <c r="L188" s="107">
        <f ca="1" t="shared" si="142"/>
        <v>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c r="D189" s="106"/>
      <c r="E189" s="291"/>
      <c r="F189" s="107">
        <f t="shared" si="141"/>
        <v>0</v>
      </c>
      <c r="G189" s="294"/>
      <c r="H189" s="295"/>
      <c r="I189" s="95" t="str">
        <f>IFERROR(IF(E189="",VLOOKUP(F189,价格表,2,0),(VLOOKUP(E189,IF({1,0},价格引用表!K:K,价格引用表!I:I),2,0))),"")</f>
        <v/>
      </c>
      <c r="J189" s="107" t="e">
        <f ca="1">IF(E189="",VLOOKUP(F189,价格表,5,0),VLOOKUP(E189,INDIRECT("价格引用表!K"&amp;MATCH(D189,价格引用表!H:H,0)&amp;":L1200"),2,0))</f>
        <v>#N/A</v>
      </c>
      <c r="K189" s="297">
        <v>1</v>
      </c>
      <c r="L189" s="107">
        <f ca="1" t="shared" si="142"/>
        <v>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c r="D190" s="106"/>
      <c r="E190" s="291"/>
      <c r="F190" s="107">
        <f t="shared" si="141"/>
        <v>0</v>
      </c>
      <c r="G190" s="294"/>
      <c r="H190" s="295"/>
      <c r="I190" s="95" t="str">
        <f>IFERROR(IF(E190="",VLOOKUP(F190,价格表,2,0),(VLOOKUP(E190,IF({1,0},价格引用表!K:K,价格引用表!I:I),2,0))),"")</f>
        <v/>
      </c>
      <c r="J190" s="107" t="e">
        <f ca="1">IF(E190="",VLOOKUP(F190,价格表,5,0),VLOOKUP(E190,INDIRECT("价格引用表!K"&amp;MATCH(D190,价格引用表!H:H,0)&amp;":L1200"),2,0))</f>
        <v>#N/A</v>
      </c>
      <c r="K190" s="297">
        <v>1</v>
      </c>
      <c r="L190" s="107">
        <f ca="1" t="shared" si="142"/>
        <v>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c r="D191" s="106"/>
      <c r="E191" s="291"/>
      <c r="F191" s="107">
        <f t="shared" si="141"/>
        <v>0</v>
      </c>
      <c r="G191" s="294"/>
      <c r="H191" s="295"/>
      <c r="I191" s="95" t="str">
        <f>IFERROR(IF(E191="",VLOOKUP(F191,价格表,2,0),(VLOOKUP(E191,IF({1,0},价格引用表!K:K,价格引用表!I:I),2,0))),"")</f>
        <v/>
      </c>
      <c r="J191" s="107" t="e">
        <f ca="1">IF(E191="",VLOOKUP(F191,价格表,5,0),VLOOKUP(E191,INDIRECT("价格引用表!K"&amp;MATCH(D191,价格引用表!H:H,0)&amp;":L1200"),2,0))</f>
        <v>#N/A</v>
      </c>
      <c r="K191" s="297">
        <v>1</v>
      </c>
      <c r="L191" s="107">
        <f ca="1" t="shared" si="142"/>
        <v>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c r="D192" s="106"/>
      <c r="E192" s="291"/>
      <c r="F192" s="107">
        <f t="shared" si="141"/>
        <v>0</v>
      </c>
      <c r="G192" s="294"/>
      <c r="H192" s="295"/>
      <c r="I192" s="95" t="str">
        <f>IFERROR(IF(E192="",VLOOKUP(F192,价格表,2,0),(VLOOKUP(E192,IF({1,0},价格引用表!K:K,价格引用表!I:I),2,0))),"")</f>
        <v/>
      </c>
      <c r="J192" s="107" t="e">
        <f ca="1">IF(E192="",VLOOKUP(F192,价格表,5,0),VLOOKUP(E192,INDIRECT("价格引用表!K"&amp;MATCH(D192,价格引用表!H:H,0)&amp;":L1200"),2,0))</f>
        <v>#N/A</v>
      </c>
      <c r="K192" s="297">
        <v>1</v>
      </c>
      <c r="L192" s="107">
        <f ca="1" t="shared" si="142"/>
        <v>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c r="D193" s="106"/>
      <c r="E193" s="291"/>
      <c r="F193" s="107">
        <f t="shared" si="141"/>
        <v>0</v>
      </c>
      <c r="G193" s="294"/>
      <c r="H193" s="295"/>
      <c r="I193" s="95" t="str">
        <f>IFERROR(IF(E193="",VLOOKUP(F193,价格表,2,0),(VLOOKUP(E193,IF({1,0},价格引用表!K:K,价格引用表!I:I),2,0))),"")</f>
        <v/>
      </c>
      <c r="J193" s="107" t="e">
        <f ca="1">IF(E193="",VLOOKUP(F193,价格表,5,0),VLOOKUP(E193,INDIRECT("价格引用表!K"&amp;MATCH(D193,价格引用表!H:H,0)&amp;":L1200"),2,0))</f>
        <v>#N/A</v>
      </c>
      <c r="K193" s="297">
        <v>1</v>
      </c>
      <c r="L193" s="107">
        <f ca="1" t="shared" si="142"/>
        <v>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1056</v>
      </c>
      <c r="O219" s="308"/>
      <c r="P219" s="308"/>
      <c r="Q219" s="315"/>
      <c r="R219" s="134"/>
      <c r="S219" s="135"/>
      <c r="T219" s="108"/>
      <c r="U219" s="300"/>
      <c r="V219" s="134">
        <f ca="1">SUM(L186:L219,X186:X218)</f>
        <v>0</v>
      </c>
      <c r="W219" s="316"/>
      <c r="X219" s="135"/>
    </row>
    <row r="220" ht="42" customHeight="1" spans="1:24">
      <c r="A220" s="434" t="s">
        <v>1112</v>
      </c>
      <c r="B220" s="303"/>
      <c r="C220" s="303"/>
      <c r="D220" s="303"/>
      <c r="E220" s="304"/>
      <c r="F220" s="305" t="e">
        <f ca="1">N220+U220</f>
        <v>#N/A</v>
      </c>
      <c r="G220" s="305"/>
      <c r="H220" s="305"/>
      <c r="I220" s="305"/>
      <c r="J220" s="435" t="s">
        <v>1033</v>
      </c>
      <c r="K220" s="309"/>
      <c r="L220" s="309"/>
      <c r="M220" s="309"/>
      <c r="N220" s="305" t="e">
        <f>E28</f>
        <v>#N/A</v>
      </c>
      <c r="O220" s="305"/>
      <c r="P220" s="305"/>
      <c r="Q220" s="305"/>
      <c r="R220" s="435" t="s">
        <v>1113</v>
      </c>
      <c r="S220" s="309"/>
      <c r="T220" s="309"/>
      <c r="U220" s="305">
        <f ca="1">V219</f>
        <v>0</v>
      </c>
      <c r="V220" s="305"/>
      <c r="W220" s="305"/>
      <c r="X220" s="305"/>
    </row>
    <row r="221" ht="16.9"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1114</v>
      </c>
      <c r="E222" s="306" t="e">
        <f>FB43/EX43</f>
        <v>#DIV/0!</v>
      </c>
      <c r="F222" s="200"/>
      <c r="G222" s="200"/>
      <c r="H222" s="200"/>
      <c r="I222" s="200"/>
      <c r="J222" s="200"/>
      <c r="K222" s="200"/>
      <c r="L222" s="200"/>
      <c r="M222" s="200"/>
      <c r="N222" s="200"/>
      <c r="O222" s="200"/>
      <c r="P222" s="200"/>
    </row>
    <row r="223" spans="2:21">
      <c r="B223" s="200"/>
      <c r="C223" s="200"/>
      <c r="D223" s="306" t="s">
        <v>1115</v>
      </c>
      <c r="E223" s="306" t="e">
        <f ca="1">EX72/EX43</f>
        <v>#DIV/0!</v>
      </c>
      <c r="F223" s="200"/>
      <c r="G223" s="200"/>
      <c r="H223" s="200"/>
      <c r="I223" s="200"/>
      <c r="J223" s="200"/>
      <c r="K223" s="200"/>
      <c r="L223" s="200"/>
      <c r="M223" s="200"/>
      <c r="N223" s="200"/>
      <c r="O223" s="200"/>
      <c r="P223" s="200"/>
      <c r="Q223" s="200"/>
      <c r="R223" s="200"/>
      <c r="S223" s="200"/>
      <c r="T223" s="200"/>
      <c r="U223" s="200"/>
    </row>
    <row r="224" ht="16.15"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20" workbookViewId="0">
      <selection activeCell="I35" sqref="I3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4" t="s">
        <v>1116</v>
      </c>
      <c r="B1" s="34"/>
      <c r="C1" s="34"/>
      <c r="D1" s="34"/>
      <c r="E1" s="34"/>
      <c r="F1" s="34"/>
      <c r="G1" s="34"/>
      <c r="H1" s="34"/>
    </row>
    <row r="2" spans="1:8">
      <c r="A2" s="34"/>
      <c r="B2" s="34"/>
      <c r="C2" s="34"/>
      <c r="D2" s="34"/>
      <c r="E2" s="34"/>
      <c r="F2" s="34"/>
      <c r="G2" s="34"/>
      <c r="H2" s="34"/>
    </row>
    <row r="3" ht="16.5" customHeight="1" spans="1:8">
      <c r="A3" s="35" t="s">
        <v>848</v>
      </c>
      <c r="B3" s="35">
        <f>输机表!K2</f>
        <v>0</v>
      </c>
      <c r="C3" s="35"/>
      <c r="D3" s="35"/>
      <c r="E3" s="36" t="str">
        <f>输机表!U2&amp;输机表!Y2</f>
        <v>康正（雄县）2024评字第3号-李林庄村-1-1</v>
      </c>
      <c r="F3" s="36"/>
      <c r="G3" s="36"/>
      <c r="H3" s="36"/>
    </row>
    <row r="4" ht="16.5" customHeight="1" spans="1:8">
      <c r="A4" s="37" t="s">
        <v>1039</v>
      </c>
      <c r="B4" s="38">
        <f>输机表!D2</f>
        <v>0</v>
      </c>
      <c r="C4" s="39"/>
      <c r="D4" s="40" t="s">
        <v>1040</v>
      </c>
      <c r="E4" s="41"/>
      <c r="F4" s="38" t="str">
        <f>输机表!F2</f>
        <v>雄县李林庄村</v>
      </c>
      <c r="G4" s="42"/>
      <c r="H4" s="39"/>
    </row>
    <row r="5" ht="16.5" customHeight="1" spans="1:8">
      <c r="A5" s="43" t="s">
        <v>1041</v>
      </c>
      <c r="B5" s="44"/>
      <c r="C5" s="44"/>
      <c r="D5" s="44"/>
      <c r="E5" s="44"/>
      <c r="F5" s="44"/>
      <c r="G5" s="44"/>
      <c r="H5" s="45"/>
    </row>
    <row r="6" ht="28.8" spans="1:8">
      <c r="A6" s="46" t="s">
        <v>1042</v>
      </c>
      <c r="B6" s="47" t="s">
        <v>1043</v>
      </c>
      <c r="C6" s="48" t="s">
        <v>1044</v>
      </c>
      <c r="D6" s="48" t="s">
        <v>1045</v>
      </c>
      <c r="E6" s="46" t="s">
        <v>1042</v>
      </c>
      <c r="F6" s="47" t="s">
        <v>1043</v>
      </c>
      <c r="G6" s="48" t="s">
        <v>1044</v>
      </c>
      <c r="H6" s="48" t="s">
        <v>1045</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1117</v>
      </c>
      <c r="L7" s="73" t="s">
        <v>1118</v>
      </c>
      <c r="M7" s="74" t="s">
        <v>1119</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1120</v>
      </c>
      <c r="L8" s="73" t="s">
        <v>1121</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1122</v>
      </c>
      <c r="L9" s="73" t="s">
        <v>1123</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1124</v>
      </c>
      <c r="L10" s="73" t="s">
        <v>1125</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1126</v>
      </c>
      <c r="L11" s="73" t="s">
        <v>1127</v>
      </c>
      <c r="M11" s="75"/>
    </row>
    <row r="12" ht="19.5" customHeight="1" spans="1:13">
      <c r="A12" s="47" t="s">
        <v>1050</v>
      </c>
      <c r="B12" s="47"/>
      <c r="C12" s="51">
        <f ca="1">SUM(B7:B11)+SUM(F7:F11)</f>
        <v>0</v>
      </c>
      <c r="D12" s="52"/>
      <c r="E12" s="53" t="s">
        <v>1051</v>
      </c>
      <c r="F12" s="53"/>
      <c r="G12" s="54">
        <f ca="1">SUM(D7:D11)+SUM(H7:H11)</f>
        <v>0</v>
      </c>
      <c r="H12" s="55"/>
      <c r="M12" s="75"/>
    </row>
    <row r="13" ht="21.75" customHeight="1" spans="1:13">
      <c r="A13" s="35" t="s">
        <v>1052</v>
      </c>
      <c r="B13" s="35"/>
      <c r="C13" s="35"/>
      <c r="D13" s="35"/>
      <c r="E13" s="35"/>
      <c r="F13" s="35"/>
      <c r="G13" s="35"/>
      <c r="H13" s="35"/>
      <c r="M13" s="75"/>
    </row>
    <row r="14" ht="28.8" spans="1:13">
      <c r="A14" s="56" t="s">
        <v>1053</v>
      </c>
      <c r="B14" s="56" t="s">
        <v>1035</v>
      </c>
      <c r="C14" s="56" t="s">
        <v>6</v>
      </c>
      <c r="D14" s="56" t="s">
        <v>1054</v>
      </c>
      <c r="E14" s="56" t="s">
        <v>1053</v>
      </c>
      <c r="F14" s="56" t="s">
        <v>1035</v>
      </c>
      <c r="G14" s="56" t="s">
        <v>6</v>
      </c>
      <c r="H14" s="56" t="s">
        <v>1054</v>
      </c>
      <c r="M14" s="75"/>
    </row>
    <row r="15" ht="17.25" customHeight="1" spans="1:13">
      <c r="A15" s="57" t="str">
        <f ca="1" t="shared" ref="A15:A41" si="2">IFERROR(VLOOKUP(K15,附属物位置,4,0),"")</f>
        <v/>
      </c>
      <c r="B15" s="57" t="str">
        <f ca="1" t="shared" ref="B15:B41" si="3">IF(A15="","",SUMIF(附属物名称,A15,附属物数量))</f>
        <v/>
      </c>
      <c r="C15" s="57" t="str">
        <f ca="1" t="shared" ref="C15:C26" si="4">IFERROR(VLOOKUP(K15,附属物位置,6,0),"")</f>
        <v/>
      </c>
      <c r="D15" s="58" t="str">
        <f ca="1" t="shared" ref="D15:D26" si="5">IF(A15="","",SUMIF(附属物名称,A15,附属物金额))</f>
        <v/>
      </c>
      <c r="E15" s="58" t="str">
        <f ca="1" t="shared" ref="E15:E26" si="6">IFERROR(VLOOKUP(L15,附属物位置,4,0),"")</f>
        <v/>
      </c>
      <c r="F15" s="57" t="str">
        <f ca="1" t="shared" ref="F15:F40" si="7">IF(E15="","",SUMIF(附属物名称,E15,附属物数量))</f>
        <v/>
      </c>
      <c r="G15" s="57" t="str">
        <f ca="1" t="shared" ref="G15:G26" si="8">IFERROR(VLOOKUP(L15,附属物位置,6,0),"")</f>
        <v/>
      </c>
      <c r="H15" s="58" t="str">
        <f ca="1" t="shared" ref="H15:H26" si="9">IF(E15="","",SUMIF(附属物名称,E15,附属物金额))</f>
        <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1057</v>
      </c>
      <c r="F41" s="60"/>
      <c r="G41" s="61">
        <f ca="1">SUM(D15:D41)+SUM(H15:H40)</f>
        <v>0</v>
      </c>
      <c r="H41" s="60"/>
      <c r="K41" s="76">
        <v>53</v>
      </c>
      <c r="M41" s="75"/>
    </row>
    <row r="42" ht="17.25" customHeight="1" spans="1:8">
      <c r="A42" s="59" t="s">
        <v>1058</v>
      </c>
      <c r="B42" s="60"/>
      <c r="C42" s="61">
        <f ca="1">G41+G12</f>
        <v>0</v>
      </c>
      <c r="D42" s="60"/>
      <c r="E42" s="62" t="s">
        <v>1059</v>
      </c>
      <c r="F42" s="63" t="str">
        <f ca="1">TEXT(C42,"[DBnum2]")&amp;"元整"</f>
        <v>零元整</v>
      </c>
      <c r="G42" s="64"/>
      <c r="H42" s="65"/>
    </row>
    <row r="43" ht="17.25" hidden="1" customHeight="1" spans="1:8">
      <c r="A43" s="66" t="s">
        <v>1060</v>
      </c>
      <c r="B43" s="66"/>
      <c r="C43" s="67"/>
      <c r="D43" s="67"/>
      <c r="E43" s="68" t="s">
        <v>1059</v>
      </c>
      <c r="F43" s="69" t="str">
        <f>TEXT(C43,"[DBnum2]")&amp;"元整"</f>
        <v>零元整</v>
      </c>
      <c r="G43" s="69"/>
      <c r="H43" s="69"/>
    </row>
    <row r="44" ht="17.25" hidden="1" customHeight="1" spans="1:8">
      <c r="A44" s="66" t="s">
        <v>1061</v>
      </c>
      <c r="B44" s="66"/>
      <c r="C44" s="70" t="s">
        <v>1062</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1064</v>
      </c>
      <c r="B3" s="3"/>
      <c r="C3" s="3"/>
      <c r="D3" s="3"/>
      <c r="E3" s="4" t="e">
        <f>#REF!</f>
        <v>#REF!</v>
      </c>
      <c r="F3" s="8"/>
      <c r="G3" s="8"/>
      <c r="H3" s="8"/>
      <c r="I3" s="8"/>
      <c r="J3" s="8"/>
      <c r="K3" s="8"/>
      <c r="L3" s="8"/>
      <c r="M3" s="8"/>
      <c r="N3" s="8"/>
      <c r="O3" s="8"/>
      <c r="P3" s="8"/>
      <c r="Q3" s="8"/>
    </row>
    <row r="4" spans="1:17">
      <c r="A4" s="3" t="s">
        <v>1065</v>
      </c>
      <c r="B4" s="3"/>
      <c r="C4" s="3"/>
      <c r="D4" s="3"/>
      <c r="E4" s="4" t="e">
        <f>#REF!</f>
        <v>#REF!</v>
      </c>
      <c r="F4" s="8"/>
      <c r="G4" s="8"/>
      <c r="H4" s="8"/>
      <c r="I4" s="8"/>
      <c r="J4" s="8"/>
      <c r="K4" s="8"/>
      <c r="L4" s="8"/>
      <c r="M4" s="8"/>
      <c r="N4" s="8"/>
      <c r="O4" s="8"/>
      <c r="P4" s="8"/>
      <c r="Q4" s="8"/>
    </row>
    <row r="5" spans="1:17">
      <c r="A5" s="6" t="s">
        <v>1066</v>
      </c>
      <c r="B5" s="6"/>
      <c r="C5" s="6"/>
      <c r="D5" s="6"/>
      <c r="E5" s="7"/>
      <c r="F5" s="7"/>
      <c r="G5" s="7"/>
      <c r="H5" s="7"/>
      <c r="I5" s="7"/>
      <c r="J5" s="7"/>
      <c r="K5" s="7"/>
      <c r="L5" s="7"/>
      <c r="M5" s="7"/>
      <c r="N5" s="7"/>
      <c r="O5" s="7"/>
      <c r="P5" s="7"/>
      <c r="Q5" s="7"/>
    </row>
    <row r="6" spans="1:17">
      <c r="A6" s="3" t="s">
        <v>1068</v>
      </c>
      <c r="B6" s="8"/>
      <c r="C6" s="8"/>
      <c r="D6" s="8"/>
      <c r="E6" s="8"/>
      <c r="F6" s="8"/>
      <c r="G6" s="8"/>
      <c r="H6" s="8"/>
      <c r="I6" s="8"/>
      <c r="J6" s="8"/>
      <c r="K6" s="8"/>
      <c r="L6" s="8"/>
      <c r="M6" s="8"/>
      <c r="N6" s="8"/>
      <c r="O6" s="8"/>
      <c r="P6" s="8"/>
      <c r="Q6" s="8"/>
    </row>
    <row r="7" spans="1:17">
      <c r="A7" s="8" t="s">
        <v>1069</v>
      </c>
      <c r="B7" s="8"/>
      <c r="C7" s="8"/>
      <c r="D7" s="8"/>
      <c r="E7" s="8"/>
      <c r="F7" s="8"/>
      <c r="G7" s="8"/>
      <c r="H7" s="8"/>
      <c r="I7" s="8"/>
      <c r="J7" s="8"/>
      <c r="K7" s="8"/>
      <c r="L7" s="8"/>
      <c r="M7" s="8"/>
      <c r="N7" s="8"/>
      <c r="O7" s="8"/>
      <c r="P7" s="8"/>
      <c r="Q7" s="8"/>
    </row>
    <row r="8" spans="1:17">
      <c r="A8" s="3" t="s">
        <v>1070</v>
      </c>
      <c r="B8" s="3"/>
      <c r="C8" s="3"/>
      <c r="D8" s="3"/>
      <c r="E8" s="3"/>
      <c r="F8" s="3"/>
      <c r="G8" s="3"/>
      <c r="H8" s="3"/>
      <c r="I8" s="3"/>
      <c r="J8" s="3"/>
      <c r="K8" s="3"/>
      <c r="L8" s="3"/>
      <c r="M8" s="3"/>
      <c r="N8" s="3"/>
      <c r="O8" s="3"/>
      <c r="P8" s="3"/>
      <c r="Q8" s="3"/>
    </row>
    <row r="9" spans="1:17">
      <c r="A9" s="9" t="s">
        <v>1071</v>
      </c>
      <c r="B9" s="9"/>
      <c r="C9" s="9"/>
      <c r="D9" s="9" t="e">
        <f>#REF!</f>
        <v>#REF!</v>
      </c>
      <c r="E9" s="9"/>
      <c r="F9" s="9"/>
      <c r="G9" s="9"/>
      <c r="H9" s="9"/>
      <c r="I9" s="9"/>
      <c r="J9" s="9"/>
      <c r="K9" s="9"/>
      <c r="L9" s="9"/>
      <c r="M9" s="9"/>
      <c r="N9" s="9"/>
      <c r="O9" s="9"/>
      <c r="P9" s="9"/>
      <c r="Q9" s="9"/>
    </row>
    <row r="10" spans="1:17">
      <c r="A10" s="9" t="s">
        <v>1072</v>
      </c>
      <c r="B10" s="9"/>
      <c r="C10" s="9"/>
      <c r="D10" s="9" t="e">
        <f>#REF!</f>
        <v>#REF!</v>
      </c>
      <c r="E10" s="9"/>
      <c r="F10" s="9"/>
      <c r="G10" s="9"/>
      <c r="H10" s="9"/>
      <c r="I10" s="9"/>
      <c r="J10" s="9"/>
      <c r="K10" s="9"/>
      <c r="L10" s="9"/>
      <c r="M10" s="9"/>
      <c r="N10" s="9"/>
      <c r="O10" s="9"/>
      <c r="P10" s="9"/>
      <c r="Q10" s="9"/>
    </row>
    <row r="11" spans="1:17">
      <c r="A11" s="9" t="s">
        <v>1073</v>
      </c>
      <c r="B11" s="9"/>
      <c r="C11" s="9"/>
      <c r="D11" s="9" t="e">
        <f>#REF!&amp;"平方米"</f>
        <v>#REF!</v>
      </c>
      <c r="E11" s="9"/>
      <c r="F11" s="9"/>
      <c r="G11" s="9"/>
      <c r="H11" s="9"/>
      <c r="I11" s="9"/>
      <c r="J11" s="9"/>
      <c r="K11" s="9"/>
      <c r="L11" s="9"/>
      <c r="M11" s="9"/>
      <c r="N11" s="9"/>
      <c r="O11" s="9"/>
      <c r="P11" s="9"/>
      <c r="Q11" s="9"/>
    </row>
    <row r="12" spans="1:17">
      <c r="A12" s="3" t="s">
        <v>1074</v>
      </c>
      <c r="B12" s="3"/>
      <c r="C12" s="3"/>
      <c r="D12" s="10" t="e">
        <f>#REF!</f>
        <v>#REF!</v>
      </c>
      <c r="E12" s="10"/>
      <c r="F12" s="10"/>
      <c r="G12" s="10"/>
      <c r="H12" s="10"/>
      <c r="I12" s="10"/>
      <c r="J12" s="10"/>
      <c r="K12" s="10"/>
      <c r="L12" s="10"/>
      <c r="M12" s="10"/>
      <c r="N12" s="10"/>
      <c r="O12" s="10"/>
      <c r="P12" s="10"/>
      <c r="Q12" s="10"/>
    </row>
    <row r="13" spans="1:17">
      <c r="A13" s="11" t="s">
        <v>1076</v>
      </c>
      <c r="B13" s="11"/>
      <c r="C13" s="11"/>
      <c r="D13" s="8" t="s">
        <v>1077</v>
      </c>
      <c r="E13" s="8"/>
      <c r="F13" s="8"/>
      <c r="G13" s="12"/>
      <c r="H13" s="12"/>
      <c r="I13" s="12"/>
      <c r="J13" s="12"/>
      <c r="K13" s="12"/>
      <c r="L13" s="12"/>
      <c r="M13" s="12"/>
      <c r="N13" s="12"/>
      <c r="O13" s="12"/>
      <c r="P13" s="12"/>
      <c r="Q13" s="12"/>
    </row>
    <row r="14" spans="1:17">
      <c r="A14" s="3" t="s">
        <v>1078</v>
      </c>
      <c r="B14" s="3"/>
      <c r="C14" s="3"/>
      <c r="D14" s="3"/>
      <c r="E14" s="3"/>
      <c r="F14" s="3"/>
      <c r="G14" s="3"/>
      <c r="H14" s="3"/>
      <c r="I14" s="3"/>
      <c r="J14" s="3"/>
      <c r="K14" s="3"/>
      <c r="L14" s="3"/>
      <c r="M14" s="3"/>
      <c r="N14" s="3"/>
      <c r="O14" s="3"/>
      <c r="P14" s="3"/>
      <c r="Q14" s="3"/>
    </row>
    <row r="15" spans="1:17">
      <c r="A15" s="8" t="s">
        <v>1079</v>
      </c>
      <c r="B15" s="8"/>
      <c r="C15" s="8"/>
      <c r="D15" s="8"/>
      <c r="E15" s="8"/>
      <c r="F15" s="8"/>
      <c r="G15" s="8"/>
      <c r="H15" s="8"/>
      <c r="I15" s="8"/>
      <c r="J15" s="8"/>
      <c r="K15" s="8"/>
      <c r="L15" s="8"/>
      <c r="M15" s="8"/>
      <c r="N15" s="8"/>
      <c r="O15" s="8"/>
      <c r="P15" s="8"/>
      <c r="Q15" s="8"/>
    </row>
    <row r="16" spans="1:17">
      <c r="A16" s="8" t="s">
        <v>1080</v>
      </c>
      <c r="B16" s="8"/>
      <c r="C16" s="8"/>
      <c r="D16" s="8"/>
      <c r="E16" s="8"/>
      <c r="F16" s="8"/>
      <c r="G16" s="8"/>
      <c r="H16" s="8"/>
      <c r="I16" s="8"/>
      <c r="J16" s="8"/>
      <c r="K16" s="8"/>
      <c r="L16" s="8"/>
      <c r="M16" s="8"/>
      <c r="N16" s="8"/>
      <c r="O16" s="8"/>
      <c r="P16" s="8"/>
      <c r="Q16" s="8"/>
    </row>
    <row r="17" spans="1:17">
      <c r="A17" s="8" t="s">
        <v>1081</v>
      </c>
      <c r="B17" s="8"/>
      <c r="C17" s="8"/>
      <c r="D17" s="8"/>
      <c r="E17" s="8"/>
      <c r="F17" s="8"/>
      <c r="G17" s="8"/>
      <c r="H17" s="8"/>
      <c r="I17" s="8"/>
      <c r="J17" s="8"/>
      <c r="K17" s="8"/>
      <c r="L17" s="8"/>
      <c r="M17" s="8"/>
      <c r="N17" s="8"/>
      <c r="O17" s="8"/>
      <c r="P17" s="8"/>
      <c r="Q17" s="8"/>
    </row>
    <row r="18" spans="1:17">
      <c r="A18" s="13" t="s">
        <v>1082</v>
      </c>
      <c r="B18" s="13"/>
      <c r="C18" s="13"/>
      <c r="D18" s="13"/>
      <c r="E18" s="13"/>
      <c r="F18" s="13"/>
      <c r="G18" s="13"/>
      <c r="H18" s="13"/>
      <c r="I18" s="13"/>
      <c r="J18" s="13"/>
      <c r="K18" s="13"/>
      <c r="L18" s="13"/>
      <c r="M18" s="13"/>
      <c r="N18" s="13"/>
      <c r="O18" s="13"/>
      <c r="P18" s="13"/>
      <c r="Q18" s="13"/>
    </row>
    <row r="19" spans="1:17">
      <c r="A19" s="8" t="s">
        <v>1083</v>
      </c>
      <c r="B19" s="8"/>
      <c r="C19" s="8"/>
      <c r="D19" s="8"/>
      <c r="E19" s="8"/>
      <c r="F19" s="8"/>
      <c r="G19" s="8"/>
      <c r="H19" s="8"/>
      <c r="I19" s="8"/>
      <c r="J19" s="8"/>
      <c r="K19" s="8"/>
      <c r="L19" s="8"/>
      <c r="M19" s="8"/>
      <c r="N19" s="8"/>
      <c r="O19" s="8"/>
      <c r="P19" s="8"/>
      <c r="Q19" s="8"/>
    </row>
    <row r="20" spans="1:17">
      <c r="A20" s="3" t="s">
        <v>1084</v>
      </c>
      <c r="B20" s="3"/>
      <c r="C20" s="3"/>
      <c r="D20" s="3"/>
      <c r="E20" s="3"/>
      <c r="F20" s="3"/>
      <c r="G20" s="3"/>
      <c r="H20" s="3"/>
      <c r="I20" s="3"/>
      <c r="J20" s="3"/>
      <c r="K20" s="3"/>
      <c r="L20" s="3"/>
      <c r="M20" s="3"/>
      <c r="N20" s="3"/>
      <c r="O20" s="3"/>
      <c r="P20" s="3"/>
      <c r="Q20" s="3"/>
    </row>
    <row r="21" spans="1:17">
      <c r="A21" s="8" t="s">
        <v>1085</v>
      </c>
      <c r="B21" s="8"/>
      <c r="C21" s="8"/>
      <c r="D21" s="8"/>
      <c r="E21" s="8"/>
      <c r="F21" s="8"/>
      <c r="G21" s="8"/>
      <c r="H21" s="8"/>
      <c r="I21" s="8"/>
      <c r="J21" s="8"/>
      <c r="K21" s="8"/>
      <c r="L21" s="8"/>
      <c r="M21" s="8"/>
      <c r="N21" s="8"/>
      <c r="O21" s="8"/>
      <c r="P21" s="8"/>
      <c r="Q21" s="8"/>
    </row>
    <row r="22" spans="1:17">
      <c r="A22" s="3" t="s">
        <v>1086</v>
      </c>
      <c r="B22" s="3"/>
      <c r="C22" s="3"/>
      <c r="D22" s="3"/>
      <c r="E22" s="3"/>
      <c r="F22" s="3"/>
      <c r="G22" s="3"/>
      <c r="H22" s="3"/>
      <c r="I22" s="3"/>
      <c r="J22" s="3"/>
      <c r="K22" s="3"/>
      <c r="L22" s="3"/>
      <c r="M22" s="3"/>
      <c r="N22" s="3"/>
      <c r="O22" s="3"/>
      <c r="P22" s="3"/>
      <c r="Q22" s="3"/>
    </row>
    <row r="23" spans="1:17">
      <c r="A23" s="8" t="s">
        <v>1087</v>
      </c>
      <c r="B23" s="8"/>
      <c r="C23" s="8"/>
      <c r="D23" s="8"/>
      <c r="E23" s="8"/>
      <c r="F23" s="8"/>
      <c r="G23" s="8"/>
      <c r="H23" s="8"/>
      <c r="I23" s="8"/>
      <c r="J23" s="8"/>
      <c r="K23" s="8"/>
      <c r="L23" s="8"/>
      <c r="M23" s="8"/>
      <c r="N23" s="8"/>
      <c r="O23" s="8"/>
      <c r="P23" s="8"/>
      <c r="Q23" s="8"/>
    </row>
    <row r="24" spans="1:17">
      <c r="A24" s="8" t="s">
        <v>1088</v>
      </c>
      <c r="B24" s="8"/>
      <c r="C24" s="8"/>
      <c r="D24" s="8"/>
      <c r="E24" s="8"/>
      <c r="F24" s="8"/>
      <c r="G24" s="8"/>
      <c r="H24" s="8"/>
      <c r="I24" s="8"/>
      <c r="J24" s="8"/>
      <c r="K24" s="8"/>
      <c r="L24" s="8"/>
      <c r="M24" s="8"/>
      <c r="N24" s="8"/>
      <c r="O24" s="8"/>
      <c r="P24" s="8"/>
      <c r="Q24" s="8"/>
    </row>
    <row r="25" spans="1:17">
      <c r="A25" s="3" t="s">
        <v>1089</v>
      </c>
      <c r="B25" s="3"/>
      <c r="C25" s="3"/>
      <c r="D25" s="3"/>
      <c r="E25" s="3"/>
      <c r="F25" s="3"/>
      <c r="G25" s="3"/>
      <c r="H25" s="3"/>
      <c r="I25" s="3"/>
      <c r="J25" s="3"/>
      <c r="K25" s="3"/>
      <c r="L25" s="3"/>
      <c r="M25" s="3"/>
      <c r="N25" s="3"/>
      <c r="O25" s="3"/>
      <c r="P25" s="3"/>
      <c r="Q25" s="3"/>
    </row>
    <row r="26" spans="1:17">
      <c r="A26" s="14" t="s">
        <v>1090</v>
      </c>
      <c r="B26" s="14"/>
      <c r="C26" s="14"/>
      <c r="D26" s="14"/>
      <c r="E26" s="15"/>
      <c r="F26" s="15"/>
      <c r="G26" s="15" t="e">
        <f>"¥"&amp;#REF!&amp;"元"</f>
        <v>#REF!</v>
      </c>
      <c r="H26" s="14"/>
      <c r="I26" s="14"/>
      <c r="J26" s="14"/>
      <c r="K26" s="14"/>
      <c r="L26" s="14"/>
      <c r="M26" s="14"/>
      <c r="N26" s="14"/>
      <c r="O26" s="14"/>
      <c r="P26" s="14"/>
      <c r="Q26" s="14"/>
    </row>
    <row r="27" spans="1:17">
      <c r="A27" s="9" t="s">
        <v>1091</v>
      </c>
      <c r="B27" s="9"/>
      <c r="C27" s="9"/>
      <c r="D27" s="9" t="e">
        <f>"人民币"&amp;#REF!</f>
        <v>#REF!</v>
      </c>
      <c r="E27" s="9"/>
      <c r="F27" s="9"/>
      <c r="G27" s="9"/>
      <c r="H27" s="9"/>
      <c r="I27" s="9"/>
      <c r="J27" s="9"/>
      <c r="K27" s="9"/>
      <c r="L27" s="9"/>
      <c r="M27" s="9"/>
      <c r="N27" s="9"/>
      <c r="O27" s="9"/>
      <c r="P27" s="9"/>
      <c r="Q27" s="9"/>
    </row>
    <row r="28" spans="1:17">
      <c r="A28" s="3" t="s">
        <v>1092</v>
      </c>
      <c r="B28" s="3"/>
      <c r="C28" s="3"/>
      <c r="D28" s="3"/>
      <c r="E28" s="3"/>
      <c r="F28" s="3"/>
      <c r="G28" s="3"/>
      <c r="H28" s="3"/>
      <c r="I28" s="3"/>
      <c r="J28" s="3"/>
      <c r="K28" s="3"/>
      <c r="L28" s="3"/>
      <c r="M28" s="3"/>
      <c r="N28" s="3"/>
      <c r="O28" s="3"/>
      <c r="P28" s="3"/>
      <c r="Q28" s="3"/>
    </row>
    <row r="29" ht="32.5" customHeight="1" spans="1:17">
      <c r="A29" s="8"/>
      <c r="B29" s="29" t="s">
        <v>1093</v>
      </c>
      <c r="C29" s="29"/>
      <c r="D29" s="29"/>
      <c r="E29" s="29"/>
      <c r="F29" s="29"/>
      <c r="G29" s="29" t="s">
        <v>1094</v>
      </c>
      <c r="H29" s="30"/>
      <c r="I29" s="30"/>
      <c r="J29" s="30"/>
      <c r="K29" s="29" t="s">
        <v>1095</v>
      </c>
      <c r="L29" s="29"/>
      <c r="M29" s="29"/>
      <c r="N29" s="29"/>
      <c r="O29" s="29"/>
      <c r="P29" s="31" t="s">
        <v>1096</v>
      </c>
      <c r="Q29" s="31"/>
    </row>
    <row r="30" ht="32.5" customHeight="1" spans="1:17">
      <c r="A30" s="8"/>
      <c r="B30" s="29" t="s">
        <v>1093</v>
      </c>
      <c r="C30" s="29"/>
      <c r="D30" s="29"/>
      <c r="E30" s="29"/>
      <c r="F30" s="29"/>
      <c r="G30" s="29" t="s">
        <v>1094</v>
      </c>
      <c r="H30" s="30"/>
      <c r="I30" s="30"/>
      <c r="J30" s="30"/>
      <c r="K30" s="29" t="s">
        <v>1095</v>
      </c>
      <c r="L30" s="29"/>
      <c r="M30" s="29"/>
      <c r="N30" s="29"/>
      <c r="O30" s="29"/>
      <c r="P30" s="31" t="s">
        <v>1096</v>
      </c>
      <c r="Q30" s="31"/>
    </row>
    <row r="31" spans="1:17">
      <c r="A31" s="3" t="s">
        <v>1097</v>
      </c>
      <c r="B31" s="3"/>
      <c r="C31" s="3"/>
      <c r="D31" s="3"/>
      <c r="E31" s="18" t="e">
        <f>D12</f>
        <v>#REF!</v>
      </c>
      <c r="F31" s="18"/>
      <c r="G31" s="18"/>
      <c r="H31" s="19"/>
      <c r="I31" s="18"/>
      <c r="J31" s="18"/>
      <c r="K31" s="18"/>
      <c r="L31" s="18"/>
      <c r="M31" s="19"/>
      <c r="N31" s="19"/>
      <c r="O31" s="19"/>
      <c r="P31" s="19"/>
      <c r="Q31" s="19"/>
    </row>
    <row r="32" spans="1:18">
      <c r="A32" s="3" t="s">
        <v>1098</v>
      </c>
      <c r="B32" s="3"/>
      <c r="C32" s="3"/>
      <c r="D32" s="3"/>
      <c r="E32" s="21" t="e">
        <f>价值时点&amp;"至"&amp;#REF!</f>
        <v>#REF!</v>
      </c>
      <c r="F32" s="21"/>
      <c r="G32" s="21"/>
      <c r="H32" s="16"/>
      <c r="I32" s="21"/>
      <c r="J32" s="21"/>
      <c r="K32" s="21"/>
      <c r="L32" s="21"/>
      <c r="M32" s="9"/>
      <c r="N32" s="9"/>
      <c r="O32" s="9"/>
      <c r="P32" s="9"/>
      <c r="Q32" s="9"/>
      <c r="R32" s="33"/>
    </row>
    <row r="33" spans="1:17">
      <c r="A33" s="12" t="s">
        <v>1100</v>
      </c>
      <c r="B33" s="9"/>
      <c r="C33" s="9"/>
      <c r="D33" s="9"/>
      <c r="E33" s="9"/>
      <c r="F33" s="8" t="s">
        <v>1101</v>
      </c>
      <c r="G33" s="8"/>
      <c r="H33" s="8"/>
      <c r="I33" s="8"/>
      <c r="J33" s="8"/>
      <c r="K33" s="8"/>
      <c r="L33" s="8"/>
      <c r="M33" s="8"/>
      <c r="N33" s="8"/>
      <c r="O33" s="8"/>
      <c r="P33" s="8"/>
      <c r="Q33" s="8"/>
    </row>
    <row r="34" spans="1:17">
      <c r="A34" s="3" t="s">
        <v>1102</v>
      </c>
      <c r="B34" s="3"/>
      <c r="C34" s="3"/>
      <c r="D34" s="3"/>
      <c r="E34" s="3"/>
      <c r="F34" s="3"/>
      <c r="G34" s="3"/>
      <c r="H34" s="3"/>
      <c r="I34" s="3"/>
      <c r="J34" s="3"/>
      <c r="K34" s="3"/>
      <c r="L34" s="3"/>
      <c r="M34" s="3"/>
      <c r="N34" s="3"/>
      <c r="O34" s="3"/>
      <c r="P34" s="3"/>
      <c r="Q34" s="3"/>
    </row>
    <row r="35" spans="1:17">
      <c r="A35" s="22" t="s">
        <v>1103</v>
      </c>
      <c r="B35" s="22"/>
      <c r="C35" s="22"/>
      <c r="D35" s="22"/>
      <c r="E35" s="22"/>
      <c r="F35" s="22"/>
      <c r="G35" s="22"/>
      <c r="H35" s="22"/>
      <c r="I35" s="22"/>
      <c r="J35" s="22"/>
      <c r="K35" s="22"/>
      <c r="L35" s="22"/>
      <c r="M35" s="22"/>
      <c r="N35" s="22"/>
      <c r="O35" s="22"/>
      <c r="P35" s="22"/>
      <c r="Q35" s="22"/>
    </row>
    <row r="36" spans="1:17">
      <c r="A36" s="8" t="s">
        <v>1104</v>
      </c>
      <c r="B36" s="8"/>
      <c r="C36" s="8"/>
      <c r="D36" s="8"/>
      <c r="E36" s="8"/>
      <c r="F36" s="8"/>
      <c r="G36" s="8"/>
      <c r="H36" s="8"/>
      <c r="I36" s="8"/>
      <c r="J36" s="8"/>
      <c r="K36" s="8"/>
      <c r="L36" s="8"/>
      <c r="M36" s="8"/>
      <c r="N36" s="8"/>
      <c r="O36" s="8"/>
      <c r="P36" s="8"/>
      <c r="Q36" s="8"/>
    </row>
    <row r="37" spans="1:17">
      <c r="A37" s="8" t="s">
        <v>1105</v>
      </c>
      <c r="B37" s="8"/>
      <c r="C37" s="8"/>
      <c r="D37" s="8"/>
      <c r="E37" s="8"/>
      <c r="F37" s="8"/>
      <c r="G37" s="8"/>
      <c r="H37" s="8"/>
      <c r="I37" s="8"/>
      <c r="J37" s="8"/>
      <c r="K37" s="8"/>
      <c r="L37" s="8"/>
      <c r="M37" s="8"/>
      <c r="N37" s="8"/>
      <c r="O37" s="8"/>
      <c r="P37" s="8"/>
      <c r="Q37" s="8"/>
    </row>
    <row r="38" ht="28.9" customHeight="1" spans="1:17">
      <c r="A38" s="23" t="s">
        <v>1106</v>
      </c>
      <c r="B38" s="23"/>
      <c r="C38" s="23"/>
      <c r="D38" s="23"/>
      <c r="E38" s="23"/>
      <c r="F38" s="23"/>
      <c r="G38" s="23"/>
      <c r="H38" s="23"/>
      <c r="I38" s="23"/>
      <c r="J38" s="23"/>
      <c r="K38" s="23"/>
      <c r="L38" s="23"/>
      <c r="M38" s="23"/>
      <c r="N38" s="23"/>
      <c r="O38" s="23"/>
      <c r="P38" s="23"/>
      <c r="Q38" s="23"/>
    </row>
    <row r="39" ht="28.9" customHeight="1" spans="1:17">
      <c r="A39" s="22" t="s">
        <v>1107</v>
      </c>
      <c r="B39" s="22"/>
      <c r="C39" s="22"/>
      <c r="D39" s="22"/>
      <c r="E39" s="22"/>
      <c r="F39" s="22"/>
      <c r="G39" s="22"/>
      <c r="H39" s="22"/>
      <c r="I39" s="22"/>
      <c r="J39" s="22"/>
      <c r="K39" s="22"/>
      <c r="L39" s="22"/>
      <c r="M39" s="22"/>
      <c r="N39" s="22"/>
      <c r="O39" s="22"/>
      <c r="P39" s="22"/>
      <c r="Q39" s="22"/>
    </row>
    <row r="40" ht="29.5" customHeight="1" spans="1:17">
      <c r="A40" s="22" t="s">
        <v>1108</v>
      </c>
      <c r="B40" s="22"/>
      <c r="C40" s="22"/>
      <c r="D40" s="22"/>
      <c r="E40" s="22"/>
      <c r="F40" s="22"/>
      <c r="G40" s="22"/>
      <c r="H40" s="22"/>
      <c r="I40" s="22"/>
      <c r="J40" s="22"/>
      <c r="K40" s="22"/>
      <c r="L40" s="22"/>
      <c r="M40" s="22"/>
      <c r="N40" s="22"/>
      <c r="O40" s="22"/>
      <c r="P40" s="22"/>
      <c r="Q40" s="22"/>
    </row>
    <row r="41" spans="1:17">
      <c r="A41" s="8" t="s">
        <v>1109</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1128</v>
      </c>
      <c r="K43" s="26"/>
      <c r="L43" s="26"/>
      <c r="M43" s="26"/>
      <c r="N43" s="26"/>
      <c r="O43" s="26"/>
      <c r="P43" s="26"/>
      <c r="Q43" s="26"/>
    </row>
    <row r="44" ht="19.9"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1129</v>
      </c>
      <c r="B1" s="1"/>
      <c r="C1" s="1"/>
      <c r="D1" s="1"/>
      <c r="E1" s="1"/>
      <c r="F1" s="1"/>
      <c r="G1" s="1"/>
      <c r="H1" s="1"/>
      <c r="I1" s="1"/>
      <c r="J1" s="1"/>
      <c r="K1" s="1"/>
      <c r="L1" s="1"/>
      <c r="M1" s="1"/>
      <c r="N1" s="1"/>
      <c r="O1" s="1"/>
      <c r="P1" s="1"/>
      <c r="Q1" s="1"/>
    </row>
    <row r="2" ht="16.35" spans="1:17">
      <c r="A2" s="2" t="str">
        <f>输机表!U2&amp;输机表!Y2</f>
        <v>康正（雄县）2024评字第3号-李林庄村-1-1</v>
      </c>
      <c r="B2" s="2"/>
      <c r="C2" s="2"/>
      <c r="D2" s="2"/>
      <c r="E2" s="2"/>
      <c r="F2" s="2"/>
      <c r="G2" s="2"/>
      <c r="H2" s="2"/>
      <c r="I2" s="2"/>
      <c r="J2" s="2"/>
      <c r="K2" s="2"/>
      <c r="L2" s="2"/>
      <c r="M2" s="2"/>
      <c r="N2" s="2"/>
      <c r="O2" s="2"/>
      <c r="P2" s="2"/>
      <c r="Q2" s="2"/>
    </row>
    <row r="3" spans="1:17">
      <c r="A3" s="3" t="s">
        <v>1064</v>
      </c>
      <c r="B3" s="3"/>
      <c r="C3" s="3"/>
      <c r="D3" s="3"/>
      <c r="E3" s="4" t="str">
        <f>输机表!AB2</f>
        <v>中试基地（二期）项目</v>
      </c>
      <c r="F3" s="5"/>
      <c r="G3" s="5"/>
      <c r="H3" s="5"/>
      <c r="I3" s="5"/>
      <c r="J3" s="5"/>
      <c r="K3" s="5"/>
      <c r="L3" s="5"/>
      <c r="M3" s="5"/>
      <c r="N3" s="5"/>
      <c r="O3" s="5"/>
      <c r="P3" s="5"/>
      <c r="Q3" s="5"/>
    </row>
    <row r="4" spans="1:17">
      <c r="A4" s="3" t="s">
        <v>1065</v>
      </c>
      <c r="B4" s="3"/>
      <c r="C4" s="3"/>
      <c r="D4" s="3"/>
      <c r="E4" s="4" t="str">
        <f>输机表!DH2</f>
        <v>雄县征迁安置办公室</v>
      </c>
      <c r="F4" s="5"/>
      <c r="G4" s="5"/>
      <c r="H4" s="5"/>
      <c r="I4" s="5"/>
      <c r="J4" s="5"/>
      <c r="K4" s="5"/>
      <c r="L4" s="5"/>
      <c r="M4" s="5"/>
      <c r="N4" s="5"/>
      <c r="O4" s="5"/>
      <c r="P4" s="5"/>
      <c r="Q4" s="5"/>
    </row>
    <row r="5" spans="1:17">
      <c r="A5" s="6" t="s">
        <v>1066</v>
      </c>
      <c r="B5" s="6"/>
      <c r="C5" s="6"/>
      <c r="D5" s="6"/>
      <c r="E5" s="7" t="s">
        <v>1130</v>
      </c>
      <c r="F5" s="7"/>
      <c r="G5" s="7"/>
      <c r="H5" s="7"/>
      <c r="I5" s="7"/>
      <c r="J5" s="7"/>
      <c r="K5" s="7"/>
      <c r="L5" s="7"/>
      <c r="M5" s="7"/>
      <c r="N5" s="7"/>
      <c r="O5" s="7"/>
      <c r="P5" s="7"/>
      <c r="Q5" s="7"/>
    </row>
    <row r="6" spans="1:17">
      <c r="A6" s="3" t="s">
        <v>1068</v>
      </c>
      <c r="B6" s="8"/>
      <c r="C6" s="8"/>
      <c r="D6" s="8"/>
      <c r="E6" s="8"/>
      <c r="F6" s="8"/>
      <c r="G6" s="8"/>
      <c r="H6" s="8"/>
      <c r="I6" s="8"/>
      <c r="J6" s="8"/>
      <c r="K6" s="8"/>
      <c r="L6" s="8"/>
      <c r="M6" s="8"/>
      <c r="N6" s="8"/>
      <c r="O6" s="8"/>
      <c r="P6" s="8"/>
      <c r="Q6" s="8"/>
    </row>
    <row r="7" spans="1:17">
      <c r="A7" s="8" t="s">
        <v>1069</v>
      </c>
      <c r="B7" s="8"/>
      <c r="C7" s="8"/>
      <c r="D7" s="8"/>
      <c r="E7" s="8"/>
      <c r="F7" s="8"/>
      <c r="G7" s="8"/>
      <c r="H7" s="8"/>
      <c r="I7" s="8"/>
      <c r="J7" s="8"/>
      <c r="K7" s="8"/>
      <c r="L7" s="8"/>
      <c r="M7" s="8"/>
      <c r="N7" s="8"/>
      <c r="O7" s="8"/>
      <c r="P7" s="8"/>
      <c r="Q7" s="8"/>
    </row>
    <row r="8" spans="1:17">
      <c r="A8" s="3" t="s">
        <v>1070</v>
      </c>
      <c r="B8" s="3"/>
      <c r="C8" s="3"/>
      <c r="D8" s="3"/>
      <c r="E8" s="3"/>
      <c r="F8" s="3"/>
      <c r="G8" s="3"/>
      <c r="H8" s="3"/>
      <c r="I8" s="3"/>
      <c r="J8" s="3"/>
      <c r="K8" s="3"/>
      <c r="L8" s="3"/>
      <c r="M8" s="3"/>
      <c r="N8" s="3"/>
      <c r="O8" s="3"/>
      <c r="P8" s="3"/>
      <c r="Q8" s="3"/>
    </row>
    <row r="9" spans="1:17">
      <c r="A9" s="9" t="s">
        <v>1071</v>
      </c>
      <c r="B9" s="9"/>
      <c r="C9" s="9"/>
      <c r="D9" s="9">
        <f>结果通知单!B4</f>
        <v>0</v>
      </c>
      <c r="E9" s="9"/>
      <c r="F9" s="9"/>
      <c r="G9" s="9"/>
      <c r="H9" s="9"/>
      <c r="I9" s="9"/>
      <c r="J9" s="9"/>
      <c r="K9" s="9"/>
      <c r="L9" s="9"/>
      <c r="M9" s="9"/>
      <c r="N9" s="9"/>
      <c r="O9" s="9"/>
      <c r="P9" s="9"/>
      <c r="Q9" s="9"/>
    </row>
    <row r="10" spans="1:17">
      <c r="A10" s="9" t="s">
        <v>1072</v>
      </c>
      <c r="B10" s="9"/>
      <c r="C10" s="9"/>
      <c r="D10" s="9" t="str">
        <f>结果通知单!F4</f>
        <v>雄县李林庄村</v>
      </c>
      <c r="E10" s="9"/>
      <c r="F10" s="9"/>
      <c r="G10" s="9"/>
      <c r="H10" s="9"/>
      <c r="I10" s="9"/>
      <c r="J10" s="9"/>
      <c r="K10" s="9"/>
      <c r="L10" s="9"/>
      <c r="M10" s="9"/>
      <c r="N10" s="9"/>
      <c r="O10" s="9"/>
      <c r="P10" s="9"/>
      <c r="Q10" s="9"/>
    </row>
    <row r="11" spans="1:17">
      <c r="A11" s="9" t="s">
        <v>1073</v>
      </c>
      <c r="B11" s="9"/>
      <c r="C11" s="9"/>
      <c r="D11" s="9">
        <f ca="1">结果通知单!C12</f>
        <v>0</v>
      </c>
      <c r="E11" s="9"/>
      <c r="F11" s="9"/>
      <c r="G11" s="9"/>
      <c r="H11" s="9"/>
      <c r="I11" s="9"/>
      <c r="J11" s="9"/>
      <c r="K11" s="9"/>
      <c r="L11" s="9"/>
      <c r="M11" s="9"/>
      <c r="N11" s="9"/>
      <c r="O11" s="9"/>
      <c r="P11" s="9"/>
      <c r="Q11" s="9"/>
    </row>
    <row r="12" spans="1:17">
      <c r="A12" s="3" t="s">
        <v>1074</v>
      </c>
      <c r="B12" s="3"/>
      <c r="C12" s="3"/>
      <c r="D12" s="10" t="str">
        <f>输机表!R2</f>
        <v>2024年4月3日</v>
      </c>
      <c r="E12" s="10"/>
      <c r="F12" s="10"/>
      <c r="G12" s="10"/>
      <c r="H12" s="10"/>
      <c r="I12" s="10"/>
      <c r="J12" s="10"/>
      <c r="K12" s="10"/>
      <c r="L12" s="10"/>
      <c r="M12" s="10"/>
      <c r="N12" s="10"/>
      <c r="O12" s="10"/>
      <c r="P12" s="10"/>
      <c r="Q12" s="10"/>
    </row>
    <row r="13" spans="1:17">
      <c r="A13" s="11" t="s">
        <v>1076</v>
      </c>
      <c r="B13" s="11"/>
      <c r="C13" s="11"/>
      <c r="D13" s="8" t="s">
        <v>1077</v>
      </c>
      <c r="E13" s="8"/>
      <c r="F13" s="8"/>
      <c r="G13" s="12"/>
      <c r="H13" s="12"/>
      <c r="I13" s="12"/>
      <c r="J13" s="12"/>
      <c r="K13" s="12"/>
      <c r="L13" s="12"/>
      <c r="M13" s="12"/>
      <c r="N13" s="12"/>
      <c r="O13" s="12"/>
      <c r="P13" s="12"/>
      <c r="Q13" s="12"/>
    </row>
    <row r="14" spans="1:17">
      <c r="A14" s="3" t="s">
        <v>1078</v>
      </c>
      <c r="B14" s="3"/>
      <c r="C14" s="3"/>
      <c r="D14" s="3"/>
      <c r="E14" s="3"/>
      <c r="F14" s="3"/>
      <c r="G14" s="3"/>
      <c r="H14" s="3"/>
      <c r="I14" s="3"/>
      <c r="J14" s="3"/>
      <c r="K14" s="3"/>
      <c r="L14" s="3"/>
      <c r="M14" s="3"/>
      <c r="N14" s="3"/>
      <c r="O14" s="3"/>
      <c r="P14" s="3"/>
      <c r="Q14" s="3"/>
    </row>
    <row r="15" spans="1:17">
      <c r="A15" s="8" t="s">
        <v>1079</v>
      </c>
      <c r="B15" s="8"/>
      <c r="C15" s="8"/>
      <c r="D15" s="8"/>
      <c r="E15" s="8"/>
      <c r="F15" s="8"/>
      <c r="G15" s="8"/>
      <c r="H15" s="8"/>
      <c r="I15" s="8"/>
      <c r="J15" s="8"/>
      <c r="K15" s="8"/>
      <c r="L15" s="8"/>
      <c r="M15" s="8"/>
      <c r="N15" s="8"/>
      <c r="O15" s="8"/>
      <c r="P15" s="8"/>
      <c r="Q15" s="8"/>
    </row>
    <row r="16" spans="1:17">
      <c r="A16" s="8" t="s">
        <v>1080</v>
      </c>
      <c r="B16" s="8"/>
      <c r="C16" s="8"/>
      <c r="D16" s="8"/>
      <c r="E16" s="8"/>
      <c r="F16" s="8"/>
      <c r="G16" s="8"/>
      <c r="H16" s="8"/>
      <c r="I16" s="8"/>
      <c r="J16" s="8"/>
      <c r="K16" s="8"/>
      <c r="L16" s="8"/>
      <c r="M16" s="8"/>
      <c r="N16" s="8"/>
      <c r="O16" s="8"/>
      <c r="P16" s="8"/>
      <c r="Q16" s="8"/>
    </row>
    <row r="17" spans="1:17">
      <c r="A17" s="8" t="s">
        <v>1081</v>
      </c>
      <c r="B17" s="8"/>
      <c r="C17" s="8"/>
      <c r="D17" s="8"/>
      <c r="E17" s="8"/>
      <c r="F17" s="8"/>
      <c r="G17" s="8"/>
      <c r="H17" s="8"/>
      <c r="I17" s="8"/>
      <c r="J17" s="8"/>
      <c r="K17" s="8"/>
      <c r="L17" s="8"/>
      <c r="M17" s="8"/>
      <c r="N17" s="8"/>
      <c r="O17" s="8"/>
      <c r="P17" s="8"/>
      <c r="Q17" s="8"/>
    </row>
    <row r="18" spans="1:17">
      <c r="A18" s="13" t="s">
        <v>1082</v>
      </c>
      <c r="B18" s="13"/>
      <c r="C18" s="13"/>
      <c r="D18" s="13"/>
      <c r="E18" s="13"/>
      <c r="F18" s="13"/>
      <c r="G18" s="13"/>
      <c r="H18" s="13"/>
      <c r="I18" s="13"/>
      <c r="J18" s="13"/>
      <c r="K18" s="13"/>
      <c r="L18" s="13"/>
      <c r="M18" s="13"/>
      <c r="N18" s="13"/>
      <c r="O18" s="13"/>
      <c r="P18" s="13"/>
      <c r="Q18" s="13"/>
    </row>
    <row r="19" spans="1:17">
      <c r="A19" s="8" t="s">
        <v>1083</v>
      </c>
      <c r="B19" s="8"/>
      <c r="C19" s="8"/>
      <c r="D19" s="8"/>
      <c r="E19" s="8"/>
      <c r="F19" s="8"/>
      <c r="G19" s="8"/>
      <c r="H19" s="8"/>
      <c r="I19" s="8"/>
      <c r="J19" s="8"/>
      <c r="K19" s="8"/>
      <c r="L19" s="8"/>
      <c r="M19" s="8"/>
      <c r="N19" s="8"/>
      <c r="O19" s="8"/>
      <c r="P19" s="8"/>
      <c r="Q19" s="8"/>
    </row>
    <row r="20" spans="1:17">
      <c r="A20" s="3" t="s">
        <v>1084</v>
      </c>
      <c r="B20" s="3"/>
      <c r="C20" s="3"/>
      <c r="D20" s="3"/>
      <c r="E20" s="3"/>
      <c r="F20" s="3"/>
      <c r="G20" s="3"/>
      <c r="H20" s="3"/>
      <c r="I20" s="3"/>
      <c r="J20" s="3"/>
      <c r="K20" s="3"/>
      <c r="L20" s="3"/>
      <c r="M20" s="3"/>
      <c r="N20" s="3"/>
      <c r="O20" s="3"/>
      <c r="P20" s="3"/>
      <c r="Q20" s="3"/>
    </row>
    <row r="21" spans="1:17">
      <c r="A21" s="8" t="s">
        <v>1085</v>
      </c>
      <c r="B21" s="8"/>
      <c r="C21" s="8"/>
      <c r="D21" s="8"/>
      <c r="E21" s="8"/>
      <c r="F21" s="8"/>
      <c r="G21" s="8"/>
      <c r="H21" s="8"/>
      <c r="I21" s="8"/>
      <c r="J21" s="8"/>
      <c r="K21" s="8"/>
      <c r="L21" s="8"/>
      <c r="M21" s="8"/>
      <c r="N21" s="8"/>
      <c r="O21" s="8"/>
      <c r="P21" s="8"/>
      <c r="Q21" s="8"/>
    </row>
    <row r="22" spans="1:17">
      <c r="A22" s="3" t="s">
        <v>1086</v>
      </c>
      <c r="B22" s="3"/>
      <c r="C22" s="3"/>
      <c r="D22" s="3"/>
      <c r="E22" s="3"/>
      <c r="F22" s="3"/>
      <c r="G22" s="3"/>
      <c r="H22" s="3"/>
      <c r="I22" s="3"/>
      <c r="J22" s="3"/>
      <c r="K22" s="3"/>
      <c r="L22" s="3"/>
      <c r="M22" s="3"/>
      <c r="N22" s="3"/>
      <c r="O22" s="3"/>
      <c r="P22" s="3"/>
      <c r="Q22" s="3"/>
    </row>
    <row r="23" spans="1:17">
      <c r="A23" s="8" t="s">
        <v>1087</v>
      </c>
      <c r="B23" s="8"/>
      <c r="C23" s="8"/>
      <c r="D23" s="8"/>
      <c r="E23" s="8"/>
      <c r="F23" s="8"/>
      <c r="G23" s="8"/>
      <c r="H23" s="8"/>
      <c r="I23" s="8"/>
      <c r="J23" s="8"/>
      <c r="K23" s="8"/>
      <c r="L23" s="8"/>
      <c r="M23" s="8"/>
      <c r="N23" s="8"/>
      <c r="O23" s="8"/>
      <c r="P23" s="8"/>
      <c r="Q23" s="8"/>
    </row>
    <row r="24" spans="1:17">
      <c r="A24" s="8" t="s">
        <v>1088</v>
      </c>
      <c r="B24" s="8"/>
      <c r="C24" s="8"/>
      <c r="D24" s="8"/>
      <c r="E24" s="8"/>
      <c r="F24" s="8"/>
      <c r="G24" s="8"/>
      <c r="H24" s="8"/>
      <c r="I24" s="8"/>
      <c r="J24" s="8"/>
      <c r="K24" s="8"/>
      <c r="L24" s="8"/>
      <c r="M24" s="8"/>
      <c r="N24" s="8"/>
      <c r="O24" s="8"/>
      <c r="P24" s="8"/>
      <c r="Q24" s="8"/>
    </row>
    <row r="25" spans="1:17">
      <c r="A25" s="3" t="s">
        <v>1089</v>
      </c>
      <c r="B25" s="3"/>
      <c r="C25" s="3"/>
      <c r="D25" s="3"/>
      <c r="E25" s="3"/>
      <c r="F25" s="3"/>
      <c r="G25" s="3"/>
      <c r="H25" s="3"/>
      <c r="I25" s="3"/>
      <c r="J25" s="3"/>
      <c r="K25" s="3"/>
      <c r="L25" s="3"/>
      <c r="M25" s="3"/>
      <c r="N25" s="3"/>
      <c r="O25" s="3"/>
      <c r="P25" s="3"/>
      <c r="Q25" s="3"/>
    </row>
    <row r="26" spans="1:17">
      <c r="A26" s="14" t="s">
        <v>1090</v>
      </c>
      <c r="B26" s="14"/>
      <c r="C26" s="14"/>
      <c r="D26" s="14"/>
      <c r="E26" s="15"/>
      <c r="F26" s="15"/>
      <c r="G26" s="15">
        <f ca="1">结果通知单!C42</f>
        <v>0</v>
      </c>
      <c r="H26" s="14"/>
      <c r="I26" s="14"/>
      <c r="J26" s="14"/>
      <c r="K26" s="14"/>
      <c r="L26" s="14"/>
      <c r="M26" s="14"/>
      <c r="N26" s="14"/>
      <c r="O26" s="14"/>
      <c r="P26" s="14"/>
      <c r="Q26" s="14"/>
    </row>
    <row r="27" spans="1:17">
      <c r="A27" s="9" t="s">
        <v>1091</v>
      </c>
      <c r="B27" s="9"/>
      <c r="C27" s="9"/>
      <c r="D27" s="9" t="str">
        <f ca="1">结果通知单!F42</f>
        <v>零元整</v>
      </c>
      <c r="E27" s="9"/>
      <c r="F27" s="9"/>
      <c r="G27" s="9"/>
      <c r="H27" s="9"/>
      <c r="I27" s="9"/>
      <c r="J27" s="9"/>
      <c r="K27" s="9"/>
      <c r="L27" s="9"/>
      <c r="M27" s="9"/>
      <c r="N27" s="9"/>
      <c r="O27" s="9"/>
      <c r="P27" s="9"/>
      <c r="Q27" s="9"/>
    </row>
    <row r="28" spans="1:17">
      <c r="A28" s="3" t="s">
        <v>1092</v>
      </c>
      <c r="B28" s="3"/>
      <c r="C28" s="3"/>
      <c r="D28" s="3"/>
      <c r="E28" s="3"/>
      <c r="F28" s="3"/>
      <c r="G28" s="3"/>
      <c r="H28" s="3"/>
      <c r="I28" s="3"/>
      <c r="J28" s="3"/>
      <c r="K28" s="3"/>
      <c r="L28" s="3"/>
      <c r="M28" s="3"/>
      <c r="N28" s="3"/>
      <c r="O28" s="3"/>
      <c r="P28" s="3"/>
      <c r="Q28" s="3"/>
    </row>
    <row r="29" ht="30.75" customHeight="1" spans="1:17">
      <c r="A29" s="8"/>
      <c r="B29" s="16" t="s">
        <v>1093</v>
      </c>
      <c r="C29" s="16"/>
      <c r="D29" s="16"/>
      <c r="E29" s="16" t="s">
        <v>1131</v>
      </c>
      <c r="F29" s="16"/>
      <c r="G29" s="16" t="s">
        <v>1094</v>
      </c>
      <c r="H29" s="17">
        <v>4220190087</v>
      </c>
      <c r="I29" s="17"/>
      <c r="J29" s="17"/>
      <c r="K29" s="16" t="s">
        <v>1095</v>
      </c>
      <c r="L29" s="16"/>
      <c r="M29" s="16"/>
      <c r="N29" s="16"/>
      <c r="O29" s="16"/>
      <c r="P29" s="27" t="s">
        <v>1096</v>
      </c>
      <c r="Q29" s="27"/>
    </row>
    <row r="30" ht="34.5" customHeight="1" spans="1:17">
      <c r="A30" s="8"/>
      <c r="B30" s="16" t="s">
        <v>1093</v>
      </c>
      <c r="C30" s="16"/>
      <c r="D30" s="16"/>
      <c r="E30" s="16" t="s">
        <v>1132</v>
      </c>
      <c r="F30" s="16"/>
      <c r="G30" s="16" t="s">
        <v>1094</v>
      </c>
      <c r="H30" s="17">
        <v>1120210057</v>
      </c>
      <c r="I30" s="17"/>
      <c r="J30" s="17"/>
      <c r="K30" s="16" t="s">
        <v>1095</v>
      </c>
      <c r="L30" s="16"/>
      <c r="M30" s="16"/>
      <c r="N30" s="16"/>
      <c r="O30" s="16"/>
      <c r="P30" s="27" t="s">
        <v>1096</v>
      </c>
      <c r="Q30" s="27"/>
    </row>
    <row r="31" spans="1:17">
      <c r="A31" s="3" t="s">
        <v>1097</v>
      </c>
      <c r="B31" s="3"/>
      <c r="C31" s="3"/>
      <c r="D31" s="3"/>
      <c r="E31" s="18">
        <f>输机表!DN2</f>
        <v>45385</v>
      </c>
      <c r="F31" s="18"/>
      <c r="G31" s="18"/>
      <c r="H31" s="19"/>
      <c r="I31" s="18"/>
      <c r="J31" s="18"/>
      <c r="K31" s="18"/>
      <c r="L31" s="18"/>
      <c r="M31" s="19"/>
      <c r="N31" s="19"/>
      <c r="O31" s="19"/>
      <c r="P31" s="19"/>
      <c r="Q31" s="19"/>
    </row>
    <row r="32" spans="1:17">
      <c r="A32" s="3" t="s">
        <v>1098</v>
      </c>
      <c r="B32" s="3"/>
      <c r="C32" s="3"/>
      <c r="D32" s="3"/>
      <c r="E32" s="20">
        <f>E31</f>
        <v>45385</v>
      </c>
      <c r="F32" s="20"/>
      <c r="G32" s="20"/>
      <c r="H32" s="21" t="s">
        <v>1133</v>
      </c>
      <c r="I32" s="20">
        <f>E32+14</f>
        <v>45399</v>
      </c>
      <c r="J32" s="20"/>
      <c r="K32" s="20"/>
      <c r="L32" s="20"/>
      <c r="M32" s="21"/>
      <c r="N32" s="21"/>
      <c r="O32" s="21"/>
      <c r="P32" s="21"/>
      <c r="Q32" s="21"/>
    </row>
    <row r="33" spans="1:17">
      <c r="A33" s="12" t="s">
        <v>1100</v>
      </c>
      <c r="B33" s="9"/>
      <c r="C33" s="9"/>
      <c r="D33" s="9"/>
      <c r="E33" s="9"/>
      <c r="F33" s="8" t="s">
        <v>1101</v>
      </c>
      <c r="G33" s="8"/>
      <c r="H33" s="8"/>
      <c r="I33" s="8"/>
      <c r="J33" s="8"/>
      <c r="K33" s="8"/>
      <c r="L33" s="8"/>
      <c r="M33" s="8"/>
      <c r="N33" s="8"/>
      <c r="O33" s="8"/>
      <c r="P33" s="8"/>
      <c r="Q33" s="8"/>
    </row>
    <row r="34" spans="1:17">
      <c r="A34" s="3" t="s">
        <v>1102</v>
      </c>
      <c r="B34" s="3"/>
      <c r="C34" s="3"/>
      <c r="D34" s="3"/>
      <c r="E34" s="3"/>
      <c r="F34" s="3"/>
      <c r="G34" s="3"/>
      <c r="H34" s="3"/>
      <c r="I34" s="3"/>
      <c r="J34" s="3"/>
      <c r="K34" s="3"/>
      <c r="L34" s="3"/>
      <c r="M34" s="3"/>
      <c r="N34" s="3"/>
      <c r="O34" s="3"/>
      <c r="P34" s="3"/>
      <c r="Q34" s="3"/>
    </row>
    <row r="35" spans="1:17">
      <c r="A35" s="22" t="s">
        <v>1103</v>
      </c>
      <c r="B35" s="22"/>
      <c r="C35" s="22"/>
      <c r="D35" s="22"/>
      <c r="E35" s="22"/>
      <c r="F35" s="22"/>
      <c r="G35" s="22"/>
      <c r="H35" s="22"/>
      <c r="I35" s="22"/>
      <c r="J35" s="22"/>
      <c r="K35" s="22"/>
      <c r="L35" s="22"/>
      <c r="M35" s="22"/>
      <c r="N35" s="22"/>
      <c r="O35" s="22"/>
      <c r="P35" s="22"/>
      <c r="Q35" s="22"/>
    </row>
    <row r="36" spans="1:17">
      <c r="A36" s="8" t="s">
        <v>1104</v>
      </c>
      <c r="B36" s="8"/>
      <c r="C36" s="8"/>
      <c r="D36" s="8"/>
      <c r="E36" s="8"/>
      <c r="F36" s="8"/>
      <c r="G36" s="8"/>
      <c r="H36" s="8"/>
      <c r="I36" s="8"/>
      <c r="J36" s="8"/>
      <c r="K36" s="8"/>
      <c r="L36" s="8"/>
      <c r="M36" s="8"/>
      <c r="N36" s="8"/>
      <c r="O36" s="8"/>
      <c r="P36" s="8"/>
      <c r="Q36" s="8"/>
    </row>
    <row r="37" spans="1:17">
      <c r="A37" s="8" t="s">
        <v>1105</v>
      </c>
      <c r="B37" s="8"/>
      <c r="C37" s="8"/>
      <c r="D37" s="8"/>
      <c r="E37" s="8"/>
      <c r="F37" s="8"/>
      <c r="G37" s="8"/>
      <c r="H37" s="8"/>
      <c r="I37" s="8"/>
      <c r="J37" s="8"/>
      <c r="K37" s="8"/>
      <c r="L37" s="8"/>
      <c r="M37" s="8"/>
      <c r="N37" s="8"/>
      <c r="O37" s="8"/>
      <c r="P37" s="8"/>
      <c r="Q37" s="8"/>
    </row>
    <row r="38" ht="26.25" customHeight="1" spans="1:17">
      <c r="A38" s="23" t="s">
        <v>1106</v>
      </c>
      <c r="B38" s="23"/>
      <c r="C38" s="23"/>
      <c r="D38" s="23"/>
      <c r="E38" s="23"/>
      <c r="F38" s="23"/>
      <c r="G38" s="23"/>
      <c r="H38" s="23"/>
      <c r="I38" s="23"/>
      <c r="J38" s="23"/>
      <c r="K38" s="23"/>
      <c r="L38" s="23"/>
      <c r="M38" s="23"/>
      <c r="N38" s="23"/>
      <c r="O38" s="23"/>
      <c r="P38" s="23"/>
      <c r="Q38" s="23"/>
    </row>
    <row r="39" ht="24" customHeight="1" spans="1:17">
      <c r="A39" s="22" t="s">
        <v>1107</v>
      </c>
      <c r="B39" s="22"/>
      <c r="C39" s="22"/>
      <c r="D39" s="22"/>
      <c r="E39" s="22"/>
      <c r="F39" s="22"/>
      <c r="G39" s="22"/>
      <c r="H39" s="22"/>
      <c r="I39" s="22"/>
      <c r="J39" s="22"/>
      <c r="K39" s="22"/>
      <c r="L39" s="22"/>
      <c r="M39" s="22"/>
      <c r="N39" s="22"/>
      <c r="O39" s="22"/>
      <c r="P39" s="22"/>
      <c r="Q39" s="22"/>
    </row>
    <row r="40" ht="24.75" customHeight="1" spans="1:17">
      <c r="A40" s="22" t="s">
        <v>1108</v>
      </c>
      <c r="B40" s="22"/>
      <c r="C40" s="22"/>
      <c r="D40" s="22"/>
      <c r="E40" s="22"/>
      <c r="F40" s="22"/>
      <c r="G40" s="22"/>
      <c r="H40" s="22"/>
      <c r="I40" s="22"/>
      <c r="J40" s="22"/>
      <c r="K40" s="22"/>
      <c r="L40" s="22"/>
      <c r="M40" s="22"/>
      <c r="N40" s="22"/>
      <c r="O40" s="22"/>
      <c r="P40" s="22"/>
      <c r="Q40" s="22"/>
    </row>
    <row r="41" spans="1:17">
      <c r="A41" s="8" t="s">
        <v>1134</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1067</v>
      </c>
      <c r="K43" s="26"/>
      <c r="L43" s="26"/>
      <c r="M43" s="26"/>
      <c r="N43" s="26"/>
      <c r="O43" s="26"/>
      <c r="P43" s="26"/>
      <c r="Q43" s="26"/>
    </row>
    <row r="44" spans="1:17">
      <c r="A44" s="26"/>
      <c r="B44" s="26"/>
      <c r="C44" s="26"/>
      <c r="D44" s="26"/>
      <c r="E44" s="26"/>
      <c r="F44" s="25"/>
      <c r="G44" s="25"/>
      <c r="H44" s="25"/>
      <c r="I44" s="25"/>
      <c r="J44" s="28">
        <f>I32</f>
        <v>45399</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2024-04-03T10:50:35Z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ICV">
    <vt:lpwstr>1A5118DC2196434190864E3D577347E6</vt:lpwstr>
  </property>
</Properties>
</file>