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<sst xmlns="http://schemas.openxmlformats.org/spreadsheetml/2006/main" count="5827" uniqueCount="1143">
  <si>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</si>
  <si>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</si>
  <si>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</si>
  <si>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</si>
  <si>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</si>
  <si>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</si>
  <si>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</si>
  <si>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</si>
  <si>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</si>
  <si>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</si>
  <si>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</si>
  <si>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</si>
  <si>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</si>
  <si>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</si>
  <si>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</si>
  <si>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</si>
  <si>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</si>
  <si>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</si>
  <si>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</si>
  <si>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</si>
  <si>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</si>
  <si>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</si>
  <si>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</si>
  <si>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</si>
  <si>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</si>
  <si>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</si>
  <si>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</si>
  <si>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</si>
  <si>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</si>
  <si>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</si>
  <si>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</si>
  <si>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</si>
  <si>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</si>
  <si>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</si>
  <si>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</si>
  <si>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</si>
  <si>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</si>
  <si>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</si>
  <si>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</si>
  <si>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</si>
  <si>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</si>
  <si>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</si>
  <si>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</si>
  <si>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</si>
  <si>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</si>
  <si>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</si>
  <si>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</si>
  <si>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</si>
  <si>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</si>
  <si>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</si>
  <si>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</si>
  <si>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</si>
  <si>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</si>
  <si>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</si>
  <si>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</si>
  <si>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</si>
  <si>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</si>
  <si>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</si>
  <si>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</si>
  <si>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</si>
  <si>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</si>
  <si>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</si>
  <si>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</si>
  <si>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</si>
  <si>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</si>
  <si>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</si>
  <si>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</si>
  <si>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</si>
  <si>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</si>
  <si>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</si>
  <si>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</si>
  <si>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</si>
  <si>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</si>
  <si>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</si>
  <si>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</si>
  <si>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</si>
  <si>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</si>
  <si>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</si>
  <si>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</si>
  <si>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</si>
  <si>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</si>
  <si>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</si>
  <si>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</si>
  <si>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</si>
  <si>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</si>
  <si>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</si>
  <si>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</si>
  <si>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</si>
  <si>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</si>
  <si>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</si>
  <si>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</si>
  <si>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</si>
  <si>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</si>
  <si>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</si>
  <si>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</si>
  <si>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</si>
  <si>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</si>
  <si>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</si>
  <si>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</si>
  <si>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</si>
  <si>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</si>
  <si>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</si>
  <si>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</si>
  <si>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</si>
  <si>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</si>
  <si>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</si>
  <si>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</si>
  <si>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</si>
  <si>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</si>
  <si>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</si>
  <si>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</si>
  <si>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</si>
  <si>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</si>
  <si>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</si>
  <si>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</si>
  <si>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</si>
  <si>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</si>
  <si>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</si>
  <si>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</si>
  <si>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</si>
  <si>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</si>
  <si>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</si>
  <si>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</si>
  <si>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</si>
  <si>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</si>
  <si>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</si>
  <si>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</si>
  <si>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</si>
  <si>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</si>
  <si>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</si>
  <si>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</si>
  <si>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</si>
  <si>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</si>
  <si>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</si>
  <si>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</si>
  <si>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</si>
  <si>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</si>
  <si>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</si>
  <si>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</si>
  <si>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</si>
  <si>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</si>
  <si>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</si>
  <si>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</si>
  <si>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</si>
  <si>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</si>
  <si>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</si>
  <si>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</si>
  <si>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</si>
  <si>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</si>
  <si>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</si>
  <si>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</si>
  <si>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</si>
  <si>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</si>
  <si>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</si>
  <si>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</si>
  <si>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</si>
  <si>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</si>
  <si>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</si>
  <si>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</si>
  <si>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</si>
  <si>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</si>
  <si>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</si>
  <si>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</si>
  <si>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</si>
  <si>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</si>
  <si>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</si>
  <si>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</si>
  <si>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</si>
  <si>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</si>
  <si>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</si>
  <si>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</si>
  <si>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</si>
  <si>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</si>
  <si>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</si>
  <si>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</si>
  <si>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</si>
  <si>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</si>
  <si>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</si>
  <si>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</si>
  <si>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</si>
  <si>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</si>
  <si>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</si>
  <si>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</si>
  <si>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</si>
  <si>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</si>
  <si>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</si>
  <si>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</si>
  <si>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</si>
  <si>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</si>
  <si>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</si>
  <si>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</si>
  <si>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</si>
  <si>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</si>
  <si>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</si>
  <si>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</si>
  <si>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</si>
  <si>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</si>
  <si>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</si>
  <si>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</si>
  <si>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</si>
  <si>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</si>
  <si>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</si>
  <si>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</si>
  <si>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</si>
  <si>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</si>
  <si>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</si>
  <si>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</si>
  <si>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</si>
  <si>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</si>
  <si>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</si>
  <si>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</si>
  <si>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</si>
  <si>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</si>
  <si>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</si>
  <si>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</si>
  <si>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</si>
  <si>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</si>
  <si>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</si>
  <si>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</si>
  <si>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</si>
  <si>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</si>
  <si>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</si>
  <si>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</si>
  <si>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</si>
  <si>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</si>
  <si>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</si>
  <si>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</si>
  <si>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</si>
  <si>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</si>
  <si>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</si>
  <si>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</si>
  <si>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</si>
  <si>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</si>
  <si>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</si>
  <si>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</si>
  <si>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</si>
  <si>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</si>
  <si>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</si>
  <si>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</si>
  <si>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</si>
  <si>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</si>
  <si>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</si>
  <si>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</si>
  <si>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</si>
  <si>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</si>
  <si>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</si>
  <si>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</si>
  <si>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</si>
  <si>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</si>
  <si>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</si>
  <si>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</si>
  <si>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</si>
  <si>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</si>
  <si>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</si>
  <si>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</si>
  <si>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</si>
  <si>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</si>
  <si>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</si>
  <si>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</si>
  <si>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</si>
  <si>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</si>
  <si>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</si>
  <si>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</si>
  <si>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</si>
  <si>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</si>
  <si>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</si>
  <si>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</si>
  <si>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</si>
  <si>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</si>
  <si>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</si>
  <si>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</si>
  <si>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</si>
  <si>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</si>
  <si>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</si>
  <si>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</si>
  <si>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</si>
  <si>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</si>
  <si>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</si>
  <si>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</si>
  <si>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</si>
  <si>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</si>
  <si>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</si>
  <si>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</si>
  <si>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</si>
  <si>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</si>
  <si>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</si>
  <si>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</si>
  <si>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</si>
  <si>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</si>
  <si>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</si>
  <si>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</si>
  <si>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</si>
  <si>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</si>
  <si>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</si>
  <si>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</si>
  <si>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</si>
  <si>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</si>
  <si>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</si>
  <si>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</si>
  <si>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</si>
  <si>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</si>
  <si>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</si>
  <si>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</si>
  <si>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</si>
  <si>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</si>
  <si>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</si>
  <si>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</si>
  <si>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</si>
  <si>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</si>
  <si>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</si>
  <si>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</si>
  <si>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</si>
  <si>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</si>
  <si>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</si>
  <si>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</si>
  <si>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</si>
  <si>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</si>
  <si>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</si>
  <si>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</si>
  <si>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</si>
  <si>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</si>
  <si>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</si>
  <si>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</si>
  <si>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</si>
  <si>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</si>
  <si>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</si>
  <si>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</si>
  <si>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</si>
  <si>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</si>
  <si>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</si>
  <si>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</si>
  <si>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</si>
  <si>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</si>
  <si>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</si>
  <si>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</si>
  <si>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</si>
  <si>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</si>
  <si>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</si>
  <si>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</si>
  <si>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</si>
  <si>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</si>
  <si>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</si>
  <si>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</si>
  <si>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</si>
  <si>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</si>
  <si>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</si>
  <si>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</si>
  <si>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</si>
  <si>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</si>
  <si>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</si>
  <si>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</si>
  <si>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</si>
  <si>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</si>
  <si>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</si>
  <si>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</si>
  <si>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</si>
  <si>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</si>
  <si>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</si>
  <si>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</si>
  <si>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</si>
  <si>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</si>
  <si>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</si>
  <si>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</si>
  <si>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</si>
  <si>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</si>
  <si>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</si>
  <si>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</si>
  <si>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</si>
  <si>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</si>
  <si>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</si>
  <si>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</si>
  <si>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</si>
  <si>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</si>
  <si>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</si>
  <si>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</si>
  <si>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</si>
  <si>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</si>
  <si>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</si>
  <si>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</si>
  <si>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</si>
  <si>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</si>
  <si>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</si>
  <si>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</si>
  <si>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</si>
  <si>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</si>
  <si>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</si>
  <si>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</si>
  <si>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</si>
  <si>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</si>
  <si>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</si>
  <si>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</si>
  <si>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</si>
  <si>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</si>
  <si>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</si>
  <si>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</si>
  <si>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</si>
  <si>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</si>
  <si>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</si>
  <si>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</si>
  <si>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</si>
  <si>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</si>
  <si>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</si>
  <si>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</si>
  <si>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</si>
  <si>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</si>
  <si>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</si>
  <si>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</si>
  <si>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</si>
  <si>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</si>
  <si>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</si>
  <si>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</si>
  <si>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</si>
  <si>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</si>
  <si>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</si>
  <si>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</si>
  <si>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</si>
  <si>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</si>
  <si>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</si>
  <si>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</si>
  <si>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</si>
  <si>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</si>
  <si>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</si>
  <si>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</si>
  <si>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</si>
  <si>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</si>
  <si>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</si>
  <si>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</si>
  <si>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</si>
  <si>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</si>
  <si>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</si>
  <si>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</si>
  <si>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</si>
  <si>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</si>
  <si>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</si>
  <si>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</si>
  <si>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</si>
  <si>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</si>
  <si>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</si>
  <si>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</si>
  <si>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</si>
  <si>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</si>
  <si>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</si>
  <si>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</si>
  <si>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</si>
  <si>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</si>
  <si>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</si>
  <si>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</si>
  <si>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</si>
  <si>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</si>
  <si>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</si>
  <si>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</si>
  <si>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</si>
  <si>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</si>
  <si>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</si>
  <si>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</si>
  <si>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</si>
  <si>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</si>
  <si>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</si>
  <si>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</si>
  <si>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</si>
  <si>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</si>
  <si>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</si>
  <si>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</si>
  <si>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</si>
  <si>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</si>
  <si>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</si>
  <si>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</si>
  <si>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</si>
  <si>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</si>
  <si>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</si>
  <si>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</si>
  <si>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</si>
  <si>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</si>
  <si>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</si>
  <si>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</si>
  <si>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</si>
  <si>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</si>
  <si>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</si>
  <si>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</si>
  <si>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</si>
  <si>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</si>
  <si>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</si>
  <si>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</si>
  <si>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</si>
  <si>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</si>
  <si>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</si>
  <si>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</si>
  <si>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</si>
  <si>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</si>
  <si>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</si>
  <si>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</si>
  <si>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</si>
  <si>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</si>
  <si>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</si>
  <si>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</si>
  <si>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</si>
  <si>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</si>
  <si>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</si>
  <si>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</si>
  <si>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</si>
  <si>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</si>
  <si>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</si>
  <si>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</si>
  <si>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</si>
  <si>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</si>
  <si>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</si>
  <si>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</si>
  <si>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</si>
  <si>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</si>
  <si>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</si>
  <si>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</si>
  <si>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</si>
  <si>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</si>
  <si>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</si>
  <si>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</si>
  <si>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</si>
  <si>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</si>
  <si>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</si>
  <si>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</si>
  <si>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</si>
  <si>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</si>
  <si>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</si>
  <si>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</si>
  <si>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</si>
  <si>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</si>
  <si>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</si>
  <si>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</si>
  <si>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</si>
  <si>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</si>
  <si>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</si>
  <si>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</si>
  <si>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</si>
  <si>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</si>
  <si>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</si>
  <si>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</si>
  <si>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</si>
  <si>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</si>
  <si>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</si>
  <si>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</si>
  <si>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</si>
  <si>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</si>
  <si>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</si>
  <si>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</si>
  <si>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</si>
  <si>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</si>
  <si>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</si>
  <si>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</si>
  <si>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</si>
  <si>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</si>
  <si>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</si>
  <si>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</si>
  <si>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</si>
  <si>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</si>
  <si>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</si>
  <si>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</si>
  <si>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</si>
  <si>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</si>
  <si>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</si>
  <si>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</si>
  <si>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</si>
  <si>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</si>
  <si>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</si>
  <si>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</si>
  <si>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</si>
  <si>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</si>
  <si>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</si>
  <si>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</si>
  <si>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</si>
  <si>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</si>
  <si>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</si>
  <si>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</si>
  <si>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</si>
  <si>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</si>
  <si>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</si>
  <si>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</si>
  <si>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</si>
  <si>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</si>
  <si>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</si>
  <si>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</si>
  <si>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</si>
  <si>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</si>
  <si>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</si>
  <si>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</si>
  <si>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</si>
  <si>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</si>
  <si>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</si>
  <si>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</si>
  <si>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</si>
  <si>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</si>
  <si>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</si>
  <si>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</si>
  <si>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</si>
  <si>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</si>
  <si>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</si>
  <si>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</si>
  <si>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</si>
  <si>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</si>
  <si>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</si>
  <si>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</si>
  <si>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</si>
  <si>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</si>
  <si>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</si>
  <si>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</si>
  <si>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</si>
  <si>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</si>
  <si>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</si>
  <si>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</si>
  <si>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</si>
  <si>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</si>
  <si>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</si>
  <si>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</si>
  <si>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</si>
  <si>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</si>
  <si>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</si>
  <si>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</si>
  <si>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</si>
  <si>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</si>
  <si>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</si>
  <si>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</si>
  <si>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</si>
  <si>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</si>
  <si>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</si>
  <si>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</si>
  <si>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</si>
  <si>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</si>
  <si>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</si>
  <si>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</si>
  <si>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</si>
  <si>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</si>
  <si>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</si>
  <si>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</si>
  <si>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</si>
  <si>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</si>
  <si>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</si>
  <si>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</si>
  <si>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</si>
  <si>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</si>
  <si>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</si>
  <si>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</si>
  <si>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</si>
  <si>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</si>
  <si>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</si>
  <si>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</si>
  <si>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</si>
  <si>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</si>
  <si>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</si>
  <si>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</si>
  <si>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</si>
  <si>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</si>
  <si>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</si>
  <si>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</si>
  <si>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</si>
  <si>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</si>
  <si>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</si>
  <si>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</si>
  <si>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</si>
  <si>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</si>
  <si>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</si>
  <si>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</si>
  <si>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</si>
  <si>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</si>
  <si>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</si>
  <si>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</si>
  <si>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</si>
  <si>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</si>
  <si>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</si>
  <si>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</si>
  <si>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</si>
  <si>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</si>
  <si>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</si>
  <si>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</si>
  <si>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</si>
  <si>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</si>
  <si>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</si>
  <si>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</si>
  <si>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</si>
  <si>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</si>
  <si>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</si>
  <si>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</si>
  <si>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</si>
  <si>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</si>
  <si>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</si>
  <si>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</si>
  <si>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</si>
  <si>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</si>
  <si>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</si>
  <si>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</si>
  <si>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</si>
  <si>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</si>
  <si>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</si>
  <si>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</si>
  <si>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</si>
  <si>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</si>
  <si>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</si>
  <si>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</si>
  <si>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</si>
  <si>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</si>
  <si>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</si>
  <si>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</si>
  <si>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</si>
  <si>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</si>
  <si>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</si>
  <si>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</si>
  <si>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</si>
  <si>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</si>
  <si>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</si>
  <si>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</si>
  <si>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</si>
  <si>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</si>
  <si>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</si>
  <si>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</si>
  <si>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</si>
  <si>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</si>
  <si>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</si>
  <si>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</si>
  <si>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</si>
  <si>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</si>
  <si>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</si>
  <si>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</si>
  <si>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</si>
  <si>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</si>
  <si>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</si>
  <si>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</si>
  <si>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</si>
  <si>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</si>
  <si>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</si>
  <si>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</si>
  <si>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</si>
  <si>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</si>
  <si>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</si>
  <si>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</si>
  <si>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</si>
  <si>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</si>
  <si>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</si>
  <si>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</si>
  <si>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</si>
  <si>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</si>
  <si>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</si>
  <si>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</si>
  <si>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</si>
  <si>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</si>
  <si>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</si>
  <si>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</si>
  <si>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</si>
  <si>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</si>
  <si>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</si>
  <si>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</si>
  <si>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</si>
  <si>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</si>
  <si>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</si>
  <si>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</si>
  <si>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</si>
  <si>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</si>
  <si>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</si>
  <si>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</si>
  <si>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</si>
  <si>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</si>
  <si>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</si>
  <si>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</si>
  <si>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</si>
  <si>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</si>
  <si>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</si>
  <si>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</si>
  <si>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</si>
  <si>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</si>
  <si>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</si>
  <si>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</si>
  <si>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</si>
  <si>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</si>
  <si>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</si>
  <si>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</si>
  <si>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</si>
  <si>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</si>
  <si>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</si>
  <si>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</si>
  <si>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</si>
  <si>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</si>
  <si>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</si>
  <si>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</si>
  <si>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</si>
  <si>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</si>
  <si>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</si>
  <si>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</si>
  <si>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</si>
  <si>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</si>
  <si>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</si>
  <si>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</si>
  <si>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</si>
  <si>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</si>
  <si>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</si>
  <si>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</si>
  <si>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</si>
  <si>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</si>
  <si>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</si>
  <si>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</si>
  <si>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</si>
  <si>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</si>
  <si>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</si>
  <si>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</si>
  <si>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</si>
  <si>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</si>
  <si>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</si>
  <si>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</si>
  <si>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</si>
  <si>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</si>
  <si>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</si>
  <si>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</si>
  <si>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</si>
  <si>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</si>
  <si>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</si>
  <si>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</si>
  <si>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</si>
  <si>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</si>
  <si>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</si>
  <si>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</si>
  <si>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</si>
  <si>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</si>
  <si>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</si>
  <si>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</si>
  <si>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</si>
  <si>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</si>
  <si>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</si>
  <si>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</si>
  <si>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</si>
  <si>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</si>
  <si>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</si>
  <si>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</si>
  <si>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</si>
  <si>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</si>
  <si>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</si>
  <si>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</si>
  <si>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</si>
  <si>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</si>
  <si>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</si>
  <si>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</si>
  <si>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</si>
  <si>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</si>
  <si>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</si>
  <si>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</si>
  <si>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</si>
  <si>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</si>
  <si>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</si>
  <si>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</si>
  <si>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</si>
  <si>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</si>
  <si>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</si>
  <si>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</si>
  <si>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</si>
  <si>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</si>
  <si>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</si>
  <si>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</si>
  <si>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</si>
  <si>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</si>
  <si>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</si>
  <si>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</si>
  <si>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</si>
  <si>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</si>
  <si>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</si>
  <si>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</si>
  <si>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</si>
  <si>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王子辉</t>
  </si>
  <si>
    <t>坐落：</t>
  </si>
  <si>
    <t>雄县李林庄村</t>
  </si>
  <si>
    <t>调查编号：</t>
  </si>
  <si>
    <t>010221-83-0002</t>
  </si>
  <si>
    <t>价值时点：</t>
  </si>
  <si>
    <t>2024年4月3日</t>
  </si>
  <si>
    <t>报告编号：</t>
  </si>
  <si>
    <t>康正（雄县）2024评字第3号-李林庄村-</t>
  </si>
  <si>
    <t>4-2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</si>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</sst>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29096346934"/>
        <bgColor indexed="64"/>
      </patternFill>
    </fill>
    <fill>
      <patternFill patternType="solid">
        <fgColor theme="8" tint="0.79985961485641"/>
        <bgColor indexed="64"/>
      </patternFill>
    </fill>
    <fill>
      <patternFill patternType="solid">
        <fgColor theme="9" tint="0.799829096346934"/>
        <bgColor indexed="64"/>
      </patternFill>
    </fill>
    <fill>
      <patternFill patternType="solid">
        <fgColor theme="9" tint="0.799676503799554"/>
        <bgColor indexed="64"/>
      </patternFill>
    </fill>
    <fill>
      <patternFill patternType="solid">
        <fgColor theme="3" tint="0.39967040009765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670400097659"/>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670400097659"/>
        <bgColor indexed="64"/>
      </patternFill>
    </fill>
    <fill>
      <patternFill patternType="solid">
        <fgColor rgb="FFFDE9D9"/>
        <bgColor indexed="64"/>
      </patternFill>
    </fill>
    <fill>
      <patternFill patternType="solid">
        <fgColor theme="6" tint="0.399700918607135"/>
        <bgColor indexed="64"/>
      </patternFill>
    </fill>
    <fill>
      <patternFill patternType="solid">
        <fgColor theme="6" tint="0.3998535111545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90:H1394"/>
    <mergeCell ref="G1395:H1399"/>
    <mergeCell ref="G1400:H1404"/>
    <mergeCell ref="G1405:H1409"/>
    <mergeCell ref="G1410:H1414"/>
    <mergeCell ref="G1666:H1680"/>
    <mergeCell ref="G1415:H1419"/>
    <mergeCell ref="G472:H473"/>
    <mergeCell ref="G1380:H1384"/>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010221-83-0002</v>
      </c>
      <c r="C2" s="275">
        <f>输机表!P2</f>
        <v>0</v>
      </c>
      <c r="D2" s="275" t="str">
        <f>输机表!U2&amp;输机表!Y2</f>
        <v>康正（雄县）2024评字第3号-李林庄村-4-2</v>
      </c>
      <c r="E2" s="275" t="str">
        <f>输机表!D2</f>
        <v>王子辉</v>
      </c>
      <c r="F2" s="275" t="str">
        <f>输机表!F2</f>
        <v>雄县李林庄村</v>
      </c>
      <c r="G2" s="275">
        <f ca="1">结果通知单!C12</f>
        <v>184.56</v>
      </c>
      <c r="H2" s="275"/>
      <c r="I2" s="275"/>
      <c r="J2" s="275">
        <f ca="1">结果通知单!G12</f>
        <v>179433</v>
      </c>
      <c r="K2" s="275">
        <f ca="1">结果通知单!G41</f>
        <v>58629</v>
      </c>
      <c r="L2" s="275">
        <f ca="1">IF(J2+K2=结果通知单!C42,J2+K2,"请检查")</f>
        <v>238062</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O178" workbookViewId="0">
      <selection activeCell="X189" sqref="X189"/>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3.4</v>
      </c>
      <c r="F4" s="80" t="s">
        <v>964</v>
      </c>
      <c r="G4" s="80" t="s">
        <v>965</v>
      </c>
      <c r="H4" s="80" t="s">
        <v>966</v>
      </c>
      <c r="I4" s="80">
        <v>37</v>
      </c>
      <c r="J4" s="80">
        <v>4</v>
      </c>
      <c r="K4" s="80" t="s">
        <v>967</v>
      </c>
      <c r="L4" s="80" t="s">
        <v>968</v>
      </c>
      <c r="M4" s="80">
        <v>0.4</v>
      </c>
      <c r="N4" s="80">
        <v>0.2</v>
      </c>
      <c r="O4" s="80" t="s">
        <v>968</v>
      </c>
      <c r="P4" s="80" t="s">
        <v>968</v>
      </c>
      <c r="Q4" s="80" t="s">
        <v>969</v>
      </c>
      <c r="R4" s="80" t="s">
        <v>970</v>
      </c>
      <c r="S4" s="80">
        <v>116.88</v>
      </c>
      <c r="T4" s="109" t="s">
        <v>971</v>
      </c>
      <c r="U4" s="109"/>
      <c r="V4" s="109"/>
      <c r="W4" s="84">
        <f>ROUND(F5*ROUND(E5+G5+H5+I5+J5+K5+L5+M5+N5+O5+P5+Q5+R5+U5+T5+1,3)*V5,0)</f>
        <v>963</v>
      </c>
      <c r="X4" s="110">
        <f>ROUND(L60/S4,0)</f>
        <v>118</v>
      </c>
      <c r="Y4" s="110">
        <f>W4+X4</f>
        <v>1081</v>
      </c>
      <c r="Z4" s="126">
        <f>ROUND(Y4*S4,0)</f>
        <v>126347</v>
      </c>
      <c r="AA4" s="127">
        <f>IF(Q4="无",0,IF(Q4="地暖",0,S4))</f>
        <v>116.88</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3</v>
      </c>
      <c r="E6" s="80">
        <v>3</v>
      </c>
      <c r="F6" s="80" t="s">
        <v>1010</v>
      </c>
      <c r="G6" s="80" t="s">
        <v>965</v>
      </c>
      <c r="H6" s="80" t="s">
        <v>966</v>
      </c>
      <c r="I6" s="80">
        <v>24</v>
      </c>
      <c r="J6" s="80">
        <v>2</v>
      </c>
      <c r="K6" s="80" t="s">
        <v>967</v>
      </c>
      <c r="L6" s="80" t="s">
        <v>1011</v>
      </c>
      <c r="M6" s="80">
        <v>0.3</v>
      </c>
      <c r="N6" s="80">
        <v>0.2</v>
      </c>
      <c r="O6" s="80" t="s">
        <v>970</v>
      </c>
      <c r="P6" s="80" t="s">
        <v>970</v>
      </c>
      <c r="Q6" s="80" t="s">
        <v>968</v>
      </c>
      <c r="R6" s="80" t="s">
        <v>970</v>
      </c>
      <c r="S6" s="80">
        <v>44.29</v>
      </c>
      <c r="T6" s="109" t="s">
        <v>971</v>
      </c>
      <c r="U6" s="109"/>
      <c r="V6" s="109"/>
      <c r="W6" s="112">
        <f>ROUND(F7*ROUND(E7+G7+H7+I7+J7+K7+L7+M7+N7+O7+P7+Q7+R7+U7+T7+1,3)*V7,0)</f>
        <v>850</v>
      </c>
      <c r="X6" s="113">
        <f>ROUND(X60/S6,0)</f>
        <v>187</v>
      </c>
      <c r="Y6" s="110">
        <f t="shared" ref="Y6" si="3">W6+X6</f>
        <v>1037</v>
      </c>
      <c r="Z6" s="126">
        <f t="shared" ref="Z6" si="4">ROUND(Y6*S6,0)</f>
        <v>45929</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1012</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80"/>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1018</v>
      </c>
      <c r="D8" s="81">
        <v>2</v>
      </c>
      <c r="E8" s="80">
        <v>3</v>
      </c>
      <c r="F8" s="80" t="s">
        <v>1019</v>
      </c>
      <c r="G8" s="80" t="s">
        <v>965</v>
      </c>
      <c r="H8" s="80" t="s">
        <v>983</v>
      </c>
      <c r="I8" s="80">
        <v>24</v>
      </c>
      <c r="J8" s="80">
        <v>0</v>
      </c>
      <c r="K8" s="80" t="s">
        <v>237</v>
      </c>
      <c r="L8" s="80" t="s">
        <v>968</v>
      </c>
      <c r="M8" s="80"/>
      <c r="N8" s="80">
        <v>0.2</v>
      </c>
      <c r="O8" s="80" t="s">
        <v>968</v>
      </c>
      <c r="P8" s="80" t="s">
        <v>968</v>
      </c>
      <c r="Q8" s="80" t="s">
        <v>968</v>
      </c>
      <c r="R8" s="80" t="s">
        <v>968</v>
      </c>
      <c r="S8" s="80">
        <v>23.39</v>
      </c>
      <c r="T8" s="109" t="s">
        <v>976</v>
      </c>
      <c r="U8" s="109" t="s">
        <v>949</v>
      </c>
      <c r="V8" s="109"/>
      <c r="W8" s="112">
        <f>ROUND(F9*ROUND(E9+G9+H9+I9+J9+K9+L9+M9+N9+O9+P9+Q9+R9+U9+T9+1,3)*V9,0)</f>
        <v>306</v>
      </c>
      <c r="X8" s="113">
        <f>ROUND(L92/S8,0)</f>
        <v>0</v>
      </c>
      <c r="Y8" s="110">
        <f t="shared" ref="Y8" si="7">W8+X8</f>
        <v>306</v>
      </c>
      <c r="Z8" s="126">
        <f t="shared" ref="Z8" si="8">ROUND(Y8*S8,0)</f>
        <v>7157</v>
      </c>
      <c r="AA8" s="127">
        <f>IF(Q8="无",0,IF(Q8="地暖",0,S8))</f>
        <v>0</v>
      </c>
      <c r="AB8" s="127">
        <f>IF(Q8="无",0,IF(Q8="暖气片",0,S8))</f>
        <v>0</v>
      </c>
      <c r="AC8" s="84" t="str">
        <f>H8</f>
        <v>简易木门窗</v>
      </c>
      <c r="AD8" s="109" t="s">
        <v>968</v>
      </c>
      <c r="AE8" s="128">
        <v>1</v>
      </c>
      <c r="AF8" s="129" t="e">
        <f>VLOOKUP(F8,系数区域,LOOKUP(V8,$CV$16:$DE$16,{68,69,70,71,72,73,74,75,76,77}),0)</f>
        <v>#N/A</v>
      </c>
      <c r="AG8" s="128" t="s">
        <v>968</v>
      </c>
      <c r="AH8" s="149" t="s">
        <v>1020</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1021</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0.12</v>
      </c>
      <c r="F9" s="84">
        <f>VLOOKUP(F8,系数区域,2,0)</f>
        <v>450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-0.12</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-0.02</v>
      </c>
      <c r="S9" s="80"/>
      <c r="T9" s="85">
        <f>VLOOKUP(F8,系数区域,VLOOKUP(T8,顶棚面列数,2,0),0)</f>
        <v>0</v>
      </c>
      <c r="U9" s="111">
        <f>EO9</f>
        <v>-0.01</v>
      </c>
      <c r="V9" s="85">
        <v>0.7</v>
      </c>
      <c r="W9" s="114"/>
      <c r="X9" s="115"/>
      <c r="Y9" s="84"/>
      <c r="Z9" s="94"/>
      <c r="AA9" s="130">
        <f>AA8/S8</f>
        <v>0</v>
      </c>
      <c r="AB9" s="130">
        <f>AB8/S8</f>
        <v>0</v>
      </c>
      <c r="AC9" s="131">
        <v>1</v>
      </c>
      <c r="AD9" s="130">
        <f>IF(AD8="","",1-AC9)</f>
        <v>0</v>
      </c>
      <c r="AE9" s="130">
        <f>1/AE8</f>
        <v>1</v>
      </c>
      <c r="AF9" s="132"/>
      <c r="AG9" s="148">
        <f>IF(AG8="有",0.5,1)</f>
        <v>1</v>
      </c>
      <c r="AH9" s="149" t="s">
        <v>1022</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1023</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1024</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-0.01</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-0.01</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1010</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1027</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1028</v>
      </c>
      <c r="AI13" s="153">
        <v>850</v>
      </c>
      <c r="AJ13" s="153">
        <v>6</v>
      </c>
      <c r="AK13" s="152">
        <v>0.0052</v>
      </c>
      <c r="AL13" s="152">
        <v>0</v>
      </c>
      <c r="AM13" s="152">
        <v>0</v>
      </c>
      <c r="AN13" s="153"/>
      <c r="AO13" s="153" t="s">
        <v>1029</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1030</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40</v>
      </c>
      <c r="E30" s="80"/>
      <c r="F30" s="94" t="str">
        <f>+D30</f>
        <v>60地砖</v>
      </c>
      <c r="G30" s="95">
        <f>S4/5*3</f>
        <v>70.128</v>
      </c>
      <c r="H30" s="95"/>
      <c r="I30" s="84" t="str">
        <f t="shared" ref="I30:I59" si="48">VLOOKUP(F30,价格表,2,0)</f>
        <v>㎡</v>
      </c>
      <c r="J30" s="94">
        <f t="shared" ref="J30:J59" si="49">VLOOKUP(F30,价格表,5,0)</f>
        <v>80</v>
      </c>
      <c r="K30" s="104">
        <f>$V$5</f>
        <v>0.85</v>
      </c>
      <c r="L30" s="94">
        <f>ROUND(IFERROR(ROUND(G30,2)*J30*K30,),0)</f>
        <v>4769</v>
      </c>
      <c r="M30" s="99"/>
      <c r="N30" s="93">
        <v>1</v>
      </c>
      <c r="O30" s="80" t="s">
        <v>30</v>
      </c>
      <c r="P30" s="80" t="s">
        <v>33</v>
      </c>
      <c r="Q30" s="80"/>
      <c r="R30" s="118" t="str">
        <f>+P30</f>
        <v>水磨石</v>
      </c>
      <c r="S30" s="119"/>
      <c r="T30" s="95">
        <f>S6</f>
        <v>44.29</v>
      </c>
      <c r="U30" s="84" t="str">
        <f t="shared" ref="U30:U59" si="50">VLOOKUP(R30,价格表,2,0)</f>
        <v>㎡</v>
      </c>
      <c r="V30" s="94">
        <f t="shared" ref="V30:V59" si="51">VLOOKUP(R30,价格表,5,0)</f>
        <v>50</v>
      </c>
      <c r="W30" s="104">
        <f>$V$7</f>
        <v>0.85</v>
      </c>
      <c r="X30" s="94">
        <f>ROUND(IFERROR(ROUND(T30,2)*V30*W30,),0)</f>
        <v>1882</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33</v>
      </c>
      <c r="E31" s="80"/>
      <c r="F31" s="94" t="str">
        <f t="shared" ref="F31:F59" si="52">+D31</f>
        <v>水磨石</v>
      </c>
      <c r="G31" s="95">
        <f>S4/5*2</f>
        <v>46.752</v>
      </c>
      <c r="H31" s="95"/>
      <c r="I31" s="84" t="str">
        <f t="shared" si="48"/>
        <v>㎡</v>
      </c>
      <c r="J31" s="94">
        <f t="shared" si="49"/>
        <v>50</v>
      </c>
      <c r="K31" s="104">
        <f t="shared" ref="K31:K59" si="53">$V$5</f>
        <v>0.85</v>
      </c>
      <c r="L31" s="94">
        <f t="shared" ref="L31:L59" si="54">ROUND(IFERROR(ROUND(G31,2)*J31*K31,),0)</f>
        <v>1987</v>
      </c>
      <c r="M31" s="99"/>
      <c r="N31" s="93">
        <v>2</v>
      </c>
      <c r="O31" s="80" t="s">
        <v>61</v>
      </c>
      <c r="P31" s="80" t="s">
        <v>66</v>
      </c>
      <c r="Q31" s="80"/>
      <c r="R31" s="118" t="str">
        <f t="shared" ref="R31:R50" si="55">+P31</f>
        <v>普通石膏板吊顶</v>
      </c>
      <c r="S31" s="119"/>
      <c r="T31" s="95">
        <f>T30</f>
        <v>44.29</v>
      </c>
      <c r="U31" s="84" t="str">
        <f t="shared" si="50"/>
        <v>㎡</v>
      </c>
      <c r="V31" s="94">
        <f t="shared" si="51"/>
        <v>30</v>
      </c>
      <c r="W31" s="104">
        <f t="shared" ref="W31:W59" si="56">$V$7</f>
        <v>0.85</v>
      </c>
      <c r="X31" s="94">
        <f t="shared" ref="X31:X59" si="57">ROUND(IFERROR(ROUND(T31,2)*V31*W31,),0)</f>
        <v>1129</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报告编号：康正（雄县）2024评字第3号-李林庄村-4-2</v>
      </c>
      <c r="EZ31" s="224"/>
      <c r="FA31" s="224"/>
      <c r="FB31" s="224"/>
      <c r="FC31" s="224"/>
    </row>
    <row r="32" ht="22.2" customHeight="1" spans="1:159">
      <c r="A32" s="92"/>
      <c r="B32" s="93">
        <v>3</v>
      </c>
      <c r="C32" s="80" t="s">
        <v>61</v>
      </c>
      <c r="D32" s="80" t="s">
        <v>66</v>
      </c>
      <c r="E32" s="80"/>
      <c r="F32" s="94" t="str">
        <f t="shared" si="52"/>
        <v>普通石膏板吊顶</v>
      </c>
      <c r="G32" s="95">
        <f>S4/5*4</f>
        <v>93.504</v>
      </c>
      <c r="H32" s="95"/>
      <c r="I32" s="84" t="str">
        <f t="shared" si="48"/>
        <v>㎡</v>
      </c>
      <c r="J32" s="94">
        <f t="shared" si="49"/>
        <v>30</v>
      </c>
      <c r="K32" s="104">
        <f t="shared" si="53"/>
        <v>0.85</v>
      </c>
      <c r="L32" s="94">
        <f t="shared" si="54"/>
        <v>2384</v>
      </c>
      <c r="M32" s="99"/>
      <c r="N32" s="93">
        <v>3</v>
      </c>
      <c r="O32" s="80" t="s">
        <v>146</v>
      </c>
      <c r="P32" s="80" t="s">
        <v>147</v>
      </c>
      <c r="Q32" s="80"/>
      <c r="R32" s="118" t="str">
        <f t="shared" si="55"/>
        <v>彩钢单板隔热板（平）</v>
      </c>
      <c r="S32" s="119"/>
      <c r="T32" s="95">
        <f>12*4.5</f>
        <v>54</v>
      </c>
      <c r="U32" s="84" t="str">
        <f t="shared" si="50"/>
        <v>㎡</v>
      </c>
      <c r="V32" s="94">
        <f t="shared" si="51"/>
        <v>50</v>
      </c>
      <c r="W32" s="104">
        <f t="shared" si="56"/>
        <v>0.85</v>
      </c>
      <c r="X32" s="94">
        <f t="shared" si="57"/>
        <v>2295</v>
      </c>
      <c r="Y32" s="137"/>
      <c r="Z32" s="138"/>
      <c r="AA32" s="138"/>
      <c r="AB32" s="138"/>
      <c r="AC32" s="138"/>
      <c r="AD32" s="138"/>
      <c r="AJ32" s="160"/>
      <c r="AK32" s="160"/>
      <c r="AL32" s="160"/>
      <c r="AM32" s="160"/>
      <c r="AN32" s="160"/>
      <c r="AO32" s="160"/>
      <c r="AP32" s="160"/>
      <c r="AQ32" s="160"/>
      <c r="EV32" s="31" t="s">
        <v>1045</v>
      </c>
      <c r="EW32" s="32" t="str">
        <f>D2</f>
        <v>王子辉</v>
      </c>
      <c r="EX32" s="33"/>
      <c r="EY32" s="34" t="s">
        <v>1046</v>
      </c>
      <c r="EZ32" s="35"/>
      <c r="FA32" s="32">
        <f>G2</f>
        <v>0</v>
      </c>
      <c r="FB32" s="36"/>
      <c r="FC32" s="33"/>
    </row>
    <row r="33" ht="21.6" customHeight="1" spans="1:159">
      <c r="A33" s="92"/>
      <c r="B33" s="93">
        <v>4</v>
      </c>
      <c r="C33" s="80" t="s">
        <v>61</v>
      </c>
      <c r="D33" s="80" t="s">
        <v>67</v>
      </c>
      <c r="E33" s="80"/>
      <c r="F33" s="94" t="str">
        <f t="shared" si="52"/>
        <v>普通石膏板灯池吊顶</v>
      </c>
      <c r="G33" s="95">
        <f>S4/5*1</f>
        <v>23.376</v>
      </c>
      <c r="H33" s="95"/>
      <c r="I33" s="84" t="str">
        <f t="shared" si="48"/>
        <v>㎡</v>
      </c>
      <c r="J33" s="94">
        <f t="shared" si="49"/>
        <v>45</v>
      </c>
      <c r="K33" s="104">
        <f t="shared" si="53"/>
        <v>0.85</v>
      </c>
      <c r="L33" s="94">
        <f t="shared" si="54"/>
        <v>894</v>
      </c>
      <c r="M33" s="99"/>
      <c r="N33" s="93">
        <v>4</v>
      </c>
      <c r="O33" s="80" t="s">
        <v>168</v>
      </c>
      <c r="P33" s="80" t="s">
        <v>175</v>
      </c>
      <c r="Q33" s="80"/>
      <c r="R33" s="118" t="str">
        <f t="shared" si="55"/>
        <v>立柱洗手盆</v>
      </c>
      <c r="S33" s="119"/>
      <c r="T33" s="95">
        <v>1</v>
      </c>
      <c r="U33" s="84" t="str">
        <f t="shared" si="50"/>
        <v>个</v>
      </c>
      <c r="V33" s="94">
        <f t="shared" si="51"/>
        <v>200</v>
      </c>
      <c r="W33" s="104">
        <f t="shared" si="56"/>
        <v>0.85</v>
      </c>
      <c r="X33" s="94">
        <f t="shared" si="57"/>
        <v>170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83</v>
      </c>
      <c r="E34" s="80"/>
      <c r="F34" s="94" t="str">
        <f t="shared" si="52"/>
        <v>木包门及口</v>
      </c>
      <c r="G34" s="95">
        <v>2</v>
      </c>
      <c r="H34" s="95"/>
      <c r="I34" s="84" t="str">
        <f t="shared" si="48"/>
        <v>个</v>
      </c>
      <c r="J34" s="94">
        <f t="shared" si="49"/>
        <v>400</v>
      </c>
      <c r="K34" s="104">
        <f t="shared" si="53"/>
        <v>0.85</v>
      </c>
      <c r="L34" s="94">
        <f t="shared" si="54"/>
        <v>680</v>
      </c>
      <c r="M34" s="99"/>
      <c r="N34" s="93">
        <v>5</v>
      </c>
      <c r="O34" s="80" t="s">
        <v>10</v>
      </c>
      <c r="P34" s="80" t="s">
        <v>15</v>
      </c>
      <c r="Q34" s="80"/>
      <c r="R34" s="118" t="str">
        <f t="shared" si="55"/>
        <v>外墙普通贴砖</v>
      </c>
      <c r="S34" s="119"/>
      <c r="T34" s="95">
        <f>12*3.4-1.2*2.1-1.2*1.6-3*2.8+2.8*3.9</f>
        <v>38.88</v>
      </c>
      <c r="U34" s="84" t="str">
        <f t="shared" si="50"/>
        <v>㎡</v>
      </c>
      <c r="V34" s="94">
        <f t="shared" si="51"/>
        <v>85</v>
      </c>
      <c r="W34" s="104">
        <f t="shared" si="56"/>
        <v>0.85</v>
      </c>
      <c r="X34" s="94">
        <f t="shared" si="57"/>
        <v>2809</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96</v>
      </c>
      <c r="E35" s="80"/>
      <c r="F35" s="94" t="str">
        <f t="shared" si="52"/>
        <v>窗帘附件</v>
      </c>
      <c r="G35" s="95">
        <v>3</v>
      </c>
      <c r="H35" s="95"/>
      <c r="I35" s="84" t="str">
        <f t="shared" si="48"/>
        <v>套</v>
      </c>
      <c r="J35" s="94">
        <f t="shared" si="49"/>
        <v>200</v>
      </c>
      <c r="K35" s="104">
        <f t="shared" si="53"/>
        <v>0.85</v>
      </c>
      <c r="L35" s="94">
        <f t="shared" si="54"/>
        <v>510</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v>
      </c>
      <c r="D36" s="80" t="s">
        <v>15</v>
      </c>
      <c r="E36" s="80"/>
      <c r="F36" s="94" t="str">
        <f t="shared" si="52"/>
        <v>外墙普通贴砖</v>
      </c>
      <c r="G36" s="95">
        <f>19.5*3.4-15*2</f>
        <v>36.3</v>
      </c>
      <c r="H36" s="95"/>
      <c r="I36" s="84" t="str">
        <f t="shared" si="48"/>
        <v>㎡</v>
      </c>
      <c r="J36" s="94">
        <f t="shared" si="49"/>
        <v>85</v>
      </c>
      <c r="K36" s="104">
        <f t="shared" si="53"/>
        <v>0.85</v>
      </c>
      <c r="L36" s="94">
        <f t="shared" si="54"/>
        <v>2623</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影壁</v>
      </c>
      <c r="BH38" s="187">
        <f>ROUND(G186,2)</f>
        <v>12.9</v>
      </c>
      <c r="BI38" s="143" t="str">
        <f t="shared" ref="BI38:BI51" si="67">I186</f>
        <v>㎡</v>
      </c>
      <c r="BJ38" s="143">
        <f t="shared" ref="BJ38:BJ51" si="68">L186</f>
        <v>4644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91.74</v>
      </c>
      <c r="BI39" s="143" t="str">
        <f t="shared" si="67"/>
        <v>㎡</v>
      </c>
      <c r="BJ39" s="143">
        <f ca="1" t="shared" si="68"/>
        <v>12844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干砌墙</v>
      </c>
      <c r="BH40" s="187">
        <f t="shared" si="69"/>
        <v>3.6</v>
      </c>
      <c r="BI40" s="143" t="str">
        <f t="shared" si="67"/>
        <v>㎡</v>
      </c>
      <c r="BJ40" s="143">
        <f ca="1" t="shared" si="68"/>
        <v>288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8.82</v>
      </c>
      <c r="BI41" s="143" t="str">
        <f t="shared" si="67"/>
        <v>㎡</v>
      </c>
      <c r="BJ41" s="143">
        <f ca="1" t="shared" si="68"/>
        <v>441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平砖地面</v>
      </c>
      <c r="BH42" s="187">
        <f t="shared" si="69"/>
        <v>219.65</v>
      </c>
      <c r="BI42" s="143" t="str">
        <f t="shared" si="67"/>
        <v>㎡</v>
      </c>
      <c r="BJ42" s="143">
        <f ca="1" t="shared" si="68"/>
        <v>5491</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1</v>
      </c>
      <c r="BI44" s="143" t="str">
        <f t="shared" si="67"/>
        <v>台</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5.04</v>
      </c>
      <c r="BI45" s="143" t="str">
        <f t="shared" si="67"/>
        <v>㎡</v>
      </c>
      <c r="BJ45" s="143">
        <f ca="1" t="shared" si="68"/>
        <v>1764</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灶台</v>
      </c>
      <c r="BH46" s="187">
        <f t="shared" si="69"/>
        <v>1</v>
      </c>
      <c r="BI46" s="143" t="str">
        <f t="shared" si="67"/>
        <v>个</v>
      </c>
      <c r="BJ46" s="143">
        <f ca="1" t="shared" si="68"/>
        <v>300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影壁</v>
      </c>
      <c r="EW46" s="51">
        <f ca="1">IF(EV46="","",SUMIF($BG$38:$BG$107,EV46,$BH$38:$BH$107))</f>
        <v>12.9</v>
      </c>
      <c r="EX46" s="51" t="str">
        <f ca="1">IFERROR(VLOOKUP(FE46,$BD$38:$BJ$92,6,0),"")</f>
        <v>㎡</v>
      </c>
      <c r="EY46" s="52">
        <f ca="1">IF(EV46="","",SUMIF($BG$38:$BG$107,EV46,$BJ$38:$BJ$107))</f>
        <v>4644</v>
      </c>
      <c r="EZ46" s="52" t="str">
        <f ca="1">IFERROR(VLOOKUP(FF46,$BD$38:$BJ$92,4,0),"")</f>
        <v>砖墙</v>
      </c>
      <c r="FA46" s="51">
        <f ca="1">IF(EZ46="","",SUMIF($BG$38:$BG$107,EZ46,$BH$38:$BH$107))</f>
        <v>91.74</v>
      </c>
      <c r="FB46" s="51" t="str">
        <f ca="1">IFERROR(VLOOKUP(FF46,$BD$38:$BJ$92,6,0),"")</f>
        <v>㎡</v>
      </c>
      <c r="FC46" s="52">
        <f ca="1">IF(EZ46="","",SUMIF($BG$38:$BG$107,EZ46,$BJ$38:$BJ$107))</f>
        <v>12844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干砌墙</v>
      </c>
      <c r="EW47" s="51">
        <f ca="1">IF(EV47="","",SUMIF($BG$38:$BG$107,EV47,$BH$38:$BH$107))</f>
        <v>3.6</v>
      </c>
      <c r="EX47" s="51" t="str">
        <f ca="1">IFERROR(VLOOKUP(FE47,$BD$38:$BJ$92,6,0),"")</f>
        <v>㎡</v>
      </c>
      <c r="EY47" s="52">
        <f ca="1">IF(EV47="","",SUMIF($BG$38:$BG$107,EV47,$BJ$38:$BJ$107))</f>
        <v>288</v>
      </c>
      <c r="EZ47" s="52" t="str">
        <f ca="1">IFERROR(VLOOKUP(FF47,$BD$38:$BJ$92,4,0),"")</f>
        <v>水泥地面</v>
      </c>
      <c r="FA47" s="51">
        <f ca="1">IF(EZ47="","",SUMIF($BG$38:$BG$107,EZ47,$BH$38:$BH$107))</f>
        <v>8.82</v>
      </c>
      <c r="FB47" s="51" t="str">
        <f ca="1">IFERROR(VLOOKUP(FF47,$BD$38:$BJ$92,6,0),"")</f>
        <v>㎡</v>
      </c>
      <c r="FC47" s="52">
        <f ca="1">IF(EZ47="","",SUMIF($BG$38:$BG$107,EZ47,$BJ$38:$BJ$107))</f>
        <v>441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平砖地面</v>
      </c>
      <c r="EW48" s="51">
        <f ca="1">IF(EV48="","",SUMIF($BG$38:$BG$107,EV48,$BH$38:$BH$107))</f>
        <v>219.65</v>
      </c>
      <c r="EX48" s="51" t="str">
        <f ca="1">IFERROR(VLOOKUP(FE48,$BD$38:$BJ$92,6,0),"")</f>
        <v>㎡</v>
      </c>
      <c r="EY48" s="52">
        <f ca="1">IF(EV48="","",SUMIF($BG$38:$BG$107,EV48,$BJ$38:$BJ$107))</f>
        <v>5491</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水泥、水磨石平台</v>
      </c>
      <c r="BH49" s="187">
        <f t="shared" si="69"/>
        <v>59.84</v>
      </c>
      <c r="BI49" s="143" t="str">
        <f t="shared" si="67"/>
        <v>㎡</v>
      </c>
      <c r="BJ49" s="143">
        <f ca="1" t="shared" si="68"/>
        <v>9156</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台阶</v>
      </c>
      <c r="FA49" s="51">
        <f ca="1">IF(EZ49="","",SUMIF($BG$38:$BG$107,EZ49,$BH$38:$BH$107))</f>
        <v>5.04</v>
      </c>
      <c r="FB49" s="51" t="str">
        <f ca="1">IFERROR(VLOOKUP(FF49,$BD$38:$BJ$92,6,0),"")</f>
        <v>㎡</v>
      </c>
      <c r="FC49" s="52">
        <f ca="1">IF(EZ49="","",SUMIF($BG$38:$BG$107,EZ49,$BJ$38:$BJ$107))</f>
        <v>1764</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窝</v>
      </c>
      <c r="BH50" s="187">
        <f t="shared" si="69"/>
        <v>1</v>
      </c>
      <c r="BI50" s="143" t="str">
        <f t="shared" si="67"/>
        <v>个</v>
      </c>
      <c r="BJ50" s="143">
        <f ca="1" t="shared" si="68"/>
        <v>150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34</v>
      </c>
      <c r="BI51" s="143" t="str">
        <f t="shared" si="67"/>
        <v>棵</v>
      </c>
      <c r="BJ51" s="143">
        <f ca="1" t="shared" si="68"/>
        <v>680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3</v>
      </c>
      <c r="BI52" s="143" t="str">
        <f t="shared" ref="BI52:BI71" si="72">I200</f>
        <v>棵</v>
      </c>
      <c r="BJ52" s="143">
        <f ca="1" t="shared" ref="BJ52:BJ71" si="73">L200</f>
        <v>2250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1</v>
      </c>
      <c r="BI53" s="143" t="str">
        <f t="shared" si="72"/>
        <v>棵</v>
      </c>
      <c r="BJ53" s="143">
        <f ca="1" t="shared" si="73"/>
        <v>1150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材树</v>
      </c>
      <c r="BH54" s="187">
        <f t="shared" si="69"/>
        <v>6</v>
      </c>
      <c r="BI54" s="143" t="str">
        <f t="shared" si="72"/>
        <v>棵</v>
      </c>
      <c r="BJ54" s="143">
        <f ca="1" t="shared" si="73"/>
        <v>480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1</v>
      </c>
      <c r="BI55" s="143" t="str">
        <f t="shared" si="72"/>
        <v>棵</v>
      </c>
      <c r="BJ55" s="143">
        <f ca="1" t="shared" si="73"/>
        <v>150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2</v>
      </c>
      <c r="BI56" s="143" t="str">
        <f t="shared" si="72"/>
        <v>棵</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材树</v>
      </c>
      <c r="BH57" s="187">
        <f t="shared" si="69"/>
        <v>6</v>
      </c>
      <c r="BI57" s="143" t="str">
        <f t="shared" si="72"/>
        <v>棵</v>
      </c>
      <c r="BJ57" s="143">
        <f ca="1" t="shared" si="73"/>
        <v>1500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材树</v>
      </c>
      <c r="BH58" s="187">
        <f t="shared" si="69"/>
        <v>2</v>
      </c>
      <c r="BI58" s="143" t="str">
        <f t="shared" si="72"/>
        <v>棵</v>
      </c>
      <c r="BJ58" s="143">
        <f ca="1" t="shared" si="73"/>
        <v>700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t="str">
        <f t="shared" si="71"/>
        <v>果树</v>
      </c>
      <c r="BH59" s="187">
        <f t="shared" si="69"/>
        <v>28</v>
      </c>
      <c r="BI59" s="143" t="str">
        <f t="shared" si="72"/>
        <v>棵</v>
      </c>
      <c r="BJ59" s="143">
        <f ca="1" t="shared" si="73"/>
        <v>1400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13847</v>
      </c>
      <c r="M60" s="105"/>
      <c r="N60" s="97"/>
      <c r="O60" s="80" t="s">
        <v>1062</v>
      </c>
      <c r="P60" s="80"/>
      <c r="Q60" s="80"/>
      <c r="R60" s="93"/>
      <c r="S60" s="93"/>
      <c r="T60" s="95"/>
      <c r="U60" s="80"/>
      <c r="V60" s="97"/>
      <c r="W60" s="97"/>
      <c r="X60" s="84">
        <f>SUM(X30:X59)</f>
        <v>8285</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t="str">
        <f t="shared" si="71"/>
        <v>材树</v>
      </c>
      <c r="BH60" s="187">
        <f t="shared" si="69"/>
        <v>7</v>
      </c>
      <c r="BI60" s="143" t="str">
        <f t="shared" si="72"/>
        <v>棵</v>
      </c>
      <c r="BJ60" s="143">
        <f ca="1" t="shared" si="73"/>
        <v>5250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59.84</v>
      </c>
      <c r="FB60" s="51" t="str">
        <f ca="1" t="shared" ref="FB60:FB70" si="81">IFERROR(VLOOKUP(FF60,$BD$38:$BJ$92,6,0),"")</f>
        <v>㎡</v>
      </c>
      <c r="FC60" s="52">
        <f ca="1" t="shared" ref="FC60:FC70" si="82">IF(EZ60="","",SUMIF($BG$38:$BG$107,EZ60,$BJ$38:$BJ$107))</f>
        <v>9156</v>
      </c>
      <c r="FE60" s="235">
        <v>11</v>
      </c>
      <c r="FF60" s="235">
        <v>12</v>
      </c>
    </row>
    <row r="61" ht="20.25" customHeight="1" spans="1:162">
      <c r="A61" s="98" t="str">
        <f>C8&amp;"装饰装修"</f>
        <v>Y1装饰装修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t="str">
        <f t="shared" si="71"/>
        <v>材树</v>
      </c>
      <c r="BH61" s="187">
        <f t="shared" si="69"/>
        <v>3</v>
      </c>
      <c r="BI61" s="143" t="str">
        <f t="shared" si="72"/>
        <v>棵</v>
      </c>
      <c r="BJ61" s="143">
        <f ca="1" t="shared" si="73"/>
        <v>600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窝</v>
      </c>
      <c r="EW61" s="51">
        <f ca="1" t="shared" si="76"/>
        <v>1</v>
      </c>
      <c r="EX61" s="51" t="str">
        <f ca="1" t="shared" si="77"/>
        <v>个</v>
      </c>
      <c r="EY61" s="52">
        <f ca="1" t="shared" si="78"/>
        <v>150</v>
      </c>
      <c r="EZ61" s="52" t="str">
        <f ca="1" t="shared" si="79"/>
        <v>材树</v>
      </c>
      <c r="FA61" s="51">
        <f ca="1" t="shared" si="80"/>
        <v>72</v>
      </c>
      <c r="FB61" s="51" t="str">
        <f ca="1" t="shared" si="81"/>
        <v>棵</v>
      </c>
      <c r="FC61" s="52">
        <f ca="1" t="shared" si="82"/>
        <v>13300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0.7</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14</v>
      </c>
      <c r="BE62" s="143">
        <f ca="1">IF(BJ62=0,0,IF(COUNTIF($BG62:$BG$107,BG62)&lt;2,1,0))</f>
        <v>1</v>
      </c>
      <c r="BF62" s="143">
        <v>25</v>
      </c>
      <c r="BG62" s="143" t="str">
        <f t="shared" si="71"/>
        <v>材树</v>
      </c>
      <c r="BH62" s="187">
        <f t="shared" si="69"/>
        <v>7</v>
      </c>
      <c r="BI62" s="143" t="str">
        <f t="shared" si="72"/>
        <v>棵</v>
      </c>
      <c r="BJ62" s="143">
        <f ca="1" t="shared" si="73"/>
        <v>140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果树</v>
      </c>
      <c r="EW62" s="51">
        <f ca="1" t="shared" si="76"/>
        <v>30</v>
      </c>
      <c r="EX62" s="51" t="str">
        <f ca="1" t="shared" si="77"/>
        <v>棵</v>
      </c>
      <c r="EY62" s="52">
        <f ca="1" t="shared" si="78"/>
        <v>1800</v>
      </c>
      <c r="EZ62" s="52" t="str">
        <f ca="1" t="shared" si="79"/>
        <v>渗水井</v>
      </c>
      <c r="FA62" s="51">
        <f ca="1" t="shared" si="80"/>
        <v>2</v>
      </c>
      <c r="FB62" s="51" t="str">
        <f ca="1" t="shared" si="81"/>
        <v>个</v>
      </c>
      <c r="FC62" s="52">
        <f ca="1" t="shared" si="82"/>
        <v>1200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15</v>
      </c>
      <c r="BE63" s="143">
        <f ca="1">IF(BJ63=0,0,IF(COUNTIF($BG63:$BG$107,BG63)&lt;2,1,0))</f>
        <v>1</v>
      </c>
      <c r="BF63" s="143">
        <v>26</v>
      </c>
      <c r="BG63" s="143" t="str">
        <f t="shared" si="71"/>
        <v>果树</v>
      </c>
      <c r="BH63" s="187">
        <f t="shared" si="69"/>
        <v>2</v>
      </c>
      <c r="BI63" s="143" t="str">
        <f t="shared" si="72"/>
        <v>棵</v>
      </c>
      <c r="BJ63" s="143">
        <f ca="1" t="shared" si="73"/>
        <v>400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大门</v>
      </c>
      <c r="EW63" s="51">
        <f ca="1" t="shared" si="76"/>
        <v>9</v>
      </c>
      <c r="EX63" s="51" t="str">
        <f ca="1" t="shared" si="77"/>
        <v>㎡</v>
      </c>
      <c r="EY63" s="52">
        <f ca="1" t="shared" si="78"/>
        <v>1620</v>
      </c>
      <c r="EZ63" s="52" t="str">
        <f ca="1" t="shared" si="79"/>
        <v>C1</v>
      </c>
      <c r="FA63" s="51">
        <f ca="1" t="shared" si="80"/>
        <v>2.47</v>
      </c>
      <c r="FB63" s="51" t="str">
        <f ca="1" t="shared" si="81"/>
        <v>㎡</v>
      </c>
      <c r="FC63" s="52">
        <f ca="1" t="shared" si="82"/>
        <v>884</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16</v>
      </c>
      <c r="BE64" s="143">
        <f ca="1">IF(BJ64=0,0,IF(COUNTIF($BG64:$BG$107,BG64)&lt;2,1,0))</f>
        <v>1</v>
      </c>
      <c r="BF64" s="143">
        <v>27</v>
      </c>
      <c r="BG64" s="143" t="str">
        <f t="shared" si="71"/>
        <v>渗水井</v>
      </c>
      <c r="BH64" s="187">
        <f t="shared" si="69"/>
        <v>2</v>
      </c>
      <c r="BI64" s="143" t="str">
        <f t="shared" si="72"/>
        <v>个</v>
      </c>
      <c r="BJ64" s="143">
        <f ca="1" t="shared" si="73"/>
        <v>1200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3.06</v>
      </c>
      <c r="EX64" s="51" t="str">
        <f ca="1" t="shared" si="77"/>
        <v>㎡</v>
      </c>
      <c r="EY64" s="52">
        <f ca="1" t="shared" si="78"/>
        <v>667</v>
      </c>
      <c r="EZ64" s="52" t="str">
        <f ca="1" t="shared" si="79"/>
        <v>P2</v>
      </c>
      <c r="FA64" s="51">
        <f ca="1" t="shared" si="80"/>
        <v>17.05</v>
      </c>
      <c r="FB64" s="51" t="str">
        <f ca="1" t="shared" si="81"/>
        <v>㎡</v>
      </c>
      <c r="FC64" s="52">
        <f ca="1" t="shared" si="82"/>
        <v>1280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17</v>
      </c>
      <c r="BE65" s="143">
        <f ca="1">IF(BJ65=0,0,IF(COUNTIF($BG65:$BG$107,BG65)&lt;2,1,0))</f>
        <v>1</v>
      </c>
      <c r="BF65" s="143">
        <v>28</v>
      </c>
      <c r="BG65" s="143" t="str">
        <f t="shared" si="71"/>
        <v>大门</v>
      </c>
      <c r="BH65" s="187">
        <f t="shared" si="69"/>
        <v>9</v>
      </c>
      <c r="BI65" s="143" t="str">
        <f t="shared" si="72"/>
        <v>㎡</v>
      </c>
      <c r="BJ65" s="143">
        <f ca="1" t="shared" si="73"/>
        <v>1620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58629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0.7</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C1</v>
      </c>
      <c r="BH72" s="187">
        <f>ROUND(T186,2)</f>
        <v>2.47</v>
      </c>
      <c r="BI72" s="143" t="str">
        <f>U186</f>
        <v>㎡</v>
      </c>
      <c r="BJ72" s="143">
        <f>X186</f>
        <v>884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58629</v>
      </c>
      <c r="EY72" s="54"/>
      <c r="EZ72" s="56" t="s">
        <v>1065</v>
      </c>
      <c r="FA72" s="57" t="str">
        <f ca="1">TEXT(EX72,"[DBnum2]")&amp;"元整"</f>
        <v>伍万捌仟陆佰贰拾玖元整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0.7</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3.06</v>
      </c>
      <c r="BI73" s="143" t="str">
        <f>U187</f>
        <v>㎡</v>
      </c>
      <c r="BJ73" s="143">
        <f>X187</f>
        <v>667</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0.7</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P2</v>
      </c>
      <c r="BH74" s="187">
        <f t="shared" si="93"/>
        <v>17.05</v>
      </c>
      <c r="BI74" s="143" t="str">
        <f t="shared" ref="BI74:BI104" si="95">U188</f>
        <v>㎡</v>
      </c>
      <c r="BJ74" s="143">
        <f t="shared" ref="BJ74:BJ104" si="96">X188</f>
        <v>1280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0.7</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IF(BJ75=0,0,IF(COUNTIF($BG75:$BG$107,BG75)&lt;2,1,0))</f>
        <v>0</v>
      </c>
      <c r="BF75" s="143">
        <v>38</v>
      </c>
      <c r="BG75" s="143">
        <f t="shared" si="94"/>
        <v>0</v>
      </c>
      <c r="BH75" s="187">
        <f t="shared" si="93"/>
        <v>6.24</v>
      </c>
      <c r="BI75" s="143" t="str">
        <f t="shared" si="95"/>
        <v>㎡</v>
      </c>
      <c r="BJ75" s="143">
        <f t="shared" si="96"/>
        <v>637</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0.7</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0.7</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报告编号：康正（雄县）2024评字第3号-李林庄村-4-2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王子辉</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58629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伍万捌仟陆佰贰拾玖元整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2" t="s">
        <v>1042</v>
      </c>
      <c r="L185" s="79" t="s">
        <v>1043</v>
      </c>
      <c r="M185" s="374"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226</v>
      </c>
      <c r="E186" s="250" t="s">
        <v>240</v>
      </c>
      <c r="F186" s="94" t="str">
        <f t="shared" ref="F186:F213" si="141">D186</f>
        <v>影壁</v>
      </c>
      <c r="G186" s="251">
        <f>4.3*3</f>
        <v>12.9</v>
      </c>
      <c r="H186" s="252"/>
      <c r="I186" s="84" t="str">
        <f>IFERROR(IF(E186="",VLOOKUP(F186,价格表,2,0),(VLOOKUP(E186,IF({1,0},价格引用表!K:K,价格引用表!I:I),2,0))),"")</f>
        <v>㎡</v>
      </c>
      <c r="J186" s="94">
        <v>360</v>
      </c>
      <c r="K186" s="128">
        <v>1</v>
      </c>
      <c r="L186" s="94">
        <f>ROUND(IFERROR(ROUND(G186,2)*J186*K186,),0)</f>
        <v>4644</v>
      </c>
      <c r="M186" s="99"/>
      <c r="N186" s="93">
        <v>35</v>
      </c>
      <c r="O186" s="80"/>
      <c r="P186" s="80"/>
      <c r="Q186" s="250"/>
      <c r="R186" s="256" t="s">
        <v>1118</v>
      </c>
      <c r="S186" s="257"/>
      <c r="T186" s="254">
        <v>2.47</v>
      </c>
      <c r="U186" s="258" t="s">
        <v>12</v>
      </c>
      <c r="V186" s="259" t="e">
        <f ca="1">IF(Q186="",VLOOKUP(R186,价格表,5,0),VLOOKUP(Q186,INDIRECT("价格引用表!K"&amp;MATCH(R186,价格引用表!H:H,0)&amp;":L1200"),2,0))</f>
        <v>#N/A</v>
      </c>
      <c r="W186" s="128">
        <v>1</v>
      </c>
      <c r="X186" s="259">
        <f>ROUND(35*2.3*1.5+(2.3+3)*1.8*80,0)</f>
        <v>884</v>
      </c>
    </row>
    <row r="187" ht="18" customHeight="1" spans="1:24">
      <c r="A187" s="99"/>
      <c r="B187" s="93">
        <v>2</v>
      </c>
      <c r="C187" s="80" t="s">
        <v>29</v>
      </c>
      <c r="D187" s="80" t="s">
        <v>207</v>
      </c>
      <c r="E187" s="250" t="s">
        <v>219</v>
      </c>
      <c r="F187" s="94" t="str">
        <f t="shared" si="141"/>
        <v>砖墙</v>
      </c>
      <c r="G187" s="251">
        <f>3.2*2.7+(18.7+5.8+3.2)*3</f>
        <v>91.74</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12844</v>
      </c>
      <c r="M187" s="99"/>
      <c r="N187" s="93">
        <v>36</v>
      </c>
      <c r="O187" s="80"/>
      <c r="P187" s="80"/>
      <c r="Q187" s="250"/>
      <c r="R187" s="256" t="s">
        <v>1119</v>
      </c>
      <c r="S187" s="257"/>
      <c r="T187" s="95">
        <v>3.06</v>
      </c>
      <c r="U187" s="258" t="s">
        <v>12</v>
      </c>
      <c r="V187" s="259" t="e">
        <f ca="1">IF(Q187="",VLOOKUP(R187,价格表,5,0),VLOOKUP(Q187,INDIRECT("价格引用表!K"&amp;MATCH(R187,价格引用表!H:H,0)&amp;":L1200"),2,0))</f>
        <v>#N/A</v>
      </c>
      <c r="W187" s="128">
        <v>1</v>
      </c>
      <c r="X187" s="259">
        <f>ROUND(1.7*1.8*35+80*3.5*2,0)</f>
        <v>667</v>
      </c>
    </row>
    <row r="188" ht="18" customHeight="1" spans="1:24">
      <c r="A188" s="99"/>
      <c r="B188" s="93">
        <v>3</v>
      </c>
      <c r="C188" s="80" t="s">
        <v>29</v>
      </c>
      <c r="D188" s="80" t="s">
        <v>216</v>
      </c>
      <c r="E188" s="250"/>
      <c r="F188" s="94" t="str">
        <f t="shared" si="141"/>
        <v>干砌墙</v>
      </c>
      <c r="G188" s="251">
        <f>3.6</f>
        <v>3.6</v>
      </c>
      <c r="H188" s="252"/>
      <c r="I188" s="84" t="str">
        <f>IFERROR(IF(E188="",VLOOKUP(F188,价格表,2,0),(VLOOKUP(E188,IF({1,0},价格引用表!K:K,价格引用表!I:I),2,0))),"")</f>
        <v>㎡</v>
      </c>
      <c r="J188" s="94">
        <f ca="1">IF(E188="",VLOOKUP(F188,价格表,5,0),VLOOKUP(E188,INDIRECT("价格引用表!K"&amp;MATCH(D188,价格引用表!H:H,0)&amp;":L1200"),2,0))</f>
        <v>80</v>
      </c>
      <c r="K188" s="128">
        <v>1</v>
      </c>
      <c r="L188" s="94">
        <f ca="1" t="shared" si="142"/>
        <v>288</v>
      </c>
      <c r="M188" s="99"/>
      <c r="N188" s="93">
        <v>37</v>
      </c>
      <c r="O188" s="80"/>
      <c r="P188" s="80"/>
      <c r="Q188" s="250"/>
      <c r="R188" s="256" t="s">
        <v>1120</v>
      </c>
      <c r="S188" s="257"/>
      <c r="T188" s="95">
        <v>17.05</v>
      </c>
      <c r="U188" s="258" t="s">
        <v>12</v>
      </c>
      <c r="V188" s="259" t="e">
        <f ca="1">IF(Q188="",VLOOKUP(R188,价格表,5,0),VLOOKUP(Q188,INDIRECT("价格引用表!K"&amp;MATCH(R188,价格引用表!H:H,0)&amp;":L1200"),2,0))</f>
        <v>#N/A</v>
      </c>
      <c r="W188" s="128">
        <v>1</v>
      </c>
      <c r="X188" s="259">
        <f>ROUND(35*3.7*4.4+80*3.7*2.4,0)</f>
        <v>1280</v>
      </c>
    </row>
    <row r="189" ht="18" customHeight="1" spans="1:24">
      <c r="A189" s="99"/>
      <c r="B189" s="93">
        <v>4</v>
      </c>
      <c r="C189" s="80" t="s">
        <v>32</v>
      </c>
      <c r="D189" s="80" t="s">
        <v>245</v>
      </c>
      <c r="E189" s="250"/>
      <c r="F189" s="94" t="str">
        <f t="shared" si="141"/>
        <v>水泥地面</v>
      </c>
      <c r="G189" s="253">
        <f>2.1*4.2</f>
        <v>8.82</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441</v>
      </c>
      <c r="M189" s="99"/>
      <c r="N189" s="93">
        <v>38</v>
      </c>
      <c r="O189" s="80"/>
      <c r="P189" s="80"/>
      <c r="Q189" s="250"/>
      <c r="R189" s="260"/>
      <c r="S189" s="261"/>
      <c r="T189" s="95">
        <v>6.24</v>
      </c>
      <c r="U189" s="258" t="s">
        <v>12</v>
      </c>
      <c r="V189" s="259" t="e">
        <f ca="1">IF(Q189="",VLOOKUP(R189,价格表,5,0),VLOOKUP(Q189,INDIRECT("价格引用表!K"&amp;MATCH(R189,价格引用表!H:H,0)&amp;":L1200"),2,0))</f>
        <v>#N/A</v>
      </c>
      <c r="W189" s="128">
        <v>1</v>
      </c>
      <c r="X189" s="259">
        <f>ROUND(80*1.7*2*1.6+3.6*1.6*35,0)</f>
        <v>637</v>
      </c>
    </row>
    <row r="190" ht="18" customHeight="1" spans="1:24">
      <c r="A190" s="99"/>
      <c r="B190" s="93">
        <v>5</v>
      </c>
      <c r="C190" s="80" t="s">
        <v>32</v>
      </c>
      <c r="D190" s="80" t="s">
        <v>247</v>
      </c>
      <c r="E190" s="250"/>
      <c r="F190" s="94" t="str">
        <f t="shared" si="141"/>
        <v>平砖地面</v>
      </c>
      <c r="G190" s="253">
        <f>16*1.05+4.5*5+12*12.9+3.65*7</f>
        <v>219.65</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5491</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1</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3.2*1+2.3*0.8</f>
        <v>5.04</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1764</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303</v>
      </c>
      <c r="E194" s="250"/>
      <c r="F194" s="94" t="str">
        <f t="shared" si="141"/>
        <v>灶台</v>
      </c>
      <c r="G194" s="253">
        <v>1</v>
      </c>
      <c r="H194" s="254"/>
      <c r="I194" s="84" t="str">
        <f>IFERROR(IF(E194="",VLOOKUP(F194,价格表,2,0),(VLOOKUP(E194,IF({1,0},价格引用表!K:K,价格引用表!I:I),2,0))),"")</f>
        <v>个</v>
      </c>
      <c r="J194" s="94">
        <f ca="1">IF(E194="",VLOOKUP(F194,价格表,5,0),VLOOKUP(E194,INDIRECT("价格引用表!K"&amp;MATCH(D194,价格引用表!H:H,0)&amp;":L1200"),2,0))</f>
        <v>300</v>
      </c>
      <c r="K194" s="128">
        <v>1</v>
      </c>
      <c r="L194" s="94">
        <f ca="1" t="shared" si="142"/>
        <v>300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286</v>
      </c>
      <c r="E197" s="250"/>
      <c r="F197" s="94" t="str">
        <f t="shared" si="141"/>
        <v>水泥、水磨石平台</v>
      </c>
      <c r="G197" s="253">
        <f>3.2*18.7</f>
        <v>59.84</v>
      </c>
      <c r="H197" s="254"/>
      <c r="I197" s="84" t="str">
        <f>IFERROR(IF(E197="",VLOOKUP(F197,价格表,2,0),(VLOOKUP(E197,IF({1,0},价格引用表!K:K,价格引用表!I:I),2,0))),"")</f>
        <v>㎡</v>
      </c>
      <c r="J197" s="94">
        <f ca="1">IF(E197="",VLOOKUP(F197,价格表,5,0),VLOOKUP(E197,INDIRECT("价格引用表!K"&amp;MATCH(D197,价格引用表!H:H,0)&amp;":L1200"),2,0))</f>
        <v>180</v>
      </c>
      <c r="K197" s="128">
        <v>0.85</v>
      </c>
      <c r="L197" s="94">
        <f ca="1" t="shared" si="142"/>
        <v>9156</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295</v>
      </c>
      <c r="E198" s="250"/>
      <c r="F198" s="94" t="str">
        <f t="shared" si="141"/>
        <v>窝</v>
      </c>
      <c r="G198" s="253">
        <v>1</v>
      </c>
      <c r="H198" s="254"/>
      <c r="I198" s="84" t="str">
        <f>IFERROR(IF(E198="",VLOOKUP(F198,价格表,2,0),(VLOOKUP(E198,IF({1,0},价格引用表!K:K,价格引用表!I:I),2,0))),"")</f>
        <v>个</v>
      </c>
      <c r="J198" s="94">
        <f ca="1">IF(E198="",VLOOKUP(F198,价格表,5,0),VLOOKUP(E198,INDIRECT("价格引用表!K"&amp;MATCH(D198,价格引用表!H:H,0)&amp;":L1200"),2,0))</f>
        <v>150</v>
      </c>
      <c r="K198" s="128">
        <v>1</v>
      </c>
      <c r="L198" s="94">
        <f ca="1" t="shared" si="142"/>
        <v>150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341</v>
      </c>
      <c r="E199" s="250" t="s">
        <v>386</v>
      </c>
      <c r="F199" s="94" t="str">
        <f t="shared" si="141"/>
        <v>材树</v>
      </c>
      <c r="G199" s="253">
        <f>3+3+3+20+5</f>
        <v>34</v>
      </c>
      <c r="H199" s="254"/>
      <c r="I199" s="84" t="str">
        <f>IFERROR(IF(E199="",VLOOKUP(F199,价格表,2,0),(VLOOKUP(E199,IF({1,0},价格引用表!K:K,价格引用表!I:I),2,0))),"")</f>
        <v>棵</v>
      </c>
      <c r="J199" s="94">
        <f ca="1">IF(E199="",VLOOKUP(F199,价格表,5,0),VLOOKUP(E199,INDIRECT("价格引用表!K"&amp;MATCH(D199,价格引用表!H:H,0)&amp;":L1200"),2,0))</f>
        <v>20</v>
      </c>
      <c r="K199" s="128">
        <v>1</v>
      </c>
      <c r="L199" s="94">
        <f ca="1" t="shared" si="142"/>
        <v>680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341</v>
      </c>
      <c r="E200" s="250" t="s">
        <v>394</v>
      </c>
      <c r="F200" s="94" t="str">
        <f t="shared" si="141"/>
        <v>材树</v>
      </c>
      <c r="G200" s="253">
        <v>3</v>
      </c>
      <c r="H200" s="254"/>
      <c r="I200" s="84" t="str">
        <f>IFERROR(IF(E200="",VLOOKUP(F200,价格表,2,0),(VLOOKUP(E200,IF({1,0},价格引用表!K:K,价格引用表!I:I),2,0))),"")</f>
        <v>棵</v>
      </c>
      <c r="J200" s="94">
        <f ca="1">IF(E200="",VLOOKUP(F200,价格表,5,0),VLOOKUP(E200,INDIRECT("价格引用表!K"&amp;MATCH(D200,价格引用表!H:H,0)&amp;":L1200"),2,0))</f>
        <v>750</v>
      </c>
      <c r="K200" s="128">
        <v>1</v>
      </c>
      <c r="L200" s="94">
        <f ca="1" t="shared" si="142"/>
        <v>2250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341</v>
      </c>
      <c r="E201" s="250" t="s">
        <v>396</v>
      </c>
      <c r="F201" s="94" t="str">
        <f t="shared" si="141"/>
        <v>材树</v>
      </c>
      <c r="G201" s="253">
        <v>1</v>
      </c>
      <c r="H201" s="254"/>
      <c r="I201" s="84" t="str">
        <f>IFERROR(IF(E201="",VLOOKUP(F201,价格表,2,0),(VLOOKUP(E201,IF({1,0},价格引用表!K:K,价格引用表!I:I),2,0))),"")</f>
        <v>棵</v>
      </c>
      <c r="J201" s="94">
        <f ca="1">IF(E201="",VLOOKUP(F201,价格表,5,0),VLOOKUP(E201,INDIRECT("价格引用表!K"&amp;MATCH(D201,价格引用表!H:H,0)&amp;":L1200"),2,0))</f>
        <v>1150</v>
      </c>
      <c r="K201" s="128">
        <v>1</v>
      </c>
      <c r="L201" s="94">
        <f ca="1" t="shared" si="142"/>
        <v>1150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341</v>
      </c>
      <c r="E202" s="250" t="s">
        <v>388</v>
      </c>
      <c r="F202" s="94" t="str">
        <f t="shared" si="141"/>
        <v>材树</v>
      </c>
      <c r="G202" s="253">
        <v>6</v>
      </c>
      <c r="H202" s="254"/>
      <c r="I202" s="84" t="str">
        <f>IFERROR(IF(E202="",VLOOKUP(F202,价格表,2,0),(VLOOKUP(E202,IF({1,0},价格引用表!K:K,价格引用表!I:I),2,0))),"")</f>
        <v>棵</v>
      </c>
      <c r="J202" s="94">
        <f ca="1">IF(E202="",VLOOKUP(F202,价格表,5,0),VLOOKUP(E202,INDIRECT("价格引用表!K"&amp;MATCH(D202,价格引用表!H:H,0)&amp;":L1200"),2,0))</f>
        <v>80</v>
      </c>
      <c r="K202" s="128">
        <v>1</v>
      </c>
      <c r="L202" s="94">
        <f ca="1" t="shared" si="142"/>
        <v>480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389</v>
      </c>
      <c r="F203" s="94" t="str">
        <f t="shared" si="141"/>
        <v>材树</v>
      </c>
      <c r="G203" s="253">
        <v>1</v>
      </c>
      <c r="H203" s="254"/>
      <c r="I203" s="84" t="str">
        <f>IFERROR(IF(E203="",VLOOKUP(F203,价格表,2,0),(VLOOKUP(E203,IF({1,0},价格引用表!K:K,价格引用表!I:I),2,0))),"")</f>
        <v>棵</v>
      </c>
      <c r="J203" s="94">
        <f ca="1">IF(E203="",VLOOKUP(F203,价格表,5,0),VLOOKUP(E203,INDIRECT("价格引用表!K"&amp;MATCH(D203,价格引用表!H:H,0)&amp;":L1200"),2,0))</f>
        <v>150</v>
      </c>
      <c r="K203" s="128">
        <v>1</v>
      </c>
      <c r="L203" s="94">
        <f ca="1" t="shared" si="142"/>
        <v>150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341</v>
      </c>
      <c r="E204" s="250" t="s">
        <v>390</v>
      </c>
      <c r="F204" s="94" t="str">
        <f t="shared" si="141"/>
        <v>材树</v>
      </c>
      <c r="G204" s="253">
        <v>2</v>
      </c>
      <c r="H204" s="254"/>
      <c r="I204" s="84" t="str">
        <f>IFERROR(IF(E204="",VLOOKUP(F204,价格表,2,0),(VLOOKUP(E204,IF({1,0},价格引用表!K:K,价格引用表!I:I),2,0))),"")</f>
        <v>棵</v>
      </c>
      <c r="J204" s="94">
        <f ca="1">IF(E204="",VLOOKUP(F204,价格表,5,0),VLOOKUP(E204,INDIRECT("价格引用表!K"&amp;MATCH(D204,价格引用表!H:H,0)&amp;":L1200"),2,0))</f>
        <v>200</v>
      </c>
      <c r="K204" s="128">
        <v>1</v>
      </c>
      <c r="L204" s="94">
        <f ca="1" t="shared" si="142"/>
        <v>400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341</v>
      </c>
      <c r="E205" s="250" t="s">
        <v>391</v>
      </c>
      <c r="F205" s="94" t="str">
        <f t="shared" si="141"/>
        <v>材树</v>
      </c>
      <c r="G205" s="253">
        <v>6</v>
      </c>
      <c r="H205" s="254"/>
      <c r="I205" s="84" t="str">
        <f>IFERROR(IF(E205="",VLOOKUP(F205,价格表,2,0),(VLOOKUP(E205,IF({1,0},价格引用表!K:K,价格引用表!I:I),2,0))),"")</f>
        <v>棵</v>
      </c>
      <c r="J205" s="94">
        <f ca="1">IF(E205="",VLOOKUP(F205,价格表,5,0),VLOOKUP(E205,INDIRECT("价格引用表!K"&amp;MATCH(D205,价格引用表!H:H,0)&amp;":L1200"),2,0))</f>
        <v>250</v>
      </c>
      <c r="K205" s="128">
        <v>1</v>
      </c>
      <c r="L205" s="94">
        <f ca="1" t="shared" si="142"/>
        <v>1500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341</v>
      </c>
      <c r="E206" s="250" t="s">
        <v>392</v>
      </c>
      <c r="F206" s="94" t="str">
        <f t="shared" si="141"/>
        <v>材树</v>
      </c>
      <c r="G206" s="253">
        <v>2</v>
      </c>
      <c r="H206" s="254"/>
      <c r="I206" s="84" t="str">
        <f>IFERROR(IF(E206="",VLOOKUP(F206,价格表,2,0),(VLOOKUP(E206,IF({1,0},价格引用表!K:K,价格引用表!I:I),2,0))),"")</f>
        <v>棵</v>
      </c>
      <c r="J206" s="94">
        <f ca="1">IF(E206="",VLOOKUP(F206,价格表,5,0),VLOOKUP(E206,INDIRECT("价格引用表!K"&amp;MATCH(D206,价格引用表!H:H,0)&amp;":L1200"),2,0))</f>
        <v>350</v>
      </c>
      <c r="K206" s="128">
        <v>1</v>
      </c>
      <c r="L206" s="94">
        <f ca="1" t="shared" si="142"/>
        <v>700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34</v>
      </c>
      <c r="D207" s="80" t="s">
        <v>343</v>
      </c>
      <c r="E207" s="250" t="s">
        <v>403</v>
      </c>
      <c r="F207" s="94" t="str">
        <f t="shared" si="141"/>
        <v>果树</v>
      </c>
      <c r="G207" s="253">
        <v>28</v>
      </c>
      <c r="H207" s="254"/>
      <c r="I207" s="84" t="str">
        <f>IFERROR(IF(E207="",VLOOKUP(F207,价格表,2,0),(VLOOKUP(E207,IF({1,0},价格引用表!K:K,价格引用表!I:I),2,0))),"")</f>
        <v>棵</v>
      </c>
      <c r="J207" s="94">
        <f ca="1">IF(E207="",VLOOKUP(F207,价格表,5,0),VLOOKUP(E207,INDIRECT("价格引用表!K"&amp;MATCH(D207,价格引用表!H:H,0)&amp;":L1200"),2,0))</f>
        <v>50</v>
      </c>
      <c r="K207" s="128">
        <v>1</v>
      </c>
      <c r="L207" s="94">
        <f ca="1" t="shared" si="142"/>
        <v>1400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t="s">
        <v>34</v>
      </c>
      <c r="D208" s="80" t="s">
        <v>341</v>
      </c>
      <c r="E208" s="250" t="s">
        <v>394</v>
      </c>
      <c r="F208" s="94" t="str">
        <f t="shared" si="141"/>
        <v>材树</v>
      </c>
      <c r="G208" s="253">
        <v>7</v>
      </c>
      <c r="H208" s="254"/>
      <c r="I208" s="84" t="str">
        <f>IFERROR(IF(E208="",VLOOKUP(F208,价格表,2,0),(VLOOKUP(E208,IF({1,0},价格引用表!K:K,价格引用表!I:I),2,0))),"")</f>
        <v>棵</v>
      </c>
      <c r="J208" s="94">
        <f ca="1">IF(E208="",VLOOKUP(F208,价格表,5,0),VLOOKUP(E208,INDIRECT("价格引用表!K"&amp;MATCH(D208,价格引用表!H:H,0)&amp;":L1200"),2,0))</f>
        <v>750</v>
      </c>
      <c r="K208" s="128">
        <v>1</v>
      </c>
      <c r="L208" s="94">
        <f ca="1" t="shared" si="142"/>
        <v>5250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t="s">
        <v>34</v>
      </c>
      <c r="D209" s="80" t="s">
        <v>341</v>
      </c>
      <c r="E209" s="250" t="s">
        <v>390</v>
      </c>
      <c r="F209" s="94" t="str">
        <f t="shared" si="141"/>
        <v>材树</v>
      </c>
      <c r="G209" s="253">
        <v>3</v>
      </c>
      <c r="H209" s="254"/>
      <c r="I209" s="84" t="str">
        <f>IFERROR(IF(E209="",VLOOKUP(F209,价格表,2,0),(VLOOKUP(E209,IF({1,0},价格引用表!K:K,价格引用表!I:I),2,0))),"")</f>
        <v>棵</v>
      </c>
      <c r="J209" s="94">
        <f ca="1">IF(E209="",VLOOKUP(F209,价格表,5,0),VLOOKUP(E209,INDIRECT("价格引用表!K"&amp;MATCH(D209,价格引用表!H:H,0)&amp;":L1200"),2,0))</f>
        <v>200</v>
      </c>
      <c r="K209" s="128">
        <v>1</v>
      </c>
      <c r="L209" s="94">
        <f ca="1" t="shared" si="142"/>
        <v>600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t="s">
        <v>34</v>
      </c>
      <c r="D210" s="80" t="s">
        <v>341</v>
      </c>
      <c r="E210" s="250" t="s">
        <v>386</v>
      </c>
      <c r="F210" s="94" t="str">
        <f t="shared" si="141"/>
        <v>材树</v>
      </c>
      <c r="G210" s="253">
        <v>7</v>
      </c>
      <c r="H210" s="254"/>
      <c r="I210" s="84" t="str">
        <f>IFERROR(IF(E210="",VLOOKUP(F210,价格表,2,0),(VLOOKUP(E210,IF({1,0},价格引用表!K:K,价格引用表!I:I),2,0))),"")</f>
        <v>棵</v>
      </c>
      <c r="J210" s="94">
        <f ca="1">IF(E210="",VLOOKUP(F210,价格表,5,0),VLOOKUP(E210,INDIRECT("价格引用表!K"&amp;MATCH(D210,价格引用表!H:H,0)&amp;":L1200"),2,0))</f>
        <v>20</v>
      </c>
      <c r="K210" s="128">
        <v>1</v>
      </c>
      <c r="L210" s="94">
        <f ca="1" t="shared" si="142"/>
        <v>140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t="s">
        <v>34</v>
      </c>
      <c r="D211" s="80" t="s">
        <v>343</v>
      </c>
      <c r="E211" s="250" t="s">
        <v>405</v>
      </c>
      <c r="F211" s="94" t="str">
        <f t="shared" si="141"/>
        <v>果树</v>
      </c>
      <c r="G211" s="253">
        <v>2</v>
      </c>
      <c r="H211" s="254"/>
      <c r="I211" s="84" t="str">
        <f>IFERROR(IF(E211="",VLOOKUP(F211,价格表,2,0),(VLOOKUP(E211,IF({1,0},价格引用表!K:K,价格引用表!I:I),2,0))),"")</f>
        <v>棵</v>
      </c>
      <c r="J211" s="94">
        <f ca="1">IF(E211="",VLOOKUP(F211,价格表,5,0),VLOOKUP(E211,INDIRECT("价格引用表!K"&amp;MATCH(D211,价格引用表!H:H,0)&amp;":L1200"),2,0))</f>
        <v>200</v>
      </c>
      <c r="K211" s="128">
        <v>1</v>
      </c>
      <c r="L211" s="94">
        <f ca="1" t="shared" si="142"/>
        <v>400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t="s">
        <v>32</v>
      </c>
      <c r="D212" s="80" t="s">
        <v>279</v>
      </c>
      <c r="E212" s="250" t="s">
        <v>316</v>
      </c>
      <c r="F212" s="94" t="str">
        <f t="shared" si="141"/>
        <v>渗水井</v>
      </c>
      <c r="G212" s="253">
        <v>2</v>
      </c>
      <c r="H212" s="254"/>
      <c r="I212" s="84" t="str">
        <f>IFERROR(IF(E212="",VLOOKUP(F212,价格表,2,0),(VLOOKUP(E212,IF({1,0},价格引用表!K:K,价格引用表!I:I),2,0))),"")</f>
        <v>个</v>
      </c>
      <c r="J212" s="94">
        <f ca="1">IF(E212="",VLOOKUP(F212,价格表,5,0),VLOOKUP(E212,INDIRECT("价格引用表!K"&amp;MATCH(D212,价格引用表!H:H,0)&amp;":L1200"),2,0))</f>
        <v>600</v>
      </c>
      <c r="K212" s="128">
        <v>1</v>
      </c>
      <c r="L212" s="94">
        <f ca="1" t="shared" si="142"/>
        <v>1200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t="s">
        <v>29</v>
      </c>
      <c r="D213" s="80" t="s">
        <v>205</v>
      </c>
      <c r="E213" s="250" t="s">
        <v>213</v>
      </c>
      <c r="F213" s="94" t="str">
        <f t="shared" si="141"/>
        <v>大门</v>
      </c>
      <c r="G213" s="253">
        <f>3*3</f>
        <v>9</v>
      </c>
      <c r="H213" s="254"/>
      <c r="I213" s="84" t="str">
        <f>IFERROR(IF(E213="",VLOOKUP(F213,价格表,2,0),(VLOOKUP(E213,IF({1,0},价格引用表!K:K,价格引用表!I:I),2,0))),"")</f>
        <v>㎡</v>
      </c>
      <c r="J213" s="94">
        <f ca="1">IF(E213="",VLOOKUP(F213,价格表,5,0),VLOOKUP(E213,INDIRECT("价格引用表!K"&amp;MATCH(D213,价格引用表!H:H,0)&amp;":L1200"),2,0))</f>
        <v>180</v>
      </c>
      <c r="K213" s="128">
        <v>1</v>
      </c>
      <c r="L213" s="94">
        <f ca="1" t="shared" si="142"/>
        <v>1620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1062</v>
      </c>
      <c r="O219" s="268"/>
      <c r="P219" s="268"/>
      <c r="Q219" s="270"/>
      <c r="R219" s="118"/>
      <c r="S219" s="119"/>
      <c r="T219" s="95"/>
      <c r="U219" s="258"/>
      <c r="V219" s="118">
        <f ca="1">SUM(L186:L219,X186:X218)</f>
        <v>59266</v>
      </c>
      <c r="W219" s="271"/>
      <c r="X219" s="119"/>
    </row>
    <row r="220" ht="42" customHeight="1" spans="1:24">
      <c r="A220" s="375" t="s">
        <v>1121</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1122</v>
      </c>
      <c r="S220" s="269"/>
      <c r="T220" s="269"/>
      <c r="U220" s="265">
        <f ca="1">V219</f>
        <v>59266</v>
      </c>
      <c r="V220" s="265"/>
      <c r="W220" s="265"/>
      <c r="X220" s="265"/>
    </row>
    <row r="221" ht="16.95" customHeight="1"/>
    <row r="222" spans="4:5">
      <c r="D222" s="266" t="s">
        <v>1123</v>
      </c>
      <c r="E222" s="266" t="e">
        <f>FB43/EX43</f>
        <v>#DIV/0!</v>
      </c>
    </row>
    <row r="223" spans="4:5">
      <c r="D223" s="266" t="s">
        <v>1124</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8"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010221-83-0002</v>
      </c>
      <c r="C3" s="29"/>
      <c r="D3" s="29"/>
      <c r="E3" s="30" t="str">
        <f>输机表!U2&amp;输机表!Y2</f>
        <v>康正（雄县）2024评字第3号-李林庄村-4-2</v>
      </c>
      <c r="F3" s="30"/>
      <c r="G3" s="30"/>
      <c r="H3" s="30"/>
    </row>
    <row r="4" ht="16.5" customHeight="1" spans="1:8">
      <c r="A4" s="31" t="s">
        <v>1045</v>
      </c>
      <c r="B4" s="32" t="str">
        <f>输机表!D2</f>
        <v>王子辉</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116.88</v>
      </c>
      <c r="C7" s="43">
        <f ca="1">IF(COUNTIF(输机表!$C$4:$C$27,K7&amp;"*")=0,IFERROR(VLOOKUP(K7,房体结构,23,0),""),ROUND(SUMIF(输机表!$C$4:$C$27,K7&amp;"*",输机表!$Z$4:$Z$27)/B7,0))</f>
        <v>1081</v>
      </c>
      <c r="D7" s="43">
        <f ca="1">IFERROR(ROUND(C7*B7,0),"")</f>
        <v>126347</v>
      </c>
      <c r="E7" s="43" t="str">
        <f>IF(COUNTIF(输机表!$C$4:$C$27,L7&amp;"*")&gt;0,L7,IFERROR(VLOOKUP(L7,房体结构,1,0),""))</f>
        <v>F2</v>
      </c>
      <c r="F7" s="44">
        <f ca="1">IF(COUNTIF(输机表!$C$4:$C$27,L7&amp;"*")=0,IFERROR(VLOOKUP(L7,房体结构,17,0),""),SUMIF(输机表!$C$4:$C$27,L7&amp;"*",输机表!$S$4:$S$7))</f>
        <v>44.29</v>
      </c>
      <c r="G7" s="43">
        <f ca="1">IF(COUNTIF(输机表!$C$4:$C$27,L7&amp;"*")=0,IFERROR(VLOOKUP(L7,房体结构,23,0),""),ROUND(SUMIF(输机表!$C$4:$C$27,L7&amp;"*",输机表!$Z$4:$Z$27)/F7,0))</f>
        <v>1037</v>
      </c>
      <c r="H7" s="43">
        <f ca="1">IFERROR(ROUND(G7*F7,0),"")</f>
        <v>45929</v>
      </c>
      <c r="K7" s="67" t="s">
        <v>1126</v>
      </c>
      <c r="L7" s="67" t="s">
        <v>1127</v>
      </c>
      <c r="M7" s="68" t="s">
        <v>1128</v>
      </c>
    </row>
    <row r="8" ht="19.5" customHeight="1" spans="1:13">
      <c r="A8" s="43" t="str">
        <f>IF(COUNTIF(输机表!$C$4:$C$27,K8&amp;"*")&gt;0,K8,IFERROR(VLOOKUP(K8,房体结构,1,0),""))</f>
        <v>Y1</v>
      </c>
      <c r="B8" s="44">
        <f ca="1">IF(COUNTIF(输机表!$C$4:$C$27,K8&amp;"*")=0,IFERROR(VLOOKUP(K8,房体结构,17,0),""),SUMIF(输机表!$C$4:$C$27,K8&amp;"*",输机表!$S$4:$S$7))</f>
        <v>23.39</v>
      </c>
      <c r="C8" s="43">
        <f ca="1">IF(COUNTIF(输机表!$C$4:$C$27,K8&amp;"*")=0,IFERROR(VLOOKUP(K8,房体结构,23,0),""),ROUND(SUMIF(输机表!$C$4:$C$27,K8&amp;"*",输机表!$Z$4:$Z$27)/B8,0))</f>
        <v>306</v>
      </c>
      <c r="D8" s="43">
        <f ca="1" t="shared" ref="D8:D11" si="0">IFERROR(ROUND(C8*B8,0),"")</f>
        <v>7157</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184.56</v>
      </c>
      <c r="D12" s="46"/>
      <c r="E12" s="47" t="s">
        <v>1057</v>
      </c>
      <c r="F12" s="47"/>
      <c r="G12" s="48">
        <f ca="1">SUM(D7:D11)+SUM(H7:H11)</f>
        <v>179433</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影壁</v>
      </c>
      <c r="B15" s="51">
        <f ca="1" t="shared" ref="B15:B41" si="3">IF(A15="","",SUMIF(附属物名称,A15,附属物数量))</f>
        <v>12.9</v>
      </c>
      <c r="C15" s="51" t="str">
        <f ca="1" t="shared" ref="C15:C26" si="4">IFERROR(VLOOKUP(K15,附属物位置,6,0),"")</f>
        <v>㎡</v>
      </c>
      <c r="D15" s="52">
        <f ca="1" t="shared" ref="D15:D26" si="5">IF(A15="","",SUMIF(附属物名称,A15,附属物金额))</f>
        <v>4644</v>
      </c>
      <c r="E15" s="52" t="str">
        <f ca="1" t="shared" ref="E15:E26" si="6">IFERROR(VLOOKUP(L15,附属物位置,4,0),"")</f>
        <v>砖墙</v>
      </c>
      <c r="F15" s="51">
        <f ca="1" t="shared" ref="F15:F40" si="7">IF(E15="","",SUMIF(附属物名称,E15,附属物数量))</f>
        <v>91.74</v>
      </c>
      <c r="G15" s="51" t="str">
        <f ca="1" t="shared" ref="G15:G26" si="8">IFERROR(VLOOKUP(L15,附属物位置,6,0),"")</f>
        <v>㎡</v>
      </c>
      <c r="H15" s="52">
        <f ca="1" t="shared" ref="H15:H26" si="9">IF(E15="","",SUMIF(附属物名称,E15,附属物金额))</f>
        <v>12844</v>
      </c>
      <c r="K15" s="67">
        <v>1</v>
      </c>
      <c r="L15" s="67">
        <v>2</v>
      </c>
      <c r="M15" s="68"/>
    </row>
    <row r="16" ht="17.25" customHeight="1" spans="1:13">
      <c r="A16" s="51" t="str">
        <f ca="1" t="shared" si="2"/>
        <v>干砌墙</v>
      </c>
      <c r="B16" s="51">
        <f ca="1" t="shared" si="3"/>
        <v>3.6</v>
      </c>
      <c r="C16" s="51" t="str">
        <f ca="1" t="shared" si="4"/>
        <v>㎡</v>
      </c>
      <c r="D16" s="52">
        <f ca="1" t="shared" si="5"/>
        <v>288</v>
      </c>
      <c r="E16" s="52" t="str">
        <f ca="1" t="shared" si="6"/>
        <v>水泥地面</v>
      </c>
      <c r="F16" s="51">
        <f ca="1" t="shared" si="7"/>
        <v>8.82</v>
      </c>
      <c r="G16" s="51" t="str">
        <f ca="1" t="shared" si="8"/>
        <v>㎡</v>
      </c>
      <c r="H16" s="52">
        <f ca="1" t="shared" si="9"/>
        <v>441</v>
      </c>
      <c r="K16" s="67">
        <v>3</v>
      </c>
      <c r="L16" s="67">
        <v>4</v>
      </c>
      <c r="M16" s="68"/>
    </row>
    <row r="17" ht="17.25" customHeight="1" spans="1:13">
      <c r="A17" s="51" t="str">
        <f ca="1" t="shared" si="2"/>
        <v>平砖地面</v>
      </c>
      <c r="B17" s="51">
        <f ca="1" t="shared" si="3"/>
        <v>219.65</v>
      </c>
      <c r="C17" s="51" t="str">
        <f ca="1" t="shared" si="4"/>
        <v>㎡</v>
      </c>
      <c r="D17" s="52">
        <f ca="1" t="shared" si="5"/>
        <v>5491</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台阶</v>
      </c>
      <c r="F18" s="51">
        <f ca="1" t="shared" si="7"/>
        <v>5.04</v>
      </c>
      <c r="G18" s="51" t="str">
        <f ca="1" t="shared" si="8"/>
        <v>㎡</v>
      </c>
      <c r="H18" s="52">
        <f ca="1" t="shared" si="9"/>
        <v>1764</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59.84</v>
      </c>
      <c r="G20" s="51" t="str">
        <f ca="1" t="shared" si="8"/>
        <v>㎡</v>
      </c>
      <c r="H20" s="52">
        <f ca="1" t="shared" si="9"/>
        <v>9156</v>
      </c>
      <c r="K20" s="67">
        <v>11</v>
      </c>
      <c r="L20" s="67">
        <v>12</v>
      </c>
      <c r="M20" s="68"/>
    </row>
    <row r="21" ht="17.25" customHeight="1" spans="1:13">
      <c r="A21" s="51" t="str">
        <f ca="1" t="shared" si="2"/>
        <v>窝</v>
      </c>
      <c r="B21" s="51">
        <f ca="1" t="shared" si="3"/>
        <v>1</v>
      </c>
      <c r="C21" s="51" t="str">
        <f ca="1" t="shared" si="4"/>
        <v>个</v>
      </c>
      <c r="D21" s="52">
        <f ca="1" t="shared" si="5"/>
        <v>150</v>
      </c>
      <c r="E21" s="52" t="str">
        <f ca="1" t="shared" si="6"/>
        <v>材树</v>
      </c>
      <c r="F21" s="51">
        <f ca="1" t="shared" si="7"/>
        <v>72</v>
      </c>
      <c r="G21" s="51" t="str">
        <f ca="1" t="shared" si="8"/>
        <v>棵</v>
      </c>
      <c r="H21" s="52">
        <f ca="1" t="shared" si="9"/>
        <v>13300</v>
      </c>
      <c r="K21" s="67">
        <v>13</v>
      </c>
      <c r="L21" s="67">
        <v>14</v>
      </c>
      <c r="M21" s="68"/>
    </row>
    <row r="22" ht="17.25" customHeight="1" spans="1:13">
      <c r="A22" s="51" t="str">
        <f ca="1" t="shared" si="2"/>
        <v>果树</v>
      </c>
      <c r="B22" s="51">
        <f ca="1" t="shared" si="3"/>
        <v>30</v>
      </c>
      <c r="C22" s="51" t="str">
        <f ca="1" t="shared" si="4"/>
        <v>棵</v>
      </c>
      <c r="D22" s="52">
        <f ca="1" t="shared" si="5"/>
        <v>1800</v>
      </c>
      <c r="E22" s="52" t="str">
        <f ca="1" t="shared" si="6"/>
        <v>渗水井</v>
      </c>
      <c r="F22" s="51">
        <f ca="1" t="shared" si="7"/>
        <v>2</v>
      </c>
      <c r="G22" s="51" t="str">
        <f ca="1" t="shared" si="8"/>
        <v>个</v>
      </c>
      <c r="H22" s="52">
        <f ca="1" t="shared" si="9"/>
        <v>1200</v>
      </c>
      <c r="K22" s="67">
        <v>15</v>
      </c>
      <c r="L22" s="67">
        <v>16</v>
      </c>
      <c r="M22" s="68"/>
    </row>
    <row r="23" ht="17.25" customHeight="1" spans="1:13">
      <c r="A23" s="51" t="str">
        <f ca="1" t="shared" si="2"/>
        <v>大门</v>
      </c>
      <c r="B23" s="51">
        <f ca="1" t="shared" si="3"/>
        <v>9</v>
      </c>
      <c r="C23" s="51" t="str">
        <f ca="1" t="shared" si="4"/>
        <v>㎡</v>
      </c>
      <c r="D23" s="52">
        <f ca="1" t="shared" si="5"/>
        <v>1620</v>
      </c>
      <c r="E23" s="52" t="str">
        <f ca="1" t="shared" si="6"/>
        <v>C1</v>
      </c>
      <c r="F23" s="51">
        <f ca="1" t="shared" si="7"/>
        <v>2.47</v>
      </c>
      <c r="G23" s="51" t="str">
        <f ca="1" t="shared" si="8"/>
        <v>㎡</v>
      </c>
      <c r="H23" s="52">
        <f ca="1" t="shared" si="9"/>
        <v>884</v>
      </c>
      <c r="K23" s="67">
        <v>17</v>
      </c>
      <c r="L23" s="67">
        <v>18</v>
      </c>
      <c r="M23" s="68"/>
    </row>
    <row r="24" ht="17.25" customHeight="1" spans="1:13">
      <c r="A24" s="51" t="str">
        <f ca="1" t="shared" si="2"/>
        <v>P1</v>
      </c>
      <c r="B24" s="51">
        <f ca="1" t="shared" si="3"/>
        <v>3.06</v>
      </c>
      <c r="C24" s="51" t="str">
        <f ca="1" t="shared" si="4"/>
        <v>㎡</v>
      </c>
      <c r="D24" s="52">
        <f ca="1" t="shared" si="5"/>
        <v>667</v>
      </c>
      <c r="E24" s="52" t="str">
        <f ca="1" t="shared" si="6"/>
        <v>P2</v>
      </c>
      <c r="F24" s="51">
        <f ca="1" t="shared" si="7"/>
        <v>17.05</v>
      </c>
      <c r="G24" s="51" t="str">
        <f ca="1" t="shared" si="8"/>
        <v>㎡</v>
      </c>
      <c r="H24" s="52">
        <f ca="1" t="shared" si="9"/>
        <v>1280</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58629</v>
      </c>
      <c r="H41" s="54"/>
      <c r="K41" s="67">
        <v>53</v>
      </c>
      <c r="M41" s="68"/>
    </row>
    <row r="42" ht="17.25" customHeight="1" spans="1:8">
      <c r="A42" s="53" t="s">
        <v>1064</v>
      </c>
      <c r="B42" s="54"/>
      <c r="C42" s="55">
        <f ca="1">G41+G12</f>
        <v>238062</v>
      </c>
      <c r="D42" s="54"/>
      <c r="E42" s="56" t="s">
        <v>1065</v>
      </c>
      <c r="F42" s="57" t="str">
        <f ca="1">TEXT(C42,"[DBnum2]")&amp;"元整"</f>
        <v>贰拾叁万捌仟零陆拾贰元整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康正（雄县）2024评字第3号-李林庄村-4-2</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王子辉</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184.56</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238062</v>
      </c>
      <c r="H26" s="13"/>
      <c r="I26" s="13"/>
      <c r="J26" s="13"/>
      <c r="K26" s="13"/>
      <c r="L26" s="13"/>
      <c r="M26" s="13"/>
      <c r="N26" s="13"/>
      <c r="O26" s="13"/>
      <c r="P26" s="13"/>
      <c r="Q26" s="13"/>
    </row>
    <row r="27" spans="1:17">
      <c r="A27" s="8" t="s">
        <v>1097</v>
      </c>
      <c r="B27" s="8"/>
      <c r="C27" s="8"/>
      <c r="D27" s="8" t="str">
        <f ca="1">结果通知单!F42</f>
        <v>贰拾叁万捌仟零陆拾贰元整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1139</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1140</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1141</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