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<sst xmlns="http://schemas.openxmlformats.org/spreadsheetml/2006/main" count="5718" uniqueCount="1139">
  <si>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</si>
  <si>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</si>
  <si>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</si>
  <si>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</si>
  <si>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</si>
  <si>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</si>
  <si>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</si>
  <si>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</si>
  <si>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</si>
  <si>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</si>
  <si>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</si>
  <si>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</si>
  <si>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</si>
  <si>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</si>
  <si>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</si>
  <si>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</si>
  <si>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</si>
  <si>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</si>
  <si>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</si>
  <si>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</si>
  <si>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</si>
  <si>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</si>
  <si>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</si>
  <si>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</si>
  <si>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</si>
  <si>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</si>
  <si>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</si>
  <si>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</si>
  <si>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</si>
  <si>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</si>
  <si>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</si>
  <si>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</si>
  <si>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</si>
  <si>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</si>
  <si>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</si>
  <si>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</si>
  <si>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</si>
  <si>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</si>
  <si>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</si>
  <si>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</si>
  <si>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</si>
  <si>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</si>
  <si>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</si>
  <si>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</si>
  <si>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</si>
  <si>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</si>
  <si>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</si>
  <si>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</si>
  <si>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</si>
  <si>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</si>
  <si>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</si>
  <si>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</si>
  <si>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</si>
  <si>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</si>
  <si>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</si>
  <si>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</si>
  <si>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</si>
  <si>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</si>
  <si>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</si>
  <si>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</si>
  <si>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</si>
  <si>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</si>
  <si>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</si>
  <si>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</si>
  <si>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</si>
  <si>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</si>
  <si>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</si>
  <si>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</si>
  <si>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</si>
  <si>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</si>
  <si>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</si>
  <si>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</si>
  <si>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</si>
  <si>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</si>
  <si>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</si>
  <si>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</si>
  <si>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</si>
  <si>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</si>
  <si>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</si>
  <si>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</si>
  <si>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</si>
  <si>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</si>
  <si>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</si>
  <si>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</si>
  <si>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</si>
  <si>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</si>
  <si>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</si>
  <si>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</si>
  <si>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</si>
  <si>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</si>
  <si>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</si>
  <si>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</si>
  <si>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</si>
  <si>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</si>
  <si>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</si>
  <si>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</si>
  <si>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</si>
  <si>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</si>
  <si>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</si>
  <si>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</si>
  <si>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</si>
  <si>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</si>
  <si>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</si>
  <si>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</si>
  <si>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</si>
  <si>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</si>
  <si>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</si>
  <si>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</si>
  <si>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</si>
  <si>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</si>
  <si>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</si>
  <si>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</si>
  <si>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</si>
  <si>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</si>
  <si>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</si>
  <si>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</si>
  <si>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</si>
  <si>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</si>
  <si>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</si>
  <si>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</si>
  <si>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</si>
  <si>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</si>
  <si>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</si>
  <si>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</si>
  <si>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</si>
  <si>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</si>
  <si>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</si>
  <si>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</si>
  <si>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</si>
  <si>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</si>
  <si>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</si>
  <si>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</si>
  <si>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</si>
  <si>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</si>
  <si>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</si>
  <si>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</si>
  <si>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</si>
  <si>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</si>
  <si>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</si>
  <si>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</si>
  <si>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</si>
  <si>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</si>
  <si>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</si>
  <si>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</si>
  <si>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</si>
  <si>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</si>
  <si>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</si>
  <si>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</si>
  <si>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</si>
  <si>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</si>
  <si>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</si>
  <si>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</si>
  <si>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</si>
  <si>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</si>
  <si>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</si>
  <si>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</si>
  <si>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</si>
  <si>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</si>
  <si>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</si>
  <si>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</si>
  <si>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</si>
  <si>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</si>
  <si>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</si>
  <si>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</si>
  <si>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</si>
  <si>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</si>
  <si>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</si>
  <si>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</si>
  <si>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</si>
  <si>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</si>
  <si>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</si>
  <si>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</si>
  <si>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</si>
  <si>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</si>
  <si>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</si>
  <si>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</si>
  <si>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</si>
  <si>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</si>
  <si>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</si>
  <si>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</si>
  <si>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</si>
  <si>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</si>
  <si>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</si>
  <si>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</si>
  <si>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</si>
  <si>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</si>
  <si>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</si>
  <si>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</si>
  <si>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</si>
  <si>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</si>
  <si>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</si>
  <si>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</si>
  <si>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</si>
  <si>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</si>
  <si>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</si>
  <si>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</si>
  <si>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</si>
  <si>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</si>
  <si>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</si>
  <si>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</si>
  <si>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</si>
  <si>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</si>
  <si>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</si>
  <si>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</si>
  <si>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</si>
  <si>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</si>
  <si>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</si>
  <si>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</si>
  <si>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</si>
  <si>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</si>
  <si>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</si>
  <si>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</si>
  <si>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</si>
  <si>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</si>
  <si>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</si>
  <si>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</si>
  <si>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</si>
  <si>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</si>
  <si>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</si>
  <si>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</si>
  <si>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</si>
  <si>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</si>
  <si>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</si>
  <si>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</si>
  <si>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</si>
  <si>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</si>
  <si>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</si>
  <si>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</si>
  <si>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</si>
  <si>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</si>
  <si>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</si>
  <si>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</si>
  <si>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</si>
  <si>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</si>
  <si>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</si>
  <si>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</si>
  <si>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</si>
  <si>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</si>
  <si>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</si>
  <si>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</si>
  <si>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</si>
  <si>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</si>
  <si>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</si>
  <si>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</si>
  <si>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</si>
  <si>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</si>
  <si>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</si>
  <si>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</si>
  <si>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</si>
  <si>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</si>
  <si>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</si>
  <si>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</si>
  <si>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</si>
  <si>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</si>
  <si>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</si>
  <si>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</si>
  <si>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</si>
  <si>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</si>
  <si>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</si>
  <si>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</si>
  <si>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</si>
  <si>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</si>
  <si>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</si>
  <si>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</si>
  <si>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</si>
  <si>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</si>
  <si>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</si>
  <si>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</si>
  <si>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</si>
  <si>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</si>
  <si>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</si>
  <si>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</si>
  <si>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</si>
  <si>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</si>
  <si>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</si>
  <si>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</si>
  <si>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</si>
  <si>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</si>
  <si>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</si>
  <si>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</si>
  <si>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</si>
  <si>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</si>
  <si>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</si>
  <si>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</si>
  <si>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</si>
  <si>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</si>
  <si>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</si>
  <si>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</si>
  <si>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</si>
  <si>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</si>
  <si>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</si>
  <si>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</si>
  <si>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</si>
  <si>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</si>
  <si>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</si>
  <si>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</si>
  <si>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</si>
  <si>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</si>
  <si>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</si>
  <si>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</si>
  <si>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</si>
  <si>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</si>
  <si>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</si>
  <si>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</si>
  <si>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</si>
  <si>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</si>
  <si>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</si>
  <si>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</si>
  <si>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</si>
  <si>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</si>
  <si>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</si>
  <si>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</si>
  <si>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</si>
  <si>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</si>
  <si>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</si>
  <si>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</si>
  <si>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</si>
  <si>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</si>
  <si>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</si>
  <si>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</si>
  <si>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</si>
  <si>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</si>
  <si>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</si>
  <si>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</si>
  <si>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</si>
  <si>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</si>
  <si>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</si>
  <si>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</si>
  <si>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</si>
  <si>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</si>
  <si>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</si>
  <si>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</si>
  <si>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</si>
  <si>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</si>
  <si>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</si>
  <si>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</si>
  <si>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</si>
  <si>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</si>
  <si>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</si>
  <si>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</si>
  <si>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</si>
  <si>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</si>
  <si>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</si>
  <si>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</si>
  <si>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</si>
  <si>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</si>
  <si>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</si>
  <si>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</si>
  <si>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</si>
  <si>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</si>
  <si>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</si>
  <si>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</si>
  <si>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</si>
  <si>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</si>
  <si>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</si>
  <si>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</si>
  <si>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</si>
  <si>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</si>
  <si>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</si>
  <si>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</si>
  <si>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</si>
  <si>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</si>
  <si>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</si>
  <si>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</si>
  <si>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</si>
  <si>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</si>
  <si>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</si>
  <si>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</si>
  <si>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</si>
  <si>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</si>
  <si>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</si>
  <si>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</si>
  <si>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</si>
  <si>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</si>
  <si>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</si>
  <si>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</si>
  <si>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</si>
  <si>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</si>
  <si>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</si>
  <si>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</si>
  <si>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</si>
  <si>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</si>
  <si>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</si>
  <si>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</si>
  <si>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</si>
  <si>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</si>
  <si>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</si>
  <si>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</si>
  <si>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</si>
  <si>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</si>
  <si>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</si>
  <si>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</si>
  <si>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</si>
  <si>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</si>
  <si>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</si>
  <si>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</si>
  <si>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</si>
  <si>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</si>
  <si>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</si>
  <si>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</si>
  <si>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</si>
  <si>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</si>
  <si>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</si>
  <si>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</si>
  <si>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</si>
  <si>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</si>
  <si>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</si>
  <si>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</si>
  <si>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</si>
  <si>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</si>
  <si>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</si>
  <si>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</si>
  <si>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</si>
  <si>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</si>
  <si>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</si>
  <si>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</si>
  <si>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</si>
  <si>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</si>
  <si>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</si>
  <si>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</si>
  <si>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</si>
  <si>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</si>
  <si>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</si>
  <si>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</si>
  <si>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</si>
  <si>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</si>
  <si>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</si>
  <si>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</si>
  <si>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</si>
  <si>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</si>
  <si>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</si>
  <si>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</si>
  <si>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</si>
  <si>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</si>
  <si>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</si>
  <si>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</si>
  <si>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</si>
  <si>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</si>
  <si>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</si>
  <si>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</si>
  <si>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</si>
  <si>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</si>
  <si>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</si>
  <si>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</si>
  <si>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</si>
  <si>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</si>
  <si>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</si>
  <si>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</si>
  <si>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</si>
  <si>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</si>
  <si>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</si>
  <si>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</si>
  <si>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</si>
  <si>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</si>
  <si>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</si>
  <si>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</si>
  <si>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</si>
  <si>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</si>
  <si>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</si>
  <si>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</si>
  <si>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</si>
  <si>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</si>
  <si>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</si>
  <si>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</si>
  <si>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</si>
  <si>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</si>
  <si>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</si>
  <si>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</si>
  <si>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</si>
  <si>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</si>
  <si>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</si>
  <si>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</si>
  <si>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</si>
  <si>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</si>
  <si>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</si>
  <si>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</si>
  <si>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</si>
  <si>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</si>
  <si>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</si>
  <si>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</si>
  <si>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</si>
  <si>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</si>
  <si>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</si>
  <si>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</si>
  <si>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</si>
  <si>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</si>
  <si>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</si>
  <si>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</si>
  <si>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</si>
  <si>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</si>
  <si>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</si>
  <si>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</si>
  <si>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</si>
  <si>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</si>
  <si>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</si>
  <si>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</si>
  <si>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</si>
  <si>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</si>
  <si>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</si>
  <si>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</si>
  <si>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</si>
  <si>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</si>
  <si>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</si>
  <si>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</si>
  <si>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</si>
  <si>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</si>
  <si>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</si>
  <si>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</si>
  <si>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</si>
  <si>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</si>
  <si>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</si>
  <si>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</si>
  <si>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</si>
  <si>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</si>
  <si>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</si>
  <si>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</si>
  <si>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</si>
  <si>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</si>
  <si>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</si>
  <si>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</si>
  <si>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</si>
  <si>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</si>
  <si>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</si>
  <si>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</si>
  <si>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</si>
  <si>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</si>
  <si>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</si>
  <si>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</si>
  <si>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</si>
  <si>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</si>
  <si>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</si>
  <si>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</si>
  <si>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</si>
  <si>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</si>
  <si>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</si>
  <si>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</si>
  <si>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</si>
  <si>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</si>
  <si>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</si>
  <si>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</si>
  <si>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</si>
  <si>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</si>
  <si>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</si>
  <si>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</si>
  <si>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</si>
  <si>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</si>
  <si>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</si>
  <si>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</si>
  <si>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</si>
  <si>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</si>
  <si>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</si>
  <si>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</si>
  <si>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</si>
  <si>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</si>
  <si>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</si>
  <si>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</si>
  <si>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</si>
  <si>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</si>
  <si>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</si>
  <si>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</si>
  <si>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</si>
  <si>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</si>
  <si>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</si>
  <si>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</si>
  <si>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</si>
  <si>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</si>
  <si>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</si>
  <si>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</si>
  <si>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</si>
  <si>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</si>
  <si>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</si>
  <si>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</si>
  <si>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</si>
  <si>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</si>
  <si>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</si>
  <si>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</si>
  <si>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</si>
  <si>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</si>
  <si>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</si>
  <si>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</si>
  <si>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</si>
  <si>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</si>
  <si>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</si>
  <si>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</si>
  <si>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</si>
  <si>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</si>
  <si>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</si>
  <si>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</si>
  <si>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</si>
  <si>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</si>
  <si>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</si>
  <si>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</si>
  <si>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</si>
  <si>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</si>
  <si>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</si>
  <si>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</si>
  <si>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</si>
  <si>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</si>
  <si>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</si>
  <si>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</si>
  <si>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</si>
  <si>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</si>
  <si>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</si>
  <si>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</si>
  <si>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</si>
  <si>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</si>
  <si>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</si>
  <si>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</si>
  <si>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</si>
  <si>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</si>
  <si>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</si>
  <si>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</si>
  <si>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</si>
  <si>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</si>
  <si>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</si>
  <si>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</si>
  <si>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</si>
  <si>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</si>
  <si>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</si>
  <si>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</si>
  <si>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</si>
  <si>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</si>
  <si>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</si>
  <si>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</si>
  <si>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</si>
  <si>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</si>
  <si>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</si>
  <si>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</si>
  <si>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</si>
  <si>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</si>
  <si>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</si>
  <si>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</si>
  <si>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</si>
  <si>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</si>
  <si>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</si>
  <si>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</si>
  <si>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</si>
  <si>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</si>
  <si>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</si>
  <si>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</si>
  <si>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</si>
  <si>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</si>
  <si>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</si>
  <si>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</si>
  <si>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</si>
  <si>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</si>
  <si>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</si>
  <si>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</si>
  <si>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</si>
  <si>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</si>
  <si>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</si>
  <si>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</si>
  <si>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</si>
  <si>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</si>
  <si>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</si>
  <si>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</si>
  <si>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</si>
  <si>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</si>
  <si>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</si>
  <si>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</si>
  <si>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</si>
  <si>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</si>
  <si>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</si>
  <si>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</si>
  <si>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</si>
  <si>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</si>
  <si>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</si>
  <si>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</si>
  <si>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</si>
  <si>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</si>
  <si>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</si>
  <si>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</si>
  <si>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</si>
  <si>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</si>
  <si>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</si>
  <si>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</si>
  <si>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</si>
  <si>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</si>
  <si>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</si>
  <si>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</si>
  <si>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</si>
  <si>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</si>
  <si>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</si>
  <si>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</si>
  <si>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</si>
  <si>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</si>
  <si>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</si>
  <si>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</si>
  <si>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</si>
  <si>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</si>
  <si>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</si>
  <si>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</si>
  <si>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</si>
  <si>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</si>
  <si>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</si>
  <si>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</si>
  <si>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</si>
  <si>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</si>
  <si>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</si>
  <si>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</si>
  <si>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</si>
  <si>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</si>
  <si>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</si>
  <si>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</si>
  <si>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</si>
  <si>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</si>
  <si>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</si>
  <si>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</si>
  <si>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</si>
  <si>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</si>
  <si>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</si>
  <si>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</si>
  <si>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</si>
  <si>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</si>
  <si>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</si>
  <si>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</si>
  <si>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</si>
  <si>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</si>
  <si>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</si>
  <si>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</si>
  <si>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</si>
  <si>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</si>
  <si>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</si>
  <si>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</si>
  <si>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</si>
  <si>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</si>
  <si>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</si>
  <si>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</si>
  <si>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</si>
  <si>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</si>
  <si>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</si>
  <si>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</si>
  <si>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</si>
  <si>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</si>
  <si>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</si>
  <si>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</si>
  <si>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</si>
  <si>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</si>
  <si>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</si>
  <si>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</si>
  <si>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</si>
  <si>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</si>
  <si>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</si>
  <si>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</si>
  <si>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</si>
  <si>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</si>
  <si>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</si>
  <si>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</si>
  <si>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</si>
  <si>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</si>
  <si>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</si>
  <si>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</si>
  <si>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</si>
  <si>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</si>
  <si>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</si>
  <si>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</si>
  <si>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</si>
  <si>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</si>
  <si>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</si>
  <si>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</si>
  <si>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</si>
  <si>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</si>
  <si>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</si>
  <si>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</si>
  <si>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</si>
  <si>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</si>
  <si>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</si>
  <si>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</si>
  <si>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</si>
  <si>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</si>
  <si>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</si>
  <si>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</si>
  <si>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</si>
  <si>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</si>
  <si>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</si>
  <si>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</si>
  <si>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</si>
  <si>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</si>
  <si>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</si>
  <si>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</si>
  <si>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</si>
  <si>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</si>
  <si>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</si>
  <si>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</si>
  <si>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</si>
  <si>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</si>
  <si>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</si>
  <si>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</si>
  <si>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</si>
  <si>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</si>
  <si>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</si>
  <si>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</si>
  <si>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</si>
  <si>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</si>
  <si>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</si>
  <si>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</si>
  <si>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</si>
  <si>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</si>
  <si>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</si>
  <si>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</si>
  <si>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</si>
  <si>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</si>
  <si>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</si>
  <si>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</si>
  <si>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</si>
  <si>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</si>
  <si>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</si>
  <si>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</si>
  <si>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</si>
  <si>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</si>
  <si>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</si>
  <si>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</si>
  <si>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</si>
  <si>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</si>
  <si>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</si>
  <si>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</si>
  <si>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</si>
  <si>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</si>
  <si>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</si>
  <si>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</si>
  <si>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</si>
  <si>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</si>
  <si>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</si>
  <si>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</si>
  <si>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</si>
  <si>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</si>
  <si>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</si>
  <si>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</si>
  <si>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</si>
  <si>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</si>
  <si>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</si>
  <si>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</si>
  <si>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</si>
  <si>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</si>
  <si>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</si>
  <si>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</si>
  <si>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</si>
  <si>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</si>
  <si>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</si>
  <si>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</si>
  <si>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</si>
  <si>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</si>
  <si>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</si>
  <si>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</si>
  <si>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</si>
  <si>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</si>
  <si>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</si>
  <si>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</si>
  <si>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</si>
  <si>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</si>
  <si>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</si>
  <si>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</si>
  <si>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</si>
  <si>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</si>
  <si>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</si>
  <si>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</si>
  <si>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</si>
  <si>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</si>
  <si>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</si>
  <si>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</si>
  <si>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王双五</t>
  </si>
  <si>
    <t>坐落：</t>
  </si>
  <si>
    <t>雄县李林庄村</t>
  </si>
  <si>
    <t>调查编号：</t>
  </si>
  <si>
    <t>010221-82-0002</t>
  </si>
  <si>
    <t>价值时点：</t>
  </si>
  <si>
    <t>2024年4月3日</t>
  </si>
  <si>
    <t>报告编号：</t>
  </si>
  <si>
    <t>康正（雄县）2024评字第3号-李林庄村-</t>
  </si>
  <si>
    <t>5-2</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</si>
  <si>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</si>
  <si>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</si>
  <si>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</si>
  <si>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</si>
  <si>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</si>
  <si>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</si>
  <si>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</si>
  <si>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</si>
  <si>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</si>
  <si>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</si>
  <si>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</si>
  <si>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</si>
  <si>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</si>
  <si>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</si>
  <si>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</si>
  <si>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</si>
  <si>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</si>
  <si>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</si>
  <si>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</si>
  <si>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</si>
  <si>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</si>
  <si>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</si>
  <si>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</si>
  <si>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</si>
  <si>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</si>
  <si>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</si>
  <si>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</si>
  <si>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</si>
  <si>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</si>
  <si>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</si>
  <si>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</si>
  <si>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</si>
  <si>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</si>
  <si>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</si>
  <si>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</si>
  <si>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</si>
  <si>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</si>
  <si>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</si>
  <si>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</si>
  <si>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</si>
  <si>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</si>
  <si>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</si>
  <si>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</si>
  <si>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</si>
  <si>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</si>
  <si>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</si>
  <si>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</si>
  <si>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</si>
  <si>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</si>
  <si>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</si>
  <si>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</si>
  <si>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</si>
  <si>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</si>
  <si>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</si>
  <si>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</si>
  <si>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</si>
  <si>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</si>
  <si>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</si>
  <si>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</si>
  <si>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</si>
  <si>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</si>
  <si>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</si>
  <si>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</si>
  <si>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</si>
  <si>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</si>
  <si>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</si>
  <si>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</si>
  <si>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</si>
  <si>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</si>
  <si>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</si>
  <si>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</si>
  <si>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</si>
  <si>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</si>
  <si>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</si>
  <si>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</si>
  <si>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</si>
  <si>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</si>
  <si>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</si>
  <si>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</si>
  <si>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</si>
  <si>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</si>
  <si>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</si>
  <si>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</si>
  <si>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</si>
  <si>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</si>
  <si>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</si>
  <si>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</si>
  <si>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</si>
  <si>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</si>
  <si>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</si>
  <si>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</si>
  <si>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</si>
  <si>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</si>
  <si>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</si>
  <si>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</si>
  <si>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</si>
  <si>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</si>
  <si>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</si>
  <si>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</si>
  <si>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</si>
  <si>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抹灰找平</t>
  </si>
  <si>
    <t>标准</t>
  </si>
  <si>
    <t>系数</t>
  </si>
  <si>
    <t>复合彩钢</t>
  </si>
  <si>
    <t>单层彩钢</t>
  </si>
  <si>
    <t>未抹灰找平</t>
  </si>
  <si>
    <t>抹灰刷涂料</t>
  </si>
  <si>
    <t>现浇</t>
  </si>
  <si>
    <t>预制板</t>
  </si>
  <si>
    <t>石棉瓦</t>
  </si>
  <si>
    <t>地暖</t>
  </si>
  <si>
    <t>调减</t>
  </si>
  <si>
    <t>有</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</si>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</sst>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385:H1389"/>
    <mergeCell ref="G1390:H1394"/>
    <mergeCell ref="G1395:H1399"/>
    <mergeCell ref="G1400:H1404"/>
    <mergeCell ref="G1405:H1409"/>
    <mergeCell ref="G1410:H1414"/>
    <mergeCell ref="G1666:H1680"/>
    <mergeCell ref="G1415:H1419"/>
    <mergeCell ref="G472:H473"/>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010221-82-0002</v>
      </c>
      <c r="C2" s="273">
        <f>输机表!P2</f>
        <v>0</v>
      </c>
      <c r="D2" s="273" t="str">
        <f>输机表!U2&amp;输机表!Y2</f>
        <v>康正（雄县）2024评字第3号-李林庄村-5-2</v>
      </c>
      <c r="E2" s="273" t="str">
        <f>输机表!D2</f>
        <v>王双五</v>
      </c>
      <c r="F2" s="273" t="str">
        <f>输机表!F2</f>
        <v>雄县李林庄村</v>
      </c>
      <c r="G2" s="273">
        <f ca="1">结果通知单!C12</f>
        <v>90.52</v>
      </c>
      <c r="H2" s="273"/>
      <c r="I2" s="273"/>
      <c r="J2" s="273">
        <f ca="1">结果通知单!G12</f>
        <v>72688</v>
      </c>
      <c r="K2" s="273">
        <f ca="1">结果通知单!G41</f>
        <v>18989</v>
      </c>
      <c r="L2" s="273">
        <f ca="1">IF(J2+K2=结果通知单!C42,J2+K2,"请检查")</f>
        <v>91677</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178" workbookViewId="0">
      <selection activeCell="G188" sqref="G188:H188"/>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2.9</v>
      </c>
      <c r="F4" s="80" t="s">
        <v>964</v>
      </c>
      <c r="G4" s="80" t="s">
        <v>965</v>
      </c>
      <c r="H4" s="80" t="s">
        <v>966</v>
      </c>
      <c r="I4" s="80">
        <v>37</v>
      </c>
      <c r="J4" s="80">
        <v>3</v>
      </c>
      <c r="K4" s="80" t="s">
        <v>967</v>
      </c>
      <c r="L4" s="80" t="s">
        <v>968</v>
      </c>
      <c r="M4" s="80">
        <v>0.6</v>
      </c>
      <c r="N4" s="80">
        <v>0.3</v>
      </c>
      <c r="O4" s="80" t="s">
        <v>968</v>
      </c>
      <c r="P4" s="80" t="s">
        <v>968</v>
      </c>
      <c r="Q4" s="80" t="s">
        <v>969</v>
      </c>
      <c r="R4" s="80" t="s">
        <v>968</v>
      </c>
      <c r="S4" s="80">
        <v>90.52</v>
      </c>
      <c r="T4" s="109" t="s">
        <v>970</v>
      </c>
      <c r="U4" s="109"/>
      <c r="V4" s="109"/>
      <c r="W4" s="84">
        <f>ROUND(F5*ROUND(E5+G5+H5+I5+J5+K5+L5+M5+N5+O5+P5+Q5+R5+U5+T5+1,3)*V5,0)</f>
        <v>803</v>
      </c>
      <c r="X4" s="110">
        <f>ROUND(L60/S4,0)</f>
        <v>0</v>
      </c>
      <c r="Y4" s="110">
        <f>W4+X4</f>
        <v>803</v>
      </c>
      <c r="Z4" s="126">
        <f>ROUND(Y4*S4,0)</f>
        <v>72688</v>
      </c>
      <c r="AA4" s="127">
        <f>IF(Q4="无",0,IF(Q4="地暖",0,S4))</f>
        <v>90.52</v>
      </c>
      <c r="AB4" s="127">
        <f>IF(Q4="无",0,IF(Q4="暖气片",0,S4))</f>
        <v>0</v>
      </c>
      <c r="AC4" s="84" t="str">
        <f>H4</f>
        <v>普通木门窗</v>
      </c>
      <c r="AD4" s="109" t="s">
        <v>968</v>
      </c>
      <c r="AE4" s="128">
        <v>1</v>
      </c>
      <c r="AF4" s="129" t="e">
        <f>VLOOKUP(F4,系数区域,LOOKUP(V4,$CV$16:$DE$16,{68,69,70,71,72,73,74,75,76,77}),0)</f>
        <v>#N/A</v>
      </c>
      <c r="AG4" s="128" t="s">
        <v>968</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967</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968</v>
      </c>
      <c r="BP4" s="144" t="s">
        <v>969</v>
      </c>
      <c r="BQ4" s="144" t="s">
        <v>980</v>
      </c>
      <c r="BR4" s="144" t="s">
        <v>981</v>
      </c>
      <c r="BS4" s="144" t="s">
        <v>982</v>
      </c>
      <c r="BT4" s="190" t="s">
        <v>968</v>
      </c>
      <c r="BU4" s="144" t="s">
        <v>982</v>
      </c>
      <c r="BV4" s="144" t="s">
        <v>968</v>
      </c>
      <c r="BW4" s="144" t="s">
        <v>982</v>
      </c>
      <c r="BX4" s="144" t="s">
        <v>968</v>
      </c>
      <c r="BY4" s="143" t="s">
        <v>971</v>
      </c>
      <c r="BZ4" s="143" t="s">
        <v>972</v>
      </c>
      <c r="CA4" s="143" t="s">
        <v>971</v>
      </c>
      <c r="CB4" s="143" t="s">
        <v>968</v>
      </c>
      <c r="CC4" s="143" t="s">
        <v>983</v>
      </c>
      <c r="CD4" s="143" t="s">
        <v>984</v>
      </c>
      <c r="CE4" s="143" t="s">
        <v>966</v>
      </c>
      <c r="CF4" s="143" t="s">
        <v>985</v>
      </c>
      <c r="CG4" s="143" t="s">
        <v>986</v>
      </c>
      <c r="CH4" s="198" t="s">
        <v>987</v>
      </c>
      <c r="CI4" s="143" t="s">
        <v>988</v>
      </c>
      <c r="CJ4" s="143" t="s">
        <v>989</v>
      </c>
      <c r="CK4" s="143" t="s">
        <v>990</v>
      </c>
      <c r="CL4" s="144" t="s">
        <v>981</v>
      </c>
      <c r="CM4" s="143" t="s">
        <v>971</v>
      </c>
      <c r="CN4" s="144" t="s">
        <v>972</v>
      </c>
      <c r="CO4" s="143" t="s">
        <v>971</v>
      </c>
      <c r="CP4" s="144" t="s">
        <v>972</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-0.02</v>
      </c>
      <c r="S5" s="80"/>
      <c r="T5" s="85">
        <f>VLOOKUP(F4,系数区域,VLOOKUP(T4,顶棚面列数,2,0),0)</f>
        <v>0</v>
      </c>
      <c r="U5" s="111">
        <f>EO5</f>
        <v>0</v>
      </c>
      <c r="V5" s="85">
        <v>0.75</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c r="D30" s="80"/>
      <c r="E30" s="80"/>
      <c r="F30" s="94">
        <f>+D30</f>
        <v>0</v>
      </c>
      <c r="G30" s="95"/>
      <c r="H30" s="95"/>
      <c r="I30" s="84" t="e">
        <f t="shared" ref="I30:I59" si="48">VLOOKUP(F30,价格表,2,0)</f>
        <v>#N/A</v>
      </c>
      <c r="J30" s="94" t="e">
        <f t="shared" ref="J30:J59" si="49">VLOOKUP(F30,价格表,5,0)</f>
        <v>#N/A</v>
      </c>
      <c r="K30" s="104">
        <f>$V$5</f>
        <v>0.75</v>
      </c>
      <c r="L30" s="94">
        <f>ROUND(IFERROR(ROUND(G30,2)*J30*K30,),0)</f>
        <v>0</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c r="D31" s="80"/>
      <c r="E31" s="80"/>
      <c r="F31" s="94">
        <f t="shared" ref="F31:F59" si="52">+D31</f>
        <v>0</v>
      </c>
      <c r="G31" s="95"/>
      <c r="H31" s="95"/>
      <c r="I31" s="84" t="e">
        <f t="shared" si="48"/>
        <v>#N/A</v>
      </c>
      <c r="J31" s="94" t="e">
        <f t="shared" si="49"/>
        <v>#N/A</v>
      </c>
      <c r="K31" s="104">
        <f t="shared" ref="K31:K59" si="53">$V$5</f>
        <v>0.75</v>
      </c>
      <c r="L31" s="94">
        <f t="shared" ref="L31:L59" si="54">ROUND(IFERROR(ROUND(G31,2)*J31*K31,),0)</f>
        <v>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报告编号：康正（雄县）2024评字第3号-李林庄村-5-2</v>
      </c>
      <c r="EZ31" s="224"/>
      <c r="FA31" s="224"/>
      <c r="FB31" s="224"/>
      <c r="FC31" s="224"/>
    </row>
    <row r="32" ht="22.2" customHeight="1" spans="1:159">
      <c r="A32" s="92"/>
      <c r="B32" s="93">
        <v>3</v>
      </c>
      <c r="C32" s="80"/>
      <c r="D32" s="80"/>
      <c r="E32" s="80"/>
      <c r="F32" s="94">
        <f t="shared" si="52"/>
        <v>0</v>
      </c>
      <c r="G32" s="95"/>
      <c r="H32" s="95"/>
      <c r="I32" s="84" t="e">
        <f t="shared" si="48"/>
        <v>#N/A</v>
      </c>
      <c r="J32" s="94" t="e">
        <f t="shared" si="49"/>
        <v>#N/A</v>
      </c>
      <c r="K32" s="104">
        <f t="shared" si="53"/>
        <v>0.75</v>
      </c>
      <c r="L32" s="94">
        <f t="shared" si="54"/>
        <v>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王双五</v>
      </c>
      <c r="EX32" s="33"/>
      <c r="EY32" s="34" t="s">
        <v>1044</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0.75</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0.75</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c r="D35" s="80"/>
      <c r="E35" s="80"/>
      <c r="F35" s="94">
        <f t="shared" si="52"/>
        <v>0</v>
      </c>
      <c r="G35" s="95"/>
      <c r="H35" s="95"/>
      <c r="I35" s="84" t="e">
        <f t="shared" si="48"/>
        <v>#N/A</v>
      </c>
      <c r="J35" s="94" t="e">
        <f t="shared" si="49"/>
        <v>#N/A</v>
      </c>
      <c r="K35" s="104">
        <f t="shared" si="53"/>
        <v>0.75</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0.75</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0.75</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0.75</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6.5</v>
      </c>
      <c r="BI38" s="143" t="str">
        <f t="shared" ref="BI38:BI51" si="67">I186</f>
        <v>㎡</v>
      </c>
      <c r="BJ38" s="143">
        <f ca="1" t="shared" ref="BJ38:BJ51" si="68">L186</f>
        <v>520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0.75</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13.9</v>
      </c>
      <c r="BI39" s="143" t="str">
        <f t="shared" si="67"/>
        <v>㎡</v>
      </c>
      <c r="BJ39" s="143">
        <f ca="1" t="shared" si="68"/>
        <v>1946</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0.75</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砖墙</v>
      </c>
      <c r="BH40" s="187">
        <f t="shared" si="69"/>
        <v>59.74</v>
      </c>
      <c r="BI40" s="143" t="str">
        <f t="shared" si="67"/>
        <v>㎡</v>
      </c>
      <c r="BJ40" s="143">
        <f ca="1" t="shared" si="68"/>
        <v>14338</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0.75</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灶台</v>
      </c>
      <c r="BH41" s="187">
        <f t="shared" si="69"/>
        <v>1</v>
      </c>
      <c r="BI41" s="143" t="str">
        <f t="shared" si="67"/>
        <v>个</v>
      </c>
      <c r="BJ41" s="143">
        <f ca="1" t="shared" si="68"/>
        <v>300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0.75</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火炕</v>
      </c>
      <c r="BH42" s="187">
        <f t="shared" si="69"/>
        <v>1</v>
      </c>
      <c r="BI42" s="143" t="str">
        <f t="shared" si="67"/>
        <v>个</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0.75</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材树</v>
      </c>
      <c r="BH43" s="187">
        <f t="shared" si="69"/>
        <v>1</v>
      </c>
      <c r="BI43" s="143" t="str">
        <f t="shared" si="67"/>
        <v>棵</v>
      </c>
      <c r="BJ43" s="143">
        <f ca="1" t="shared" si="68"/>
        <v>80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0.75</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台阶</v>
      </c>
      <c r="BH44" s="187">
        <f t="shared" si="69"/>
        <v>2.3</v>
      </c>
      <c r="BI44" s="143" t="str">
        <f t="shared" si="67"/>
        <v>㎡</v>
      </c>
      <c r="BJ44" s="143">
        <f ca="1" t="shared" si="68"/>
        <v>805</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0.75</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f t="shared" si="66"/>
        <v>0</v>
      </c>
      <c r="BH45" s="187">
        <f t="shared" si="69"/>
        <v>0</v>
      </c>
      <c r="BI45" s="143" t="str">
        <f t="shared" si="67"/>
        <v/>
      </c>
      <c r="BJ45" s="143">
        <f ca="1" t="shared" si="68"/>
        <v>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0.75</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f t="shared" si="66"/>
        <v>0</v>
      </c>
      <c r="BH46" s="187">
        <f t="shared" si="69"/>
        <v>0</v>
      </c>
      <c r="BI46" s="143" t="str">
        <f t="shared" si="67"/>
        <v/>
      </c>
      <c r="BJ46" s="143">
        <f ca="1" t="shared" si="68"/>
        <v>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6.5</v>
      </c>
      <c r="EX46" s="51" t="str">
        <f ca="1">IFERROR(VLOOKUP(FE46,$BD$38:$BJ$92,6,0),"")</f>
        <v>㎡</v>
      </c>
      <c r="EY46" s="52">
        <f ca="1">IF(EV46="","",SUMIF($BG$38:$BG$107,EV46,$BJ$38:$BJ$107))</f>
        <v>520</v>
      </c>
      <c r="EZ46" s="52" t="str">
        <f ca="1">IFERROR(VLOOKUP(FF46,$BD$38:$BJ$92,4,0),"")</f>
        <v>砖墙</v>
      </c>
      <c r="FA46" s="51">
        <f ca="1">IF(EZ46="","",SUMIF($BG$38:$BG$107,EZ46,$BH$38:$BH$107))</f>
        <v>73.64</v>
      </c>
      <c r="FB46" s="51" t="str">
        <f ca="1">IFERROR(VLOOKUP(FF46,$BD$38:$BJ$92,6,0),"")</f>
        <v>㎡</v>
      </c>
      <c r="FC46" s="52">
        <f ca="1">IF(EZ46="","",SUMIF($BG$38:$BG$107,EZ46,$BJ$38:$BJ$107))</f>
        <v>16284</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0.75</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f t="shared" si="66"/>
        <v>0</v>
      </c>
      <c r="BH47" s="187">
        <f t="shared" si="69"/>
        <v>0</v>
      </c>
      <c r="BI47" s="143" t="str">
        <f t="shared" si="67"/>
        <v/>
      </c>
      <c r="BJ47" s="143">
        <f ca="1"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灶台</v>
      </c>
      <c r="EW47" s="51">
        <f ca="1">IF(EV47="","",SUMIF($BG$38:$BG$107,EV47,$BH$38:$BH$107))</f>
        <v>1</v>
      </c>
      <c r="EX47" s="51" t="str">
        <f ca="1">IFERROR(VLOOKUP(FE47,$BD$38:$BJ$92,6,0),"")</f>
        <v>个</v>
      </c>
      <c r="EY47" s="52">
        <f ca="1">IF(EV47="","",SUMIF($BG$38:$BG$107,EV47,$BJ$38:$BJ$107))</f>
        <v>300</v>
      </c>
      <c r="EZ47" s="52" t="str">
        <f ca="1">IFERROR(VLOOKUP(FF47,$BD$38:$BJ$92,4,0),"")</f>
        <v>火炕</v>
      </c>
      <c r="FA47" s="51">
        <f ca="1">IF(EZ47="","",SUMIF($BG$38:$BG$107,EZ47,$BH$38:$BH$107))</f>
        <v>1</v>
      </c>
      <c r="FB47" s="51" t="str">
        <f ca="1">IFERROR(VLOOKUP(FF47,$BD$38:$BJ$92,6,0),"")</f>
        <v>个</v>
      </c>
      <c r="FC47" s="52">
        <f ca="1">IF(EZ47="","",SUMIF($BG$38:$BG$107,EZ47,$BJ$38:$BJ$107))</f>
        <v>1000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0.75</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材树</v>
      </c>
      <c r="EW48" s="51">
        <f ca="1">IF(EV48="","",SUMIF($BG$38:$BG$107,EV48,$BH$38:$BH$107))</f>
        <v>1</v>
      </c>
      <c r="EX48" s="51" t="str">
        <f ca="1">IFERROR(VLOOKUP(FE48,$BD$38:$BJ$92,6,0),"")</f>
        <v>棵</v>
      </c>
      <c r="EY48" s="52">
        <f ca="1">IF(EV48="","",SUMIF($BG$38:$BG$107,EV48,$BJ$38:$BJ$107))</f>
        <v>80</v>
      </c>
      <c r="EZ48" s="52" t="str">
        <f ca="1">IFERROR(VLOOKUP(FF48,$BD$38:$BJ$92,4,0),"")</f>
        <v>台阶</v>
      </c>
      <c r="FA48" s="51">
        <f ca="1">IF(EZ48="","",SUMIF($BG$38:$BG$107,EZ48,$BH$38:$BH$107))</f>
        <v>2.3</v>
      </c>
      <c r="FB48" s="51" t="str">
        <f ca="1">IFERROR(VLOOKUP(FF48,$BD$38:$BJ$92,6,0),"")</f>
        <v>㎡</v>
      </c>
      <c r="FC48" s="52">
        <f ca="1">IF(EZ48="","",SUMIF($BG$38:$BG$107,EZ48,$BJ$38:$BJ$107))</f>
        <v>805</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0.75</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0.75</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0.75</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0.75</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0.75</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0.75</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0.75</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0.75</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0.75</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0.75</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0.75</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0</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18989</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18989</v>
      </c>
      <c r="EY72" s="54"/>
      <c r="EZ72" s="56" t="s">
        <v>1063</v>
      </c>
      <c r="FA72" s="57" t="str">
        <f ca="1">TEXT(EX72,"[DBnum2]")&amp;"元整"</f>
        <v>壹万捌仟玖佰捌拾玖元整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报告编号：康正（雄县）2024评字第3号-李林庄村-5-2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王双五</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9" t="s">
        <v>1079</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1094</v>
      </c>
      <c r="FF113" s="13"/>
      <c r="FG113" s="13"/>
      <c r="FH113" s="13"/>
      <c r="FI113" s="14"/>
      <c r="FJ113" s="14"/>
      <c r="FK113" s="247">
        <f ca="1">EX72</f>
        <v>18989</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壹万捌仟玖佰捌拾玖元整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211</v>
      </c>
      <c r="F186" s="94" t="str">
        <f t="shared" ref="F186:F213" si="141">D186</f>
        <v>大门</v>
      </c>
      <c r="G186" s="251">
        <f>2.6*2.5</f>
        <v>6.5</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520</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219</v>
      </c>
      <c r="F187" s="94" t="str">
        <f t="shared" si="141"/>
        <v>砖墙</v>
      </c>
      <c r="G187" s="251">
        <f>2.75*2.5+2.6*2.7</f>
        <v>13.895</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1946</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29</v>
      </c>
      <c r="D188" s="80" t="s">
        <v>207</v>
      </c>
      <c r="E188" s="250" t="s">
        <v>227</v>
      </c>
      <c r="F188" s="94" t="str">
        <f t="shared" si="141"/>
        <v>砖墙</v>
      </c>
      <c r="G188" s="251">
        <f>3.2*3*2.9+11*2.9</f>
        <v>59.74</v>
      </c>
      <c r="H188" s="252"/>
      <c r="I188" s="84" t="str">
        <f>IFERROR(IF(E188="",VLOOKUP(F188,价格表,2,0),(VLOOKUP(E188,IF({1,0},价格引用表!K:K,价格引用表!I:I),2,0))),"")</f>
        <v>㎡</v>
      </c>
      <c r="J188" s="94">
        <f ca="1">IF(E188="",VLOOKUP(F188,价格表,5,0),VLOOKUP(E188,INDIRECT("价格引用表!K"&amp;MATCH(D188,价格引用表!H:H,0)&amp;":L1200"),2,0))</f>
        <v>240</v>
      </c>
      <c r="K188" s="128">
        <v>1</v>
      </c>
      <c r="L188" s="94">
        <f ca="1" t="shared" si="142"/>
        <v>14338</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303</v>
      </c>
      <c r="E189" s="250"/>
      <c r="F189" s="94" t="str">
        <f t="shared" si="141"/>
        <v>灶台</v>
      </c>
      <c r="G189" s="253">
        <v>1</v>
      </c>
      <c r="H189" s="254"/>
      <c r="I189" s="84" t="str">
        <f>IFERROR(IF(E189="",VLOOKUP(F189,价格表,2,0),(VLOOKUP(E189,IF({1,0},价格引用表!K:K,价格引用表!I:I),2,0))),"")</f>
        <v>个</v>
      </c>
      <c r="J189" s="94">
        <f ca="1">IF(E189="",VLOOKUP(F189,价格表,5,0),VLOOKUP(E189,INDIRECT("价格引用表!K"&amp;MATCH(D189,价格引用表!H:H,0)&amp;":L1200"),2,0))</f>
        <v>300</v>
      </c>
      <c r="K189" s="128">
        <v>1</v>
      </c>
      <c r="L189" s="94">
        <f ca="1" t="shared" si="142"/>
        <v>300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305</v>
      </c>
      <c r="E190" s="250"/>
      <c r="F190" s="94" t="str">
        <f t="shared" si="141"/>
        <v>火炕</v>
      </c>
      <c r="G190" s="253">
        <v>1</v>
      </c>
      <c r="H190" s="254"/>
      <c r="I190" s="84" t="str">
        <f>IFERROR(IF(E190="",VLOOKUP(F190,价格表,2,0),(VLOOKUP(E190,IF({1,0},价格引用表!K:K,价格引用表!I:I),2,0))),"")</f>
        <v>个</v>
      </c>
      <c r="J190" s="94">
        <f ca="1">IF(E190="",VLOOKUP(F190,价格表,5,0),VLOOKUP(E190,INDIRECT("价格引用表!K"&amp;MATCH(D190,价格引用表!H:H,0)&amp;":L1200"),2,0))</f>
        <v>1000</v>
      </c>
      <c r="K190" s="128">
        <v>1</v>
      </c>
      <c r="L190" s="94">
        <f ca="1" t="shared" si="142"/>
        <v>1000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34</v>
      </c>
      <c r="D191" s="80" t="s">
        <v>341</v>
      </c>
      <c r="E191" s="250" t="s">
        <v>388</v>
      </c>
      <c r="F191" s="94" t="str">
        <f t="shared" si="141"/>
        <v>材树</v>
      </c>
      <c r="G191" s="253">
        <v>1</v>
      </c>
      <c r="H191" s="254"/>
      <c r="I191" s="84" t="str">
        <f>IFERROR(IF(E191="",VLOOKUP(F191,价格表,2,0),(VLOOKUP(E191,IF({1,0},价格引用表!K:K,价格引用表!I:I),2,0))),"")</f>
        <v>棵</v>
      </c>
      <c r="J191" s="94">
        <f ca="1">IF(E191="",VLOOKUP(F191,价格表,5,0),VLOOKUP(E191,INDIRECT("价格引用表!K"&amp;MATCH(D191,价格引用表!H:H,0)&amp;":L1200"),2,0))</f>
        <v>80</v>
      </c>
      <c r="K191" s="128">
        <v>1</v>
      </c>
      <c r="L191" s="94">
        <f ca="1" t="shared" si="142"/>
        <v>80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289</v>
      </c>
      <c r="E192" s="250" t="s">
        <v>337</v>
      </c>
      <c r="F192" s="94" t="str">
        <f t="shared" si="141"/>
        <v>台阶</v>
      </c>
      <c r="G192" s="253">
        <f>2.3</f>
        <v>2.3</v>
      </c>
      <c r="H192" s="254"/>
      <c r="I192" s="84" t="str">
        <f>IFERROR(IF(E192="",VLOOKUP(F192,价格表,2,0),(VLOOKUP(E192,IF({1,0},价格引用表!K:K,价格引用表!I:I),2,0))),"")</f>
        <v>㎡</v>
      </c>
      <c r="J192" s="94">
        <f ca="1">IF(E192="",VLOOKUP(F192,价格表,5,0),VLOOKUP(E192,INDIRECT("价格引用表!K"&amp;MATCH(D192,价格引用表!H:H,0)&amp;":L1200"),2,0))</f>
        <v>350</v>
      </c>
      <c r="K192" s="128">
        <v>1</v>
      </c>
      <c r="L192" s="94">
        <f ca="1" t="shared" si="142"/>
        <v>805</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c r="E193" s="250"/>
      <c r="F193" s="94">
        <f t="shared" si="141"/>
        <v>0</v>
      </c>
      <c r="G193" s="253"/>
      <c r="H193" s="254"/>
      <c r="I193" s="84" t="str">
        <f>IFERROR(IF(E193="",VLOOKUP(F193,价格表,2,0),(VLOOKUP(E193,IF({1,0},价格引用表!K:K,价格引用表!I:I),2,0))),"")</f>
        <v/>
      </c>
      <c r="J193" s="94" t="e">
        <f ca="1">IF(E193="",VLOOKUP(F193,价格表,5,0),VLOOKUP(E193,INDIRECT("价格引用表!K"&amp;MATCH(D193,价格引用表!H:H,0)&amp;":L1200"),2,0))</f>
        <v>#N/A</v>
      </c>
      <c r="K193" s="128">
        <v>1</v>
      </c>
      <c r="L193" s="94">
        <f ca="1" t="shared" si="142"/>
        <v>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c r="E194" s="250"/>
      <c r="F194" s="94">
        <f t="shared" si="141"/>
        <v>0</v>
      </c>
      <c r="G194" s="253"/>
      <c r="H194" s="254"/>
      <c r="I194" s="84" t="str">
        <f>IFERROR(IF(E194="",VLOOKUP(F194,价格表,2,0),(VLOOKUP(E194,IF({1,0},价格引用表!K:K,价格引用表!I:I),2,0))),"")</f>
        <v/>
      </c>
      <c r="J194" s="94" t="e">
        <f ca="1">IF(E194="",VLOOKUP(F194,价格表,5,0),VLOOKUP(E194,INDIRECT("价格引用表!K"&amp;MATCH(D194,价格引用表!H:H,0)&amp;":L1200"),2,0))</f>
        <v>#N/A</v>
      </c>
      <c r="K194" s="128">
        <v>1</v>
      </c>
      <c r="L194" s="94">
        <f ca="1" t="shared" si="142"/>
        <v>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c r="F195" s="94">
        <f t="shared" si="141"/>
        <v>0</v>
      </c>
      <c r="G195" s="251"/>
      <c r="H195" s="252"/>
      <c r="I195" s="84" t="str">
        <f>IFERROR(IF(E195="",VLOOKUP(F195,价格表,2,0),(VLOOKUP(E195,IF({1,0},价格引用表!K:K,价格引用表!I:I),2,0))),"")</f>
        <v/>
      </c>
      <c r="J195" s="94" t="e">
        <f ca="1">IF(E195="",VLOOKUP(F195,价格表,5,0),VLOOKUP(E195,INDIRECT("价格引用表!K"&amp;MATCH(D195,价格引用表!H:H,0)&amp;":L1200"),2,0))</f>
        <v>#N/A</v>
      </c>
      <c r="K195" s="128">
        <v>1</v>
      </c>
      <c r="L195" s="94">
        <f ca="1" t="shared" si="142"/>
        <v>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18989</v>
      </c>
      <c r="W219" s="269"/>
      <c r="X219" s="119"/>
    </row>
    <row r="220" ht="42" customHeight="1" spans="1:24">
      <c r="A220" s="373" t="s">
        <v>1116</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1117</v>
      </c>
      <c r="S220" s="267"/>
      <c r="T220" s="267"/>
      <c r="U220" s="263">
        <f ca="1">V219</f>
        <v>18989</v>
      </c>
      <c r="V220" s="263"/>
      <c r="W220" s="263"/>
      <c r="X220" s="263"/>
    </row>
    <row r="221" ht="16.95" customHeight="1"/>
    <row r="222" spans="4:5">
      <c r="D222" s="264" t="s">
        <v>1118</v>
      </c>
      <c r="E222" s="264" t="e">
        <f>FB43/EX43</f>
        <v>#DIV/0!</v>
      </c>
    </row>
    <row r="223" spans="4:5">
      <c r="D223" s="264" t="s">
        <v>1119</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1120</v>
      </c>
      <c r="B1" s="28"/>
      <c r="C1" s="28"/>
      <c r="D1" s="28"/>
      <c r="E1" s="28"/>
      <c r="F1" s="28"/>
      <c r="G1" s="28"/>
      <c r="H1" s="28"/>
    </row>
    <row r="2" spans="1:8">
      <c r="A2" s="28"/>
      <c r="B2" s="28"/>
      <c r="C2" s="28"/>
      <c r="D2" s="28"/>
      <c r="E2" s="28"/>
      <c r="F2" s="28"/>
      <c r="G2" s="28"/>
      <c r="H2" s="28"/>
    </row>
    <row r="3" ht="16.5" customHeight="1" spans="1:8">
      <c r="A3" s="29" t="s">
        <v>848</v>
      </c>
      <c r="B3" s="29" t="str">
        <f>输机表!K2</f>
        <v>010221-82-0002</v>
      </c>
      <c r="C3" s="29"/>
      <c r="D3" s="29"/>
      <c r="E3" s="30" t="str">
        <f>输机表!U2&amp;输机表!Y2</f>
        <v>康正（雄县）2024评字第3号-李林庄村-5-2</v>
      </c>
      <c r="F3" s="30"/>
      <c r="G3" s="30"/>
      <c r="H3" s="30"/>
    </row>
    <row r="4" ht="16.5" customHeight="1" spans="1:8">
      <c r="A4" s="31" t="s">
        <v>1043</v>
      </c>
      <c r="B4" s="32" t="str">
        <f>输机表!D2</f>
        <v>王双五</v>
      </c>
      <c r="C4" s="33"/>
      <c r="D4" s="34" t="s">
        <v>1044</v>
      </c>
      <c r="E4" s="35"/>
      <c r="F4" s="32" t="str">
        <f>输机表!F2</f>
        <v>雄县李林庄村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90.52</v>
      </c>
      <c r="C7" s="43">
        <f ca="1">IF(COUNTIF(输机表!$C$4:$C$27,K7&amp;"*")=0,IFERROR(VLOOKUP(K7,房体结构,23,0),""),ROUND(SUMIF(输机表!$C$4:$C$27,K7&amp;"*",输机表!$Z$4:$Z$27)/B7,0))</f>
        <v>803</v>
      </c>
      <c r="D7" s="43">
        <f ca="1">IFERROR(ROUND(C7*B7,0),"")</f>
        <v>72688</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1121</v>
      </c>
      <c r="L7" s="67" t="s">
        <v>1122</v>
      </c>
      <c r="M7" s="68" t="s">
        <v>1123</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1124</v>
      </c>
      <c r="L8" s="67" t="s">
        <v>1125</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8"/>
    </row>
    <row r="12" ht="19.5" customHeight="1" spans="1:13">
      <c r="A12" s="41" t="s">
        <v>1054</v>
      </c>
      <c r="B12" s="41"/>
      <c r="C12" s="45">
        <f ca="1">SUM(B7:B11)+SUM(F7:F11)</f>
        <v>90.52</v>
      </c>
      <c r="D12" s="46"/>
      <c r="E12" s="47" t="s">
        <v>1055</v>
      </c>
      <c r="F12" s="47"/>
      <c r="G12" s="48">
        <f ca="1">SUM(D7:D11)+SUM(H7:H11)</f>
        <v>72688</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6.5</v>
      </c>
      <c r="C15" s="51" t="str">
        <f ca="1" t="shared" ref="C15:C26" si="4">IFERROR(VLOOKUP(K15,附属物位置,6,0),"")</f>
        <v>㎡</v>
      </c>
      <c r="D15" s="52">
        <f ca="1" t="shared" ref="D15:D26" si="5">IF(A15="","",SUMIF(附属物名称,A15,附属物金额))</f>
        <v>520</v>
      </c>
      <c r="E15" s="52" t="str">
        <f ca="1" t="shared" ref="E15:E26" si="6">IFERROR(VLOOKUP(L15,附属物位置,4,0),"")</f>
        <v>砖墙</v>
      </c>
      <c r="F15" s="51">
        <f ca="1" t="shared" ref="F15:F40" si="7">IF(E15="","",SUMIF(附属物名称,E15,附属物数量))</f>
        <v>73.64</v>
      </c>
      <c r="G15" s="51" t="str">
        <f ca="1" t="shared" ref="G15:G26" si="8">IFERROR(VLOOKUP(L15,附属物位置,6,0),"")</f>
        <v>㎡</v>
      </c>
      <c r="H15" s="52">
        <f ca="1" t="shared" ref="H15:H26" si="9">IF(E15="","",SUMIF(附属物名称,E15,附属物金额))</f>
        <v>16284</v>
      </c>
      <c r="K15" s="67">
        <v>1</v>
      </c>
      <c r="L15" s="67">
        <v>2</v>
      </c>
      <c r="M15" s="68"/>
    </row>
    <row r="16" ht="17.25" customHeight="1" spans="1:13">
      <c r="A16" s="51" t="str">
        <f ca="1" t="shared" si="2"/>
        <v>灶台</v>
      </c>
      <c r="B16" s="51">
        <f ca="1" t="shared" si="3"/>
        <v>1</v>
      </c>
      <c r="C16" s="51" t="str">
        <f ca="1" t="shared" si="4"/>
        <v>个</v>
      </c>
      <c r="D16" s="52">
        <f ca="1" t="shared" si="5"/>
        <v>300</v>
      </c>
      <c r="E16" s="52" t="str">
        <f ca="1" t="shared" si="6"/>
        <v>火炕</v>
      </c>
      <c r="F16" s="51">
        <f ca="1" t="shared" si="7"/>
        <v>1</v>
      </c>
      <c r="G16" s="51" t="str">
        <f ca="1" t="shared" si="8"/>
        <v>个</v>
      </c>
      <c r="H16" s="52">
        <f ca="1" t="shared" si="9"/>
        <v>1000</v>
      </c>
      <c r="K16" s="67">
        <v>3</v>
      </c>
      <c r="L16" s="67">
        <v>4</v>
      </c>
      <c r="M16" s="68"/>
    </row>
    <row r="17" ht="17.25" customHeight="1" spans="1:13">
      <c r="A17" s="51" t="str">
        <f ca="1" t="shared" si="2"/>
        <v>材树</v>
      </c>
      <c r="B17" s="51">
        <f ca="1" t="shared" si="3"/>
        <v>1</v>
      </c>
      <c r="C17" s="51" t="str">
        <f ca="1" t="shared" si="4"/>
        <v>棵</v>
      </c>
      <c r="D17" s="52">
        <f ca="1" t="shared" si="5"/>
        <v>80</v>
      </c>
      <c r="E17" s="52" t="str">
        <f ca="1" t="shared" si="6"/>
        <v>台阶</v>
      </c>
      <c r="F17" s="51">
        <f ca="1" t="shared" si="7"/>
        <v>2.3</v>
      </c>
      <c r="G17" s="51" t="str">
        <f ca="1" t="shared" si="8"/>
        <v>㎡</v>
      </c>
      <c r="H17" s="52">
        <f ca="1" t="shared" si="9"/>
        <v>805</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18989</v>
      </c>
      <c r="H41" s="54"/>
      <c r="K41" s="67">
        <v>53</v>
      </c>
      <c r="M41" s="68"/>
    </row>
    <row r="42" ht="17.25" customHeight="1" spans="1:8">
      <c r="A42" s="53" t="s">
        <v>1062</v>
      </c>
      <c r="B42" s="54"/>
      <c r="C42" s="55">
        <f ca="1">G41+G12</f>
        <v>91677</v>
      </c>
      <c r="D42" s="54"/>
      <c r="E42" s="56" t="s">
        <v>1063</v>
      </c>
      <c r="F42" s="57" t="str">
        <f ca="1">TEXT(C42,"[DBnum2]")&amp;"元整"</f>
        <v>玖万壹仟陆佰柒拾柒元整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1132</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康正（雄县）2024评字第3号-李林庄村-5-2</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王双五</v>
      </c>
      <c r="E9" s="8"/>
      <c r="F9" s="8"/>
      <c r="G9" s="8"/>
      <c r="H9" s="8"/>
      <c r="I9" s="8"/>
      <c r="J9" s="8"/>
      <c r="K9" s="8"/>
      <c r="L9" s="8"/>
      <c r="M9" s="8"/>
      <c r="N9" s="8"/>
      <c r="O9" s="8"/>
      <c r="P9" s="8"/>
      <c r="Q9" s="8"/>
    </row>
    <row r="10" spans="1:17">
      <c r="A10" s="8" t="s">
        <v>1076</v>
      </c>
      <c r="B10" s="8"/>
      <c r="C10" s="8"/>
      <c r="D10" s="8" t="str">
        <f>结果通知单!F4</f>
        <v>雄县李林庄村</v>
      </c>
      <c r="E10" s="8"/>
      <c r="F10" s="8"/>
      <c r="G10" s="8"/>
      <c r="H10" s="8"/>
      <c r="I10" s="8"/>
      <c r="J10" s="8"/>
      <c r="K10" s="8"/>
      <c r="L10" s="8"/>
      <c r="M10" s="8"/>
      <c r="N10" s="8"/>
      <c r="O10" s="8"/>
      <c r="P10" s="8"/>
      <c r="Q10" s="8"/>
    </row>
    <row r="11" spans="1:17">
      <c r="A11" s="8" t="s">
        <v>1077</v>
      </c>
      <c r="B11" s="8"/>
      <c r="C11" s="8"/>
      <c r="D11" s="8">
        <f ca="1">结果通知单!C12</f>
        <v>90.52</v>
      </c>
      <c r="E11" s="8"/>
      <c r="F11" s="8"/>
      <c r="G11" s="8"/>
      <c r="H11" s="8"/>
      <c r="I11" s="8"/>
      <c r="J11" s="8"/>
      <c r="K11" s="8"/>
      <c r="L11" s="8"/>
      <c r="M11" s="8"/>
      <c r="N11" s="8"/>
      <c r="O11" s="8"/>
      <c r="P11" s="8"/>
      <c r="Q11" s="8"/>
    </row>
    <row r="12" spans="1:17">
      <c r="A12" s="3" t="s">
        <v>1078</v>
      </c>
      <c r="B12" s="3"/>
      <c r="C12" s="3"/>
      <c r="D12" s="9" t="str">
        <f>输机表!R2</f>
        <v>2024年4月3日</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91677</v>
      </c>
      <c r="H26" s="13"/>
      <c r="I26" s="13"/>
      <c r="J26" s="13"/>
      <c r="K26" s="13"/>
      <c r="L26" s="13"/>
      <c r="M26" s="13"/>
      <c r="N26" s="13"/>
      <c r="O26" s="13"/>
      <c r="P26" s="13"/>
      <c r="Q26" s="13"/>
    </row>
    <row r="27" spans="1:17">
      <c r="A27" s="8" t="s">
        <v>1095</v>
      </c>
      <c r="B27" s="8"/>
      <c r="C27" s="8"/>
      <c r="D27" s="8" t="str">
        <f ca="1">结果通知单!F42</f>
        <v>玖万壹仟陆佰柒拾柒元整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1135</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1136</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45385</v>
      </c>
      <c r="F31" s="9"/>
      <c r="G31" s="9"/>
      <c r="H31" s="16"/>
      <c r="I31" s="9"/>
      <c r="J31" s="9"/>
      <c r="K31" s="9"/>
      <c r="L31" s="9"/>
      <c r="M31" s="16"/>
      <c r="N31" s="16"/>
      <c r="O31" s="16"/>
      <c r="P31" s="16"/>
      <c r="Q31" s="16"/>
    </row>
    <row r="32" spans="1:17">
      <c r="A32" s="3" t="s">
        <v>1102</v>
      </c>
      <c r="B32" s="3"/>
      <c r="C32" s="3"/>
      <c r="D32" s="3"/>
      <c r="E32" s="17">
        <f>E31</f>
        <v>45385</v>
      </c>
      <c r="F32" s="17"/>
      <c r="G32" s="17"/>
      <c r="H32" s="16" t="s">
        <v>1137</v>
      </c>
      <c r="I32" s="17">
        <f>E32+14</f>
        <v>45399</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2024-04-18T06:22:02Z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