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cjh</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J207" authorId="2">
      <text>
        <r>
          <rPr>
            <b/>
            <sz val="9"/>
            <rFont val="宋体"/>
            <charset val="134"/>
          </rPr>
          <t>cjh:</t>
        </r>
        <r>
          <rPr>
            <sz val="9"/>
            <rFont val="宋体"/>
            <charset val="134"/>
          </rPr>
          <t xml:space="preserve">
排水管道</t>
        </r>
      </text>
    </comment>
  </commentList>
</comments>
</file>

<file path=xl/sharedStrings.xml><?xml version="1.0" encoding="utf-8"?>
<sst xmlns="http://schemas.openxmlformats.org/spreadsheetml/2006/main" count="5813" uniqueCount="1146">
  <si>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</si>
  <si>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</si>
  <si>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</si>
  <si>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</si>
  <si>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</si>
  <si>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</si>
  <si>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</si>
  <si>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</si>
  <si>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</si>
  <si>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</si>
  <si>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</si>
  <si>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</si>
  <si>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</si>
  <si>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</si>
  <si>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</si>
  <si>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</si>
  <si>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</si>
  <si>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</si>
  <si>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</si>
  <si>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</si>
  <si>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</si>
  <si>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</si>
  <si>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</si>
  <si>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</si>
  <si>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</si>
  <si>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</si>
  <si>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</si>
  <si>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</si>
  <si>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</si>
  <si>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</si>
  <si>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</si>
  <si>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</si>
  <si>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</si>
  <si>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</si>
  <si>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</si>
  <si>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</si>
  <si>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</si>
  <si>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</si>
  <si>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</si>
  <si>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</si>
  <si>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</si>
  <si>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</si>
  <si>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</si>
  <si>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</si>
  <si>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</si>
  <si>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</si>
  <si>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</si>
  <si>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</si>
  <si>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</si>
  <si>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</si>
  <si>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</si>
  <si>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</si>
  <si>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</si>
  <si>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</si>
  <si>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</si>
  <si>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</si>
  <si>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</si>
  <si>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</si>
  <si>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</si>
  <si>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</si>
  <si>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</si>
  <si>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</si>
  <si>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</si>
  <si>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</si>
  <si>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</si>
  <si>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</si>
  <si>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</si>
  <si>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</si>
  <si>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</si>
  <si>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</si>
  <si>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</si>
  <si>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</si>
  <si>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</si>
  <si>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</si>
  <si>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</si>
  <si>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</si>
  <si>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</si>
  <si>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</si>
  <si>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</si>
  <si>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</si>
  <si>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</si>
  <si>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</si>
  <si>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</si>
  <si>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</si>
  <si>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</si>
  <si>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</si>
  <si>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</si>
  <si>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</si>
  <si>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</si>
  <si>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</si>
  <si>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</si>
  <si>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</si>
  <si>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</si>
  <si>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</si>
  <si>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</si>
  <si>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</si>
  <si>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</si>
  <si>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</si>
  <si>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</si>
  <si>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</si>
  <si>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</si>
  <si>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</si>
  <si>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</si>
  <si>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</si>
  <si>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</si>
  <si>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</si>
  <si>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</si>
  <si>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</si>
  <si>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</si>
  <si>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</si>
  <si>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</si>
  <si>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</si>
  <si>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</si>
  <si>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</si>
  <si>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</si>
  <si>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</si>
  <si>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</si>
  <si>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</si>
  <si>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</si>
  <si>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</si>
  <si>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</si>
  <si>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</si>
  <si>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</si>
  <si>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</si>
  <si>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</si>
  <si>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</si>
  <si>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</si>
  <si>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</si>
  <si>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</si>
  <si>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</si>
  <si>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</si>
  <si>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</si>
  <si>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</si>
  <si>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</si>
  <si>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</si>
  <si>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</si>
  <si>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</si>
  <si>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</si>
  <si>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</si>
  <si>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</si>
  <si>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</si>
  <si>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</si>
  <si>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</si>
  <si>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</si>
  <si>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</si>
  <si>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</si>
  <si>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</si>
  <si>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</si>
  <si>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</si>
  <si>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</si>
  <si>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</si>
  <si>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</si>
  <si>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</si>
  <si>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</si>
  <si>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</si>
  <si>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</si>
  <si>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</si>
  <si>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</si>
  <si>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</si>
  <si>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</si>
  <si>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</si>
  <si>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</si>
  <si>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</si>
  <si>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</si>
  <si>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</si>
  <si>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</si>
  <si>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</si>
  <si>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</si>
  <si>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</si>
  <si>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</si>
  <si>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</si>
  <si>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</si>
  <si>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</si>
  <si>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</si>
  <si>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</si>
  <si>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</si>
  <si>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</si>
  <si>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</si>
  <si>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</si>
  <si>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</si>
  <si>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</si>
  <si>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</si>
  <si>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</si>
  <si>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</si>
  <si>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</si>
  <si>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</si>
  <si>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</si>
  <si>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</si>
  <si>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</si>
  <si>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</si>
  <si>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</si>
  <si>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</si>
  <si>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</si>
  <si>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</si>
  <si>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</si>
  <si>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</si>
  <si>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</si>
  <si>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</si>
  <si>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</si>
  <si>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</si>
  <si>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</si>
  <si>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</si>
  <si>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</si>
  <si>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</si>
  <si>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</si>
  <si>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</si>
  <si>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</si>
  <si>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</si>
  <si>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</si>
  <si>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</si>
  <si>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</si>
  <si>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</si>
  <si>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</si>
  <si>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</si>
  <si>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</si>
  <si>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</si>
  <si>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</si>
  <si>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</si>
  <si>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</si>
  <si>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</si>
  <si>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</si>
  <si>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</si>
  <si>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</si>
  <si>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</si>
  <si>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</si>
  <si>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</si>
  <si>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</si>
  <si>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</si>
  <si>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</si>
  <si>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</si>
  <si>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</si>
  <si>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</si>
  <si>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</si>
  <si>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</si>
  <si>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</si>
  <si>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</si>
  <si>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</si>
  <si>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</si>
  <si>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</si>
  <si>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</si>
  <si>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</si>
  <si>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</si>
  <si>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</si>
  <si>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</si>
  <si>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</si>
  <si>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</si>
  <si>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</si>
  <si>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</si>
  <si>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</si>
  <si>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</si>
  <si>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</si>
  <si>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</si>
  <si>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</si>
  <si>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</si>
  <si>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</si>
  <si>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</si>
  <si>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</si>
  <si>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</si>
  <si>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</si>
  <si>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</si>
  <si>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</si>
  <si>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</si>
  <si>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</si>
  <si>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</si>
  <si>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</si>
  <si>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</si>
  <si>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</si>
  <si>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</si>
  <si>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</si>
  <si>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</si>
  <si>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</si>
  <si>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</si>
  <si>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</si>
  <si>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</si>
  <si>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</si>
  <si>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</si>
  <si>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</si>
  <si>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</si>
  <si>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</si>
  <si>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</si>
  <si>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</si>
  <si>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</si>
  <si>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</si>
  <si>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</si>
  <si>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</si>
  <si>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</si>
  <si>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</si>
  <si>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</si>
  <si>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</si>
  <si>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</si>
  <si>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</si>
  <si>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</si>
  <si>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</si>
  <si>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</si>
  <si>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</si>
  <si>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</si>
  <si>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</si>
  <si>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</si>
  <si>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</si>
  <si>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</si>
  <si>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</si>
  <si>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</si>
  <si>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</si>
  <si>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</si>
  <si>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</si>
  <si>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</si>
  <si>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</si>
  <si>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</si>
  <si>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</si>
  <si>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</si>
  <si>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</si>
  <si>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</si>
  <si>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</si>
  <si>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</si>
  <si>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</si>
  <si>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</si>
  <si>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</si>
  <si>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</si>
  <si>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</si>
  <si>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</si>
  <si>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</si>
  <si>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</si>
  <si>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</si>
  <si>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</si>
  <si>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</si>
  <si>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</si>
  <si>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</si>
  <si>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</si>
  <si>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</si>
  <si>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</si>
  <si>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</si>
  <si>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</si>
  <si>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</si>
  <si>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</si>
  <si>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</si>
  <si>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</si>
  <si>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</si>
  <si>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</si>
  <si>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</si>
  <si>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</si>
  <si>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</si>
  <si>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</si>
  <si>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</si>
  <si>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</si>
  <si>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</si>
  <si>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</si>
  <si>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</si>
  <si>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</si>
  <si>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</si>
  <si>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</si>
  <si>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</si>
  <si>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</si>
  <si>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</si>
  <si>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</si>
  <si>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</si>
  <si>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</si>
  <si>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</si>
  <si>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</si>
  <si>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</si>
  <si>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</si>
  <si>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</si>
  <si>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</si>
  <si>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</si>
  <si>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</si>
  <si>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</si>
  <si>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</si>
  <si>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</si>
  <si>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</si>
  <si>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</si>
  <si>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</si>
  <si>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</si>
  <si>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</si>
  <si>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</si>
  <si>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</si>
  <si>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</si>
  <si>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</si>
  <si>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</si>
  <si>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</si>
  <si>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</si>
  <si>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</si>
  <si>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</si>
  <si>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</si>
  <si>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</si>
  <si>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</si>
  <si>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</si>
  <si>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</si>
  <si>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</si>
  <si>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</si>
  <si>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</si>
  <si>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</si>
  <si>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</si>
  <si>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</si>
  <si>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</si>
  <si>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</si>
  <si>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</si>
  <si>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</si>
  <si>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</si>
  <si>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</si>
  <si>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</si>
  <si>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</si>
  <si>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</si>
  <si>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</si>
  <si>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</si>
  <si>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</si>
  <si>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</si>
  <si>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</si>
  <si>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</si>
  <si>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</si>
  <si>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</si>
  <si>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</si>
  <si>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</si>
  <si>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</si>
  <si>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</si>
  <si>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</si>
  <si>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</si>
  <si>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</si>
  <si>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</si>
  <si>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</si>
  <si>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</si>
  <si>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</si>
  <si>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</si>
  <si>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</si>
  <si>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</si>
  <si>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</si>
  <si>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</si>
  <si>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</si>
  <si>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</si>
  <si>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</si>
  <si>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</si>
  <si>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</si>
  <si>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</si>
  <si>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</si>
  <si>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</si>
  <si>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</si>
  <si>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</si>
  <si>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</si>
  <si>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</si>
  <si>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</si>
  <si>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</si>
  <si>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</si>
  <si>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</si>
  <si>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</si>
  <si>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</si>
  <si>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</si>
  <si>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</si>
  <si>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</si>
  <si>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</si>
  <si>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</si>
  <si>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</si>
  <si>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</si>
  <si>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</si>
  <si>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</si>
  <si>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</si>
  <si>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</si>
  <si>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</si>
  <si>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</si>
  <si>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</si>
  <si>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</si>
  <si>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</si>
  <si>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</si>
  <si>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</si>
  <si>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</si>
  <si>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</si>
  <si>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</si>
  <si>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</si>
  <si>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</si>
  <si>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</si>
  <si>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</si>
  <si>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</si>
  <si>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</si>
  <si>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</si>
  <si>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</si>
  <si>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</si>
  <si>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</si>
  <si>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</si>
  <si>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</si>
  <si>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</si>
  <si>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</si>
  <si>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</si>
  <si>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</si>
  <si>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</si>
  <si>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</si>
  <si>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</si>
  <si>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</si>
  <si>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</si>
  <si>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</si>
  <si>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</si>
  <si>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</si>
  <si>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</si>
  <si>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</si>
  <si>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</si>
  <si>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</si>
  <si>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</si>
  <si>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</si>
  <si>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</si>
  <si>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</si>
  <si>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</si>
  <si>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</si>
  <si>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</si>
  <si>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</si>
  <si>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</si>
  <si>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</si>
  <si>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</si>
  <si>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</si>
  <si>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</si>
  <si>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</si>
  <si>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</si>
  <si>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</si>
  <si>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</si>
  <si>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</si>
  <si>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</si>
  <si>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</si>
  <si>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</si>
  <si>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</si>
  <si>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</si>
  <si>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</si>
  <si>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</si>
  <si>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</si>
  <si>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</si>
  <si>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</si>
  <si>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</si>
  <si>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</si>
  <si>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</si>
  <si>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</si>
  <si>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</si>
  <si>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</si>
  <si>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</si>
  <si>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</si>
  <si>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</si>
  <si>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</si>
  <si>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</si>
  <si>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</si>
  <si>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</si>
  <si>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</si>
  <si>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</si>
  <si>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</si>
  <si>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</si>
  <si>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</si>
  <si>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</si>
  <si>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</si>
  <si>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</si>
  <si>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</si>
  <si>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</si>
  <si>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</si>
  <si>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</si>
  <si>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</si>
  <si>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</si>
  <si>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</si>
  <si>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</si>
  <si>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</si>
  <si>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</si>
  <si>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</si>
  <si>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</si>
  <si>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</si>
  <si>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</si>
  <si>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</si>
  <si>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</si>
  <si>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</si>
  <si>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</si>
  <si>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</si>
  <si>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</si>
  <si>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</si>
  <si>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</si>
  <si>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</si>
  <si>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</si>
  <si>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</si>
  <si>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</si>
  <si>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</si>
  <si>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</si>
  <si>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</si>
  <si>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</si>
  <si>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</si>
  <si>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</si>
  <si>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</si>
  <si>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</si>
  <si>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</si>
  <si>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</si>
  <si>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</si>
  <si>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</si>
  <si>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</si>
  <si>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</si>
  <si>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</si>
  <si>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</si>
  <si>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</si>
  <si>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</si>
  <si>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</si>
  <si>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</si>
  <si>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</si>
  <si>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</si>
  <si>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</si>
  <si>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</si>
  <si>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</si>
  <si>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</si>
  <si>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</si>
  <si>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</si>
  <si>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</si>
  <si>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</si>
  <si>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</si>
  <si>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</si>
  <si>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</si>
  <si>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</si>
  <si>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</si>
  <si>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</si>
  <si>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</si>
  <si>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</si>
  <si>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</si>
  <si>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</si>
  <si>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</si>
  <si>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</si>
  <si>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</si>
  <si>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</si>
  <si>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</si>
  <si>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</si>
  <si>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</si>
  <si>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</si>
  <si>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</si>
  <si>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</si>
  <si>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</si>
  <si>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</si>
  <si>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</si>
  <si>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</si>
  <si>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</si>
  <si>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</si>
  <si>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</si>
  <si>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</si>
  <si>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</si>
  <si>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</si>
  <si>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</si>
  <si>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</si>
  <si>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</si>
  <si>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</si>
  <si>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</si>
  <si>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</si>
  <si>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</si>
  <si>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</si>
  <si>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</si>
  <si>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</si>
  <si>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</si>
  <si>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</si>
  <si>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</si>
  <si>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</si>
  <si>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</si>
  <si>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</si>
  <si>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</si>
  <si>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</si>
  <si>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</si>
  <si>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</si>
  <si>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</si>
  <si>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</si>
  <si>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</si>
  <si>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</si>
  <si>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</si>
  <si>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</si>
  <si>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</si>
  <si>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</si>
  <si>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</si>
  <si>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</si>
  <si>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</si>
  <si>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</si>
  <si>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</si>
  <si>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</si>
  <si>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</si>
  <si>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</si>
  <si>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</si>
  <si>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</si>
  <si>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</si>
  <si>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</si>
  <si>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</si>
  <si>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</si>
  <si>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</si>
  <si>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</si>
  <si>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</si>
  <si>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</si>
  <si>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</si>
  <si>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</si>
  <si>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</si>
  <si>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</si>
  <si>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</si>
  <si>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</si>
  <si>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</si>
  <si>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</si>
  <si>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</si>
  <si>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</si>
  <si>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</si>
  <si>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</si>
  <si>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</si>
  <si>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</si>
  <si>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</si>
  <si>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</si>
  <si>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</si>
  <si>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</si>
  <si>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</si>
  <si>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</si>
  <si>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</si>
  <si>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</si>
  <si>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</si>
  <si>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</si>
  <si>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</si>
  <si>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</si>
  <si>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</si>
  <si>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</si>
  <si>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</si>
  <si>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</si>
  <si>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</si>
  <si>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</si>
  <si>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</si>
  <si>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</si>
  <si>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</si>
  <si>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</si>
  <si>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</si>
  <si>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</si>
  <si>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</si>
  <si>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</si>
  <si>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</si>
  <si>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</si>
  <si>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</si>
  <si>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</si>
  <si>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</si>
  <si>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</si>
  <si>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</si>
  <si>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</si>
  <si>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</si>
  <si>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</si>
  <si>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</si>
  <si>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</si>
  <si>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</si>
  <si>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</si>
  <si>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</si>
  <si>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</si>
  <si>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</si>
  <si>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</si>
  <si>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</si>
  <si>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</si>
  <si>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</si>
  <si>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</si>
  <si>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</si>
  <si>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</si>
  <si>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</si>
  <si>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</si>
  <si>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</si>
  <si>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</si>
  <si>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</si>
  <si>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</si>
  <si>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</si>
  <si>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</si>
  <si>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</si>
  <si>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</si>
  <si>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</si>
  <si>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</si>
  <si>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</si>
  <si>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</si>
  <si>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</si>
  <si>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</si>
  <si>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</si>
  <si>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</si>
  <si>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</si>
  <si>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</si>
  <si>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</si>
  <si>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</si>
  <si>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</si>
  <si>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</si>
  <si>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</si>
  <si>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</si>
  <si>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</si>
  <si>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</si>
  <si>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</si>
  <si>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</si>
  <si>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</si>
  <si>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</si>
  <si>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</si>
  <si>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</si>
  <si>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</si>
  <si>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</si>
  <si>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</si>
  <si>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</si>
  <si>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</si>
  <si>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</si>
  <si>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</si>
  <si>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</si>
  <si>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</si>
  <si>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</si>
  <si>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</si>
  <si>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</si>
  <si>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</si>
  <si>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</si>
  <si>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</si>
  <si>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</si>
  <si>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</si>
  <si>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</si>
  <si>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</si>
  <si>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</si>
  <si>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</si>
  <si>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</si>
  <si>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</si>
  <si>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</si>
  <si>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</si>
  <si>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</si>
  <si>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</si>
  <si>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</si>
  <si>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</si>
  <si>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</si>
  <si>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</si>
  <si>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</si>
  <si>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</si>
  <si>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</si>
  <si>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</si>
  <si>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</si>
  <si>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</si>
  <si>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</si>
  <si>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</si>
  <si>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</si>
  <si>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</si>
  <si>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</si>
  <si>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</si>
  <si>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</si>
  <si>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</si>
  <si>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</si>
  <si>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</si>
  <si>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</si>
  <si>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</si>
  <si>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</si>
  <si>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</si>
  <si>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</si>
  <si>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</si>
  <si>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</si>
  <si>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</si>
  <si>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</si>
  <si>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</si>
  <si>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</si>
  <si>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</si>
  <si>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</si>
  <si>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</si>
  <si>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</si>
  <si>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</si>
  <si>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</si>
  <si>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</si>
  <si>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</si>
  <si>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</si>
  <si>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</si>
  <si>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</si>
  <si>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</si>
  <si>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</si>
  <si>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</si>
  <si>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</si>
  <si>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</si>
  <si>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</si>
  <si>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</si>
  <si>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</si>
  <si>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</si>
  <si>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</si>
  <si>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</si>
  <si>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</si>
  <si>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</si>
  <si>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</si>
  <si>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</si>
  <si>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</si>
  <si>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</si>
  <si>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</si>
  <si>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</si>
  <si>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</si>
  <si>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王友平</t>
  </si>
  <si>
    <t>坐落：</t>
  </si>
  <si>
    <t>雄县李林庄村</t>
  </si>
  <si>
    <t>调查编号：</t>
  </si>
  <si>
    <t>010221-86-0001-Z2</t>
  </si>
  <si>
    <t>价值时点：</t>
  </si>
  <si>
    <t>2024年4月3日</t>
  </si>
  <si>
    <t>报告编号：</t>
  </si>
  <si>
    <t>康正（雄县）2024评字第3号-李林庄村-</t>
  </si>
  <si>
    <t>5-5</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</si>
  <si>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</si>
  <si>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</si>
  <si>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</si>
  <si>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</si>
  <si>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</si>
  <si>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</si>
  <si>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</si>
  <si>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</si>
  <si>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</si>
  <si>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</si>
  <si>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</si>
  <si>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</si>
  <si>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</si>
  <si>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</si>
  <si>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</si>
  <si>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</si>
  <si>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</si>
  <si>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</si>
  <si>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</si>
  <si>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</si>
  <si>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</si>
  <si>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</si>
  <si>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</si>
  <si>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</si>
  <si>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</si>
  <si>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</si>
  <si>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</si>
  <si>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</si>
  <si>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</si>
  <si>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</si>
  <si>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</si>
  <si>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</si>
  <si>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</si>
  <si>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</si>
  <si>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</si>
  <si>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</si>
  <si>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</si>
  <si>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</si>
  <si>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</si>
  <si>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</si>
  <si>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</si>
  <si>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</si>
  <si>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</si>
  <si>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</si>
  <si>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</si>
  <si>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</si>
  <si>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</si>
  <si>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</si>
  <si>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</si>
  <si>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</si>
  <si>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</si>
  <si>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</si>
  <si>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</si>
  <si>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</si>
  <si>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</si>
  <si>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</si>
  <si>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</si>
  <si>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</si>
  <si>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</si>
  <si>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</si>
  <si>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</si>
  <si>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</si>
  <si>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</si>
  <si>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</si>
  <si>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</si>
  <si>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</si>
  <si>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</si>
  <si>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</si>
  <si>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</si>
  <si>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</si>
  <si>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</si>
  <si>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</si>
  <si>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</si>
  <si>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</si>
  <si>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</si>
  <si>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</si>
  <si>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</si>
  <si>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</si>
  <si>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</si>
  <si>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</si>
  <si>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</si>
  <si>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</si>
  <si>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</si>
  <si>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</si>
  <si>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</si>
  <si>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</si>
  <si>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</si>
  <si>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</si>
  <si>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</si>
  <si>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</si>
  <si>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</si>
  <si>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</si>
  <si>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</si>
  <si>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</si>
  <si>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</si>
  <si>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</si>
  <si>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塑钢</t>
  </si>
  <si>
    <t>刮腻子找平</t>
  </si>
  <si>
    <t>无</t>
  </si>
  <si>
    <t>有</t>
  </si>
  <si>
    <t>地暖</t>
  </si>
  <si>
    <t>抹灰找平</t>
  </si>
  <si>
    <t>标准</t>
  </si>
  <si>
    <t>系数</t>
  </si>
  <si>
    <t>单层彩钢</t>
  </si>
  <si>
    <t>未抹灰找平</t>
  </si>
  <si>
    <t>抹灰刷涂料</t>
  </si>
  <si>
    <t>现浇</t>
  </si>
  <si>
    <t>预制板</t>
  </si>
  <si>
    <t>石棉瓦</t>
  </si>
  <si>
    <t>暖气片</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</si>
  <si>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</si>
  <si>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</si>
  <si>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</si>
  <si>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</si>
  <si>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</si>
  <si>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</si>
  <si>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</si>
  <si>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</si>
  <si>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</si>
  <si>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</si>
  <si>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</si>
  <si>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</si>
  <si>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</si>
  <si>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</si>
  <si>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</si>
  <si>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</si>
  <si>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</si>
  <si>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</si>
  <si>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</si>
  <si>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</si>
  <si>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</si>
  <si>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</si>
  <si>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</si>
  <si>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</si>
  <si>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</si>
  <si>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</si>
  <si>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</si>
  <si>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</si>
  <si>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</si>
  <si>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</si>
  <si>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</si>
  <si>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</si>
  <si>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</si>
  <si>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</si>
  <si>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</si>
  <si>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</si>
  <si>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钢结构</t>
  </si>
  <si>
    <t>砖混二等</t>
  </si>
  <si>
    <t>长边1面</t>
  </si>
  <si>
    <t>砖混三等</t>
  </si>
  <si>
    <t>长边2面</t>
  </si>
  <si>
    <t>房屋3修正值</t>
  </si>
  <si>
    <t>砖木一等</t>
  </si>
  <si>
    <t>长1短1</t>
  </si>
  <si>
    <t>房屋4修正值</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</si>
  <si>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</si>
  <si>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</si>
  <si>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</si>
  <si>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</si>
  <si>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</si>
  <si>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</si>
  <si>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</si>
  <si>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</si>
  <si>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</si>
  <si>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</si>
  <si>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</si>
  <si>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</si>
  <si>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</si>
  <si>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</si>
  <si>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</si>
  <si>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</si>
  <si>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</si>
  <si>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</si>
  <si>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</si>
  <si>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</si>
  <si>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</si>
  <si>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</si>
  <si>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</si>
  <si>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</si>
  <si>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</si>
  <si>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</si>
  <si>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</si>
  <si>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</si>
  <si>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</si>
  <si>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</si>
  <si>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</si>
  <si>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</si>
  <si>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</si>
  <si>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</si>
  <si>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</si>
  <si>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</si>
  <si>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</si>
  <si>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</si>
  <si>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</si>
  <si>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</si>
  <si>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</si>
  <si>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</si>
  <si>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</si>
  <si>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</si>
  <si>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</si>
  <si>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</si>
  <si>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</si>
  <si>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</si>
  <si>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</si>
  <si>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</si>
  <si>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</si>
  <si>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</si>
  <si>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</si>
  <si>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</si>
  <si>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</si>
  <si>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</si>
  <si>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</si>
  <si>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</si>
  <si>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</si>
  <si>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</si>
  <si>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</si>
  <si>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</si>
  <si>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</si>
  <si>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</si>
  <si>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</si>
  <si>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</si>
  <si>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</si>
  <si>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</si>
  <si>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</si>
  <si>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</si>
  <si>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</si>
  <si>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</si>
  <si>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</si>
  <si>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</si>
  <si>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</si>
  <si>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</si>
  <si>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</si>
  <si>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</si>
  <si>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</si>
  <si>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</si>
  <si>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</si>
  <si>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</si>
  <si>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</si>
  <si>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</si>
  <si>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</si>
  <si>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</si>
  <si>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</si>
  <si>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</si>
  <si>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</si>
  <si>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</si>
  <si>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</si>
  <si>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</si>
  <si>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</si>
  <si>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</si>
  <si>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C1</t>
  </si>
  <si>
    <t>不锈钢水槽</t>
  </si>
  <si>
    <t>单彩影壁</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</si>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</sst>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7" customWidth="1"/>
    <col min="2" max="2" width="11.6" style="277" customWidth="1"/>
    <col min="3" max="3" width="5.7" style="277" customWidth="1"/>
    <col min="4" max="4" width="19.2" style="277" customWidth="1"/>
    <col min="5" max="5" width="33.7" style="277" customWidth="1"/>
    <col min="6" max="7" width="9" style="277"/>
    <col min="8" max="8" width="29.2" style="277" customWidth="1"/>
    <col min="9" max="10" width="9" style="277"/>
    <col min="11" max="11" width="27.2" style="277" customWidth="1"/>
    <col min="12" max="12" width="11" style="277" customWidth="1"/>
    <col min="13" max="13" width="11.2" style="277" customWidth="1"/>
    <col min="14" max="15" width="9" style="277"/>
    <col min="16" max="16" width="20.7"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5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6" spans="4:16">
      <c r="D297" s="280"/>
      <c r="E297" s="280"/>
      <c r="F297" s="296"/>
      <c r="G297" s="297"/>
      <c r="H297" s="296"/>
      <c r="I297" s="293" t="s">
        <v>385</v>
      </c>
      <c r="J297" s="293">
        <f t="shared" si="8"/>
        <v>1</v>
      </c>
      <c r="K297" s="293" t="s">
        <v>418</v>
      </c>
      <c r="L297" s="281">
        <v>150</v>
      </c>
      <c r="M297" s="293"/>
      <c r="N297" s="279"/>
      <c r="O297" s="280"/>
      <c r="P297" s="280"/>
    </row>
    <row r="298" ht="15.6" spans="4:16">
      <c r="D298" s="280"/>
      <c r="E298" s="280"/>
      <c r="F298" s="299">
        <v>86</v>
      </c>
      <c r="G298" s="297"/>
      <c r="H298" s="299" t="s">
        <v>349</v>
      </c>
      <c r="I298" s="293" t="s">
        <v>12</v>
      </c>
      <c r="J298" s="293">
        <v>1</v>
      </c>
      <c r="K298" s="293" t="s">
        <v>419</v>
      </c>
      <c r="L298" s="281">
        <v>10</v>
      </c>
      <c r="M298" s="293"/>
      <c r="N298" s="279"/>
      <c r="O298" s="280"/>
      <c r="P298" s="280"/>
    </row>
    <row r="299" ht="15.6" spans="4:16">
      <c r="D299" s="280"/>
      <c r="E299" s="280"/>
      <c r="F299" s="294">
        <v>87</v>
      </c>
      <c r="G299" s="297"/>
      <c r="H299" s="294" t="s">
        <v>352</v>
      </c>
      <c r="I299" s="293" t="s">
        <v>385</v>
      </c>
      <c r="J299" s="293">
        <f>$B$3</f>
        <v>1</v>
      </c>
      <c r="K299" s="293" t="s">
        <v>420</v>
      </c>
      <c r="L299" s="281">
        <v>20</v>
      </c>
      <c r="M299" s="293" t="s">
        <v>421</v>
      </c>
      <c r="N299" s="279"/>
      <c r="O299" s="280"/>
      <c r="P299" s="280"/>
    </row>
    <row r="300" ht="15.6"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6" spans="4:16">
      <c r="D302" s="280"/>
      <c r="E302" s="280"/>
      <c r="F302" s="299"/>
      <c r="G302" s="297"/>
      <c r="H302" s="299"/>
      <c r="I302" s="293" t="s">
        <v>385</v>
      </c>
      <c r="J302" s="293">
        <f>$B$3</f>
        <v>1</v>
      </c>
      <c r="K302" s="293" t="s">
        <v>422</v>
      </c>
      <c r="L302" s="281">
        <v>400</v>
      </c>
      <c r="M302" s="293"/>
      <c r="N302" s="279"/>
      <c r="O302" s="280"/>
      <c r="P302" s="280"/>
    </row>
    <row r="303" ht="15.6"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55" customHeight="1" spans="4:16">
      <c r="D305" s="280"/>
      <c r="E305" s="280" t="s">
        <v>425</v>
      </c>
      <c r="F305" s="294">
        <v>89</v>
      </c>
      <c r="G305" s="297"/>
      <c r="H305" s="298" t="s">
        <v>357</v>
      </c>
      <c r="I305" s="293" t="s">
        <v>385</v>
      </c>
      <c r="J305" s="293">
        <v>1</v>
      </c>
      <c r="K305" s="293" t="s">
        <v>426</v>
      </c>
      <c r="L305" s="281">
        <v>5</v>
      </c>
      <c r="M305" s="293"/>
      <c r="N305" s="279"/>
      <c r="O305" s="280"/>
      <c r="P305" s="280"/>
    </row>
    <row r="306" ht="26.55" customHeight="1" spans="4:16">
      <c r="D306" s="280"/>
      <c r="E306" s="280" t="s">
        <v>427</v>
      </c>
      <c r="F306" s="296"/>
      <c r="G306" s="297"/>
      <c r="H306" s="301"/>
      <c r="I306" s="293" t="s">
        <v>428</v>
      </c>
      <c r="J306" s="293">
        <v>1</v>
      </c>
      <c r="K306" s="293" t="s">
        <v>429</v>
      </c>
      <c r="L306" s="281">
        <v>4500</v>
      </c>
      <c r="M306" s="293"/>
      <c r="N306" s="279"/>
      <c r="O306" s="280"/>
      <c r="P306" s="280"/>
    </row>
    <row r="307" ht="26.55" customHeight="1" spans="4:16">
      <c r="D307" s="280"/>
      <c r="E307" s="280" t="s">
        <v>430</v>
      </c>
      <c r="F307" s="294">
        <v>90</v>
      </c>
      <c r="G307" s="297"/>
      <c r="H307" s="298" t="s">
        <v>359</v>
      </c>
      <c r="I307" s="293" t="s">
        <v>385</v>
      </c>
      <c r="J307" s="293">
        <v>1</v>
      </c>
      <c r="K307" s="293" t="s">
        <v>431</v>
      </c>
      <c r="L307" s="281">
        <v>10</v>
      </c>
      <c r="M307" s="293"/>
      <c r="N307" s="279"/>
      <c r="O307" s="280"/>
      <c r="P307" s="280"/>
    </row>
    <row r="308" ht="26.55" customHeight="1" spans="4:16">
      <c r="D308" s="280"/>
      <c r="E308" s="280" t="s">
        <v>432</v>
      </c>
      <c r="F308" s="296"/>
      <c r="G308" s="302"/>
      <c r="H308" s="301"/>
      <c r="I308" s="293" t="s">
        <v>428</v>
      </c>
      <c r="J308" s="293">
        <v>1</v>
      </c>
      <c r="K308" s="293" t="s">
        <v>433</v>
      </c>
      <c r="L308" s="281">
        <v>6000</v>
      </c>
      <c r="M308" s="293"/>
      <c r="N308" s="279"/>
      <c r="O308" s="280"/>
      <c r="P308" s="280"/>
    </row>
    <row r="309" ht="26.5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010221-86-0001-Z2</v>
      </c>
      <c r="C2" s="275">
        <f>输机表!P2</f>
        <v>0</v>
      </c>
      <c r="D2" s="275" t="str">
        <f>输机表!U2&amp;输机表!Y2</f>
        <v>康正（雄县）2024评字第3号-李林庄村-5-5</v>
      </c>
      <c r="E2" s="275" t="str">
        <f>输机表!D2</f>
        <v>王友平</v>
      </c>
      <c r="F2" s="275" t="str">
        <f>输机表!F2</f>
        <v>雄县李林庄村</v>
      </c>
      <c r="G2" s="275">
        <f ca="1">结果通知单!C12</f>
        <v>1053.99</v>
      </c>
      <c r="H2" s="275"/>
      <c r="I2" s="275"/>
      <c r="J2" s="275">
        <f ca="1">结果通知单!G12</f>
        <v>1115283</v>
      </c>
      <c r="K2" s="275">
        <f ca="1">结果通知单!G41</f>
        <v>110934</v>
      </c>
      <c r="L2" s="275">
        <f ca="1">IF(J2+K2=结果通知单!C42,J2+K2,"请检查")</f>
        <v>1226217</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L1" workbookViewId="0">
      <selection activeCell="S12" sqref="S12:S13"/>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2"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45385</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8</v>
      </c>
      <c r="E4" s="80">
        <v>5.5</v>
      </c>
      <c r="F4" s="80" t="s">
        <v>964</v>
      </c>
      <c r="G4" s="80" t="s">
        <v>965</v>
      </c>
      <c r="H4" s="80" t="s">
        <v>966</v>
      </c>
      <c r="I4" s="80">
        <v>37</v>
      </c>
      <c r="J4" s="80">
        <v>5</v>
      </c>
      <c r="K4" s="80" t="s">
        <v>967</v>
      </c>
      <c r="L4" s="80" t="s">
        <v>968</v>
      </c>
      <c r="M4" s="80">
        <v>0.2</v>
      </c>
      <c r="N4" s="80">
        <v>0.6</v>
      </c>
      <c r="O4" s="80" t="s">
        <v>969</v>
      </c>
      <c r="P4" s="80" t="s">
        <v>969</v>
      </c>
      <c r="Q4" s="80" t="s">
        <v>970</v>
      </c>
      <c r="R4" s="80" t="s">
        <v>969</v>
      </c>
      <c r="S4" s="109">
        <v>344.21</v>
      </c>
      <c r="T4" s="109" t="s">
        <v>971</v>
      </c>
      <c r="U4" s="109"/>
      <c r="V4" s="109"/>
      <c r="W4" s="84">
        <f>ROUND(F5*ROUND(E5+G5+H5+I5+J5+K5+L5+M5+N5+O5+P5+Q5+R5+U5+T5+1,3)*V5,0)</f>
        <v>1233</v>
      </c>
      <c r="X4" s="110">
        <f>ROUND(L60/S4,0)</f>
        <v>310</v>
      </c>
      <c r="Y4" s="110">
        <f>W4+X4</f>
        <v>1543</v>
      </c>
      <c r="Z4" s="126">
        <f>ROUND(Y4*S4,0)</f>
        <v>531116</v>
      </c>
      <c r="AA4" s="127">
        <f>IF(Q4="无",0,IF(Q4="地暖",0,S4))</f>
        <v>0</v>
      </c>
      <c r="AB4" s="127">
        <f>IF(Q4="无",0,IF(Q4="暖气片",0,S4))</f>
        <v>344.21</v>
      </c>
      <c r="AC4" s="84" t="str">
        <f>H4</f>
        <v>塑钢</v>
      </c>
      <c r="AD4" s="109" t="s">
        <v>968</v>
      </c>
      <c r="AE4" s="128">
        <v>1</v>
      </c>
      <c r="AF4" s="129" t="e">
        <f>VLOOKUP(F4,系数区域,LOOKUP(V4,$CV$16:$DE$16,{68,69,70,71,72,73,74,75,76,77}),0)</f>
        <v>#N/A</v>
      </c>
      <c r="AG4" s="128" t="s">
        <v>968</v>
      </c>
      <c r="AH4" s="143"/>
      <c r="AI4" s="143"/>
      <c r="AJ4" s="143" t="s">
        <v>972</v>
      </c>
      <c r="AK4" s="143" t="s">
        <v>973</v>
      </c>
      <c r="AL4" s="143">
        <v>37</v>
      </c>
      <c r="AM4" s="143">
        <v>24</v>
      </c>
      <c r="AN4" s="143" t="s">
        <v>965</v>
      </c>
      <c r="AO4" s="143" t="s">
        <v>974</v>
      </c>
      <c r="AP4" s="143">
        <v>0</v>
      </c>
      <c r="AQ4" s="171">
        <v>0.25</v>
      </c>
      <c r="AR4" s="171">
        <v>0.333333333333333</v>
      </c>
      <c r="AS4" s="171">
        <v>0.5</v>
      </c>
      <c r="AT4" s="171">
        <v>0.666666666666667</v>
      </c>
      <c r="AU4" s="172">
        <v>0.75</v>
      </c>
      <c r="AV4" s="171">
        <v>1</v>
      </c>
      <c r="AW4" s="143" t="s">
        <v>971</v>
      </c>
      <c r="AX4" s="145" t="s">
        <v>975</v>
      </c>
      <c r="AY4" s="143" t="s">
        <v>976</v>
      </c>
      <c r="AZ4" s="143" t="s">
        <v>237</v>
      </c>
      <c r="BA4" s="180" t="s">
        <v>967</v>
      </c>
      <c r="BB4" s="180"/>
      <c r="BC4" s="143" t="s">
        <v>975</v>
      </c>
      <c r="BD4" s="143" t="s">
        <v>971</v>
      </c>
      <c r="BE4" s="156"/>
      <c r="BF4" s="143" t="s">
        <v>972</v>
      </c>
      <c r="BG4" s="143" t="s">
        <v>973</v>
      </c>
      <c r="BH4" s="143" t="s">
        <v>972</v>
      </c>
      <c r="BI4" s="143" t="s">
        <v>973</v>
      </c>
      <c r="BJ4" s="143" t="s">
        <v>977</v>
      </c>
      <c r="BK4" s="143" t="s">
        <v>978</v>
      </c>
      <c r="BL4" s="144" t="s">
        <v>965</v>
      </c>
      <c r="BM4" s="144" t="s">
        <v>974</v>
      </c>
      <c r="BN4" s="144" t="s">
        <v>979</v>
      </c>
      <c r="BO4" s="144" t="s">
        <v>968</v>
      </c>
      <c r="BP4" s="144" t="s">
        <v>980</v>
      </c>
      <c r="BQ4" s="144" t="s">
        <v>970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985</v>
      </c>
      <c r="CG4" s="143" t="s">
        <v>966</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0.26</v>
      </c>
      <c r="F5" s="84">
        <f>VLOOKUP(F4,系数区域,2,0)</f>
        <v>1020</v>
      </c>
      <c r="G5" s="85">
        <f>IF(G4="其他不作修正",0,VLOOKUP(F4,系数区域,VLOOKUP(G4,屋顶列数,2,0),0))</f>
        <v>-0.08</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-0.01</v>
      </c>
      <c r="K5" s="85">
        <f>VLOOKUP(F4,系数区域,VLOOKUP(K4,内墙面列数,2,0),0)</f>
        <v>0</v>
      </c>
      <c r="L5" s="85">
        <f>VLOOKUP(L4,$BH$3:$BI$14,2,0)</f>
        <v>0</v>
      </c>
      <c r="M5" s="83">
        <f>IFERROR(ROUND(((M4-VLOOKUP(F4,系数区域,25,0))*AG5)*0.1,4)*AE5,0)</f>
        <v>-0.01</v>
      </c>
      <c r="N5" s="83">
        <f>IFERROR(ROUND((N4-VLOOKUP(F4,系数区域,44,0))*0.1,4)*AE5,0)</f>
        <v>0.04</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1">
        <f>EO5</f>
        <v>0</v>
      </c>
      <c r="V5" s="85">
        <v>0.93</v>
      </c>
      <c r="W5" s="84"/>
      <c r="X5" s="110"/>
      <c r="Y5" s="84"/>
      <c r="Z5" s="94"/>
      <c r="AA5" s="130">
        <f>AA4/S4</f>
        <v>0</v>
      </c>
      <c r="AB5" s="130">
        <f>AB4/S4</f>
        <v>1</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0" t="s">
        <v>1008</v>
      </c>
      <c r="D6" s="81">
        <v>4</v>
      </c>
      <c r="E6" s="80">
        <v>4.4</v>
      </c>
      <c r="F6" s="80" t="s">
        <v>964</v>
      </c>
      <c r="G6" s="80" t="s">
        <v>965</v>
      </c>
      <c r="H6" s="80" t="s">
        <v>985</v>
      </c>
      <c r="I6" s="80">
        <v>24</v>
      </c>
      <c r="J6" s="80">
        <v>0</v>
      </c>
      <c r="K6" s="80" t="s">
        <v>967</v>
      </c>
      <c r="L6" s="80" t="s">
        <v>968</v>
      </c>
      <c r="M6" s="80">
        <v>0.2</v>
      </c>
      <c r="N6" s="80">
        <v>0.6</v>
      </c>
      <c r="O6" s="80" t="s">
        <v>968</v>
      </c>
      <c r="P6" s="80" t="s">
        <v>968</v>
      </c>
      <c r="Q6" s="80" t="s">
        <v>968</v>
      </c>
      <c r="R6" s="80" t="s">
        <v>969</v>
      </c>
      <c r="S6" s="109">
        <v>116.01</v>
      </c>
      <c r="T6" s="109" t="s">
        <v>971</v>
      </c>
      <c r="U6" s="109"/>
      <c r="V6" s="109"/>
      <c r="W6" s="112">
        <f>ROUND(F7*ROUND(E7+G7+H7+I7+J7+K7+L7+M7+N7+O7+P7+Q7+R7+U7+T7+1,3)*V7,0)</f>
        <v>902</v>
      </c>
      <c r="X6" s="113">
        <f>ROUND(X60/S6,0)</f>
        <v>44</v>
      </c>
      <c r="Y6" s="110">
        <f t="shared" ref="Y6" si="3">W6+X6</f>
        <v>946</v>
      </c>
      <c r="Z6" s="126">
        <f t="shared" ref="Z6" si="4">ROUND(Y6*S6,0)</f>
        <v>109745</v>
      </c>
      <c r="AA6" s="127">
        <f>IF(Q6="无",0,IF(Q6="地暖",0,S6))</f>
        <v>0</v>
      </c>
      <c r="AB6" s="127">
        <f>IF(Q6="无",0,IF(Q6="暖气片",0,S6))</f>
        <v>0</v>
      </c>
      <c r="AC6" s="84" t="str">
        <f>H6</f>
        <v>铝合金</v>
      </c>
      <c r="AD6" s="109" t="s">
        <v>968</v>
      </c>
      <c r="AE6" s="128">
        <v>1</v>
      </c>
      <c r="AF6" s="129" t="e">
        <f>VLOOKUP(F6,系数区域,LOOKUP(V6,$CV$16:$DE$16,{68,69,70,71,72,73,74,75,76,77}),0)</f>
        <v>#N/A</v>
      </c>
      <c r="AG6" s="128" t="s">
        <v>968</v>
      </c>
      <c r="AH6" s="149" t="s">
        <v>1009</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1010</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0"/>
      <c r="D7" s="82"/>
      <c r="E7" s="83">
        <f>IF(F6="简易房屋",(E6-$AJ$14)*0.2,IF(F6="钢结构",(E6-$AJ$13)*0.05,IF(OR(F6="框架一等",F6="框架二等"),(E6-$AJ$6)*0.1,IF(OR(F6="砖混一等",F6="砖木一等"),(E6-$AJ$7)*0.1,IF(OR(F6="砖混二等",F6="砖木二等"),(E6-$AJ$8)*0.1,IF(OR(F6="砖混三等",F6="砖木三等"),(E6-$AJ$9)*0.1))))))</f>
        <v>0.15</v>
      </c>
      <c r="F7" s="84">
        <f>VLOOKUP(F6,系数区域,2,0)</f>
        <v>1020</v>
      </c>
      <c r="G7" s="85">
        <f>IF(G6="其他不作修正",0,VLOOKUP(F6,系数区域,VLOOKUP(G6,屋顶列数,2,0),0))</f>
        <v>-0.08</v>
      </c>
      <c r="H7" s="83">
        <f>AC7*VLOOKUP(F6,系数区域,VLOOKUP(H6,门窗列数,2,0),0)+(AD7*VLOOKUP(F6,系数区域,VLOOKUP(AD6,门窗列数,2,0),0))+VLOOKUP(F6,系数区域,57,0)</f>
        <v>0.02</v>
      </c>
      <c r="I7" s="85">
        <f>VLOOKUP(F6,系数区域,VLOOKUP(I6,外墙体列数,2,0),0)</f>
        <v>0</v>
      </c>
      <c r="J7" s="83">
        <f t="array" ref="J7">IF($D6=1,0,VLOOKUP(F6,系数区域,VLOOKUP(INDEX($AQ$15:$AQ$21,MATCH(MIN(ABS($AQ$15:$AQ$21--(J6-(D6-1))/(D6-1))),ABS($AQ$15:$AQ$21--(J6-(D6-1))/(D6-1)),0)),隔墙列数,2,0),0))</f>
        <v>-0.06</v>
      </c>
      <c r="K7" s="85">
        <f>VLOOKUP(F6,系数区域,VLOOKUP(K6,内墙面列数,2,0),0)</f>
        <v>0</v>
      </c>
      <c r="L7" s="85">
        <f>VLOOKUP(L6,$BH$3:$BI$14,2,0)</f>
        <v>0</v>
      </c>
      <c r="M7" s="83">
        <f>IFERROR(ROUND(((M6-VLOOKUP(F6,系数区域,25,0))*AG7)*0.1,4)*AE7,0)</f>
        <v>-0.01</v>
      </c>
      <c r="N7" s="83">
        <f>IFERROR(ROUND((N6-VLOOKUP(F6,系数区域,44,0))*0.1,4)*AE7,0)</f>
        <v>0.04</v>
      </c>
      <c r="O7" s="85">
        <f>VLOOKUP(F6,系数区域,VLOOKUP(O6,上水列数,2,0),0)</f>
        <v>0</v>
      </c>
      <c r="P7" s="85">
        <f>VLOOKUP(F6,系数区域,VLOOKUP(P6,下水列数,2,0),0)</f>
        <v>0</v>
      </c>
      <c r="Q7" s="83">
        <f>AA7*VLOOKUP(F6,系数区域,VLOOKUP("暖气片",供暖列数,2,0),0)+AB7*VLOOKUP(F6,系数区域,VLOOKUP("地暖",供暖列数,2,0),0)+VLOOKUP(F6,系数区域,37,0)</f>
        <v>-0.02</v>
      </c>
      <c r="R7" s="85">
        <f>VLOOKUP(F6,系数区域,VLOOKUP(R6,供电列数,2,0),0)</f>
        <v>0</v>
      </c>
      <c r="S7" s="109"/>
      <c r="T7" s="85">
        <f>VLOOKUP(F6,系数区域,VLOOKUP(T6,顶棚面列数,2,0),0)</f>
        <v>0</v>
      </c>
      <c r="U7" s="111">
        <f>EO7</f>
        <v>0</v>
      </c>
      <c r="V7" s="85">
        <v>0.85</v>
      </c>
      <c r="W7" s="114"/>
      <c r="X7" s="115"/>
      <c r="Y7" s="84"/>
      <c r="Z7" s="94"/>
      <c r="AA7" s="130">
        <f>AA6/S6</f>
        <v>0</v>
      </c>
      <c r="AB7" s="130">
        <f>AB6/S6</f>
        <v>0</v>
      </c>
      <c r="AC7" s="131">
        <v>1</v>
      </c>
      <c r="AD7" s="130">
        <f>IF(AD6="","",1-AC7)</f>
        <v>0</v>
      </c>
      <c r="AE7" s="130">
        <f>1/AE6</f>
        <v>1</v>
      </c>
      <c r="AF7" s="132"/>
      <c r="AG7" s="148">
        <f>IF(AG6="有",0.5,1)</f>
        <v>1</v>
      </c>
      <c r="AH7" s="149" t="s">
        <v>1011</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1012</v>
      </c>
      <c r="BI7" s="152">
        <v>-0.06</v>
      </c>
      <c r="BJ7" s="152">
        <v>0.05</v>
      </c>
      <c r="BK7" s="152">
        <v>0</v>
      </c>
      <c r="BL7" s="152" t="s">
        <v>1013</v>
      </c>
      <c r="BM7" s="152" t="s">
        <v>1013</v>
      </c>
      <c r="BN7" s="152" t="s">
        <v>1013</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1014</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1015</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t="s">
        <v>1016</v>
      </c>
      <c r="D8" s="81">
        <v>1</v>
      </c>
      <c r="E8" s="80">
        <v>6.4</v>
      </c>
      <c r="F8" s="80" t="s">
        <v>1017</v>
      </c>
      <c r="G8" s="80" t="s">
        <v>965</v>
      </c>
      <c r="H8" s="80" t="s">
        <v>985</v>
      </c>
      <c r="I8" s="80">
        <v>37</v>
      </c>
      <c r="J8" s="80">
        <v>0</v>
      </c>
      <c r="K8" s="80" t="s">
        <v>967</v>
      </c>
      <c r="L8" s="80" t="s">
        <v>968</v>
      </c>
      <c r="M8" s="80">
        <v>0.2</v>
      </c>
      <c r="N8" s="80">
        <v>0.6</v>
      </c>
      <c r="O8" s="80" t="s">
        <v>968</v>
      </c>
      <c r="P8" s="80" t="s">
        <v>968</v>
      </c>
      <c r="Q8" s="80" t="s">
        <v>968</v>
      </c>
      <c r="R8" s="80" t="s">
        <v>969</v>
      </c>
      <c r="S8" s="109">
        <v>593.77</v>
      </c>
      <c r="T8" s="109" t="s">
        <v>971</v>
      </c>
      <c r="U8" s="109" t="s">
        <v>942</v>
      </c>
      <c r="V8" s="109"/>
      <c r="W8" s="112">
        <f>ROUND(F9*ROUND(E9+G9+H9+I9+J9+K9+L9+M9+N9+O9+P9+Q9+R9+U9+T9+1,3)*V9,0)</f>
        <v>780</v>
      </c>
      <c r="X8" s="113">
        <f>ROUND(L92/S8,0)</f>
        <v>19</v>
      </c>
      <c r="Y8" s="110">
        <f t="shared" ref="Y8" si="7">W8+X8</f>
        <v>799</v>
      </c>
      <c r="Z8" s="126">
        <f t="shared" ref="Z8" si="8">ROUND(Y8*S8,0)</f>
        <v>474422</v>
      </c>
      <c r="AA8" s="127">
        <f>IF(Q8="无",0,IF(Q8="地暖",0,S8))</f>
        <v>0</v>
      </c>
      <c r="AB8" s="127">
        <f>IF(Q8="无",0,IF(Q8="暖气片",0,S8))</f>
        <v>0</v>
      </c>
      <c r="AC8" s="84" t="str">
        <f>H8</f>
        <v>铝合金</v>
      </c>
      <c r="AD8" s="109" t="s">
        <v>968</v>
      </c>
      <c r="AE8" s="128">
        <v>1</v>
      </c>
      <c r="AF8" s="129" t="e">
        <f>VLOOKUP(F8,系数区域,LOOKUP(V8,$CV$16:$DE$16,{68,69,70,71,72,73,74,75,76,77}),0)</f>
        <v>#N/A</v>
      </c>
      <c r="AG8" s="128" t="s">
        <v>968</v>
      </c>
      <c r="AH8" s="149" t="s">
        <v>1018</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1019</v>
      </c>
      <c r="BI8" s="152">
        <v>-0.05</v>
      </c>
      <c r="BJ8" s="152">
        <v>0.05</v>
      </c>
      <c r="BK8" s="152">
        <v>0</v>
      </c>
      <c r="BL8" s="152" t="s">
        <v>1013</v>
      </c>
      <c r="BM8" s="152" t="s">
        <v>1013</v>
      </c>
      <c r="BN8" s="152" t="s">
        <v>1013</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0.02</v>
      </c>
      <c r="F9" s="84">
        <f>VLOOKUP(F8,系数区域,2,0)</f>
        <v>850</v>
      </c>
      <c r="G9" s="85">
        <f>IF(G8="其他不作修正",0,VLOOKUP(F8,系数区域,VLOOKUP(G8,屋顶列数,2,0),0))</f>
        <v>0</v>
      </c>
      <c r="H9" s="83">
        <f>AC9*VLOOKUP(F8,系数区域,VLOOKUP(H8,门窗列数,2,0),0)+(AD9*VLOOKUP(F8,系数区域,VLOOKUP(AD8,门窗列数,2,0),0))+VLOOKUP(F8,系数区域,57,0)</f>
        <v>0</v>
      </c>
      <c r="I9" s="85">
        <f>VLOOKUP(F8,系数区域,VLOOKUP(I8,外墙体列数,2,0),0)</f>
        <v>0</v>
      </c>
      <c r="J9" s="83">
        <f t="array" ref="J9">IF($D8=1,0,VLOOKUP(F8,系数区域,VLOOKUP(INDEX($AQ$15:$AQ$21,MATCH(MIN(ABS($AQ$15:$AQ$21--(J8-(D8-1))/(D8-1))),ABS($AQ$15:$AQ$21--(J8-(D8-1))/(D8-1)),0)),隔墙列数,2,0),0))</f>
        <v>0</v>
      </c>
      <c r="K9" s="85">
        <f>VLOOKUP(F8,系数区域,VLOOKUP(K8,内墙面列数,2,0),0)</f>
        <v>0</v>
      </c>
      <c r="L9" s="85">
        <f>VLOOKUP(L8,$BH$3:$BI$14,2,0)</f>
        <v>0</v>
      </c>
      <c r="M9" s="83">
        <f>IFERROR(ROUND(((M8-VLOOKUP(F8,系数区域,25,0))*AG9)*0.1,4)*AE9,0)</f>
        <v>0.01</v>
      </c>
      <c r="N9" s="83">
        <f>IFERROR(ROUND((N8-VLOOKUP(F8,系数区域,44,0))*0.1,4)*AE9,0)</f>
        <v>0</v>
      </c>
      <c r="O9" s="85">
        <f>VLOOKUP(F8,系数区域,VLOOKUP(O8,上水列数,2,0),0)</f>
        <v>0</v>
      </c>
      <c r="P9" s="85">
        <f>VLOOKUP(F8,系数区域,VLOOKUP(P8,下水列数,2,0),0)</f>
        <v>0</v>
      </c>
      <c r="Q9" s="83">
        <f>AA9*VLOOKUP(F8,系数区域,VLOOKUP("暖气片",供暖列数,2,0),0)+AB9*VLOOKUP(F8,系数区域,VLOOKUP("地暖",供暖列数,2,0),0)+VLOOKUP(F8,系数区域,37,0)</f>
        <v>0</v>
      </c>
      <c r="R9" s="85">
        <f>VLOOKUP(F8,系数区域,VLOOKUP(R8,供电列数,2,0),0)</f>
        <v>0</v>
      </c>
      <c r="S9" s="109"/>
      <c r="T9" s="85">
        <f>VLOOKUP(F8,系数区域,VLOOKUP(T8,顶棚面列数,2,0),0)</f>
        <v>0</v>
      </c>
      <c r="U9" s="111">
        <f>EO9-5%</f>
        <v>0.05</v>
      </c>
      <c r="V9" s="85">
        <v>0.85</v>
      </c>
      <c r="W9" s="114"/>
      <c r="X9" s="115"/>
      <c r="Y9" s="84"/>
      <c r="Z9" s="94"/>
      <c r="AA9" s="130">
        <f>AA8/S8</f>
        <v>0</v>
      </c>
      <c r="AB9" s="130">
        <f>AB8/S8</f>
        <v>0</v>
      </c>
      <c r="AC9" s="131">
        <v>1</v>
      </c>
      <c r="AD9" s="130">
        <f>IF(AD8="","",1-AC9)</f>
        <v>0</v>
      </c>
      <c r="AE9" s="130">
        <f>1/AE8</f>
        <v>1</v>
      </c>
      <c r="AF9" s="132"/>
      <c r="AG9" s="148">
        <f>IF(AG8="有",0.5,1)</f>
        <v>1</v>
      </c>
      <c r="AH9" s="149" t="s">
        <v>1020</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1021</v>
      </c>
      <c r="BI9" s="152">
        <v>-0.1</v>
      </c>
      <c r="BJ9" s="152">
        <v>0.05</v>
      </c>
      <c r="BK9" s="152">
        <v>0</v>
      </c>
      <c r="BL9" s="152" t="s">
        <v>1013</v>
      </c>
      <c r="BM9" s="152" t="s">
        <v>1013</v>
      </c>
      <c r="BN9" s="152" t="s">
        <v>1013</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1022</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0.1</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0.1</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1023</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1024</v>
      </c>
      <c r="BI10" s="152">
        <v>-0.08</v>
      </c>
      <c r="BJ10" s="152" t="s">
        <v>1013</v>
      </c>
      <c r="BK10" s="152" t="s">
        <v>1013</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1014</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964</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1013</v>
      </c>
      <c r="BK11" s="152" t="s">
        <v>1013</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1025</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1026</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1013</v>
      </c>
      <c r="BK12" s="152" t="s">
        <v>1013</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1017</v>
      </c>
      <c r="AI13" s="153">
        <v>850</v>
      </c>
      <c r="AJ13" s="153">
        <v>6</v>
      </c>
      <c r="AK13" s="152">
        <v>0.0052</v>
      </c>
      <c r="AL13" s="152">
        <v>0</v>
      </c>
      <c r="AM13" s="152">
        <v>0</v>
      </c>
      <c r="AN13" s="153"/>
      <c r="AO13" s="153" t="s">
        <v>1027</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1028</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1029</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1013</v>
      </c>
      <c r="BK14" s="184" t="s">
        <v>1013</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1030</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1031</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1032</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1033</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1034</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1035</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1036</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1037</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73" t="s">
        <v>1038</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1039</v>
      </c>
      <c r="E29" s="79"/>
      <c r="F29" s="79" t="s">
        <v>435</v>
      </c>
      <c r="G29" s="79" t="s">
        <v>1040</v>
      </c>
      <c r="H29" s="79"/>
      <c r="I29" s="79" t="s">
        <v>6</v>
      </c>
      <c r="J29" s="79" t="s">
        <v>9</v>
      </c>
      <c r="K29" s="102" t="s">
        <v>1041</v>
      </c>
      <c r="L29" s="79" t="s">
        <v>1042</v>
      </c>
      <c r="M29" s="98" t="str">
        <f>C6&amp;"装饰装修"</f>
        <v>F2装饰装修</v>
      </c>
      <c r="N29" s="79" t="s">
        <v>3</v>
      </c>
      <c r="O29" s="79" t="s">
        <v>2</v>
      </c>
      <c r="P29" s="103" t="s">
        <v>1039</v>
      </c>
      <c r="Q29" s="117"/>
      <c r="R29" s="79" t="s">
        <v>435</v>
      </c>
      <c r="S29" s="79"/>
      <c r="T29" s="79" t="s">
        <v>1040</v>
      </c>
      <c r="U29" s="79" t="s">
        <v>6</v>
      </c>
      <c r="V29" s="79" t="s">
        <v>9</v>
      </c>
      <c r="W29" s="102" t="s">
        <v>1041</v>
      </c>
      <c r="X29" s="79" t="s">
        <v>1042</v>
      </c>
      <c r="Y29" s="134"/>
      <c r="Z29" s="134"/>
      <c r="AA29" s="134"/>
      <c r="EV29" s="28" t="s">
        <v>1043</v>
      </c>
      <c r="EW29" s="28"/>
      <c r="EX29" s="28"/>
      <c r="EY29" s="28"/>
      <c r="EZ29" s="28"/>
      <c r="FA29" s="28"/>
      <c r="FB29" s="28"/>
      <c r="FC29" s="28"/>
    </row>
    <row r="30" ht="20.25" customHeight="1" spans="1:159">
      <c r="A30" s="92"/>
      <c r="B30" s="93">
        <v>1</v>
      </c>
      <c r="C30" s="80" t="s">
        <v>81</v>
      </c>
      <c r="D30" s="80" t="s">
        <v>88</v>
      </c>
      <c r="E30" s="80"/>
      <c r="F30" s="94" t="str">
        <f>+D30</f>
        <v>普通标准门（套装门(钢木门、生态门)）</v>
      </c>
      <c r="G30" s="95">
        <v>5</v>
      </c>
      <c r="H30" s="95"/>
      <c r="I30" s="84" t="str">
        <f t="shared" ref="I30:I59" si="48">VLOOKUP(F30,价格表,2,0)</f>
        <v>个</v>
      </c>
      <c r="J30" s="94">
        <f t="shared" ref="J30:J59" si="49">VLOOKUP(F30,价格表,5,0)</f>
        <v>500</v>
      </c>
      <c r="K30" s="104">
        <f>$V$5</f>
        <v>0.93</v>
      </c>
      <c r="L30" s="94">
        <f>ROUND(IFERROR(ROUND(G30,2)*J30*K30,),0)</f>
        <v>2325</v>
      </c>
      <c r="M30" s="99"/>
      <c r="N30" s="93">
        <v>1</v>
      </c>
      <c r="O30" s="80" t="s">
        <v>10</v>
      </c>
      <c r="P30" s="80" t="s">
        <v>11</v>
      </c>
      <c r="Q30" s="80"/>
      <c r="R30" s="118" t="str">
        <f>+P30</f>
        <v>外墙抹灰</v>
      </c>
      <c r="S30" s="119"/>
      <c r="T30" s="95">
        <f>15.8*4*0.8+15.8*4+7.2*2*4</f>
        <v>171.36</v>
      </c>
      <c r="U30" s="84" t="str">
        <f t="shared" ref="U30:U59" si="50">VLOOKUP(R30,价格表,2,0)</f>
        <v>㎡</v>
      </c>
      <c r="V30" s="94">
        <f t="shared" ref="V30:V59" si="51">VLOOKUP(R30,价格表,5,0)</f>
        <v>35</v>
      </c>
      <c r="W30" s="104">
        <f>$V$7</f>
        <v>0.85</v>
      </c>
      <c r="X30" s="94">
        <f>ROUND(IFERROR(ROUND(T30,2)*V30*W30,),0)</f>
        <v>5098</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t="s">
        <v>168</v>
      </c>
      <c r="D31" s="80" t="s">
        <v>169</v>
      </c>
      <c r="E31" s="80"/>
      <c r="F31" s="94" t="str">
        <f t="shared" ref="F31:F59" si="52">+D31</f>
        <v>普通坐便器</v>
      </c>
      <c r="G31" s="95">
        <v>1</v>
      </c>
      <c r="H31" s="95"/>
      <c r="I31" s="84" t="str">
        <f t="shared" si="48"/>
        <v>个</v>
      </c>
      <c r="J31" s="94">
        <f t="shared" si="49"/>
        <v>500</v>
      </c>
      <c r="K31" s="104">
        <f t="shared" ref="K31:K59" si="53">$V$5</f>
        <v>0.93</v>
      </c>
      <c r="L31" s="94">
        <f t="shared" ref="L31:L59" si="54">ROUND(IFERROR(ROUND(G31,2)*J31*K31,),0)</f>
        <v>465</v>
      </c>
      <c r="M31" s="99"/>
      <c r="N31" s="93">
        <v>2</v>
      </c>
      <c r="O31" s="80"/>
      <c r="P31" s="80"/>
      <c r="Q31" s="80"/>
      <c r="R31" s="118">
        <f t="shared" ref="R31:R50" si="55">+P31</f>
        <v>0</v>
      </c>
      <c r="S31" s="119"/>
      <c r="T31" s="95"/>
      <c r="U31" s="84" t="e">
        <f t="shared" si="50"/>
        <v>#N/A</v>
      </c>
      <c r="V31" s="94" t="e">
        <f t="shared" si="51"/>
        <v>#N/A</v>
      </c>
      <c r="W31" s="104">
        <f t="shared" ref="W31:W59" si="56">$V$7</f>
        <v>0.85</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报告编号：康正（雄县）2024评字第3号-李林庄村-5-5</v>
      </c>
      <c r="EZ31" s="224"/>
      <c r="FA31" s="224"/>
      <c r="FB31" s="224"/>
      <c r="FC31" s="224"/>
    </row>
    <row r="32" ht="22.2" customHeight="1" spans="1:159">
      <c r="A32" s="92"/>
      <c r="B32" s="93">
        <v>3</v>
      </c>
      <c r="C32" s="80"/>
      <c r="D32" s="80" t="s">
        <v>96</v>
      </c>
      <c r="E32" s="80"/>
      <c r="F32" s="94" t="str">
        <f t="shared" si="52"/>
        <v>窗帘附件</v>
      </c>
      <c r="G32" s="95">
        <v>4</v>
      </c>
      <c r="H32" s="95"/>
      <c r="I32" s="84" t="str">
        <f t="shared" si="48"/>
        <v>套</v>
      </c>
      <c r="J32" s="94">
        <f t="shared" si="49"/>
        <v>200</v>
      </c>
      <c r="K32" s="104">
        <f t="shared" si="53"/>
        <v>0.93</v>
      </c>
      <c r="L32" s="94">
        <f t="shared" si="54"/>
        <v>744</v>
      </c>
      <c r="M32" s="99"/>
      <c r="N32" s="93">
        <v>3</v>
      </c>
      <c r="O32" s="80"/>
      <c r="P32" s="80"/>
      <c r="Q32" s="80"/>
      <c r="R32" s="118">
        <f t="shared" si="55"/>
        <v>0</v>
      </c>
      <c r="S32" s="119"/>
      <c r="T32" s="95"/>
      <c r="U32" s="84" t="e">
        <f t="shared" si="50"/>
        <v>#N/A</v>
      </c>
      <c r="V32" s="94" t="e">
        <f t="shared" si="51"/>
        <v>#N/A</v>
      </c>
      <c r="W32" s="104">
        <f t="shared" si="56"/>
        <v>0.85</v>
      </c>
      <c r="X32" s="94">
        <f t="shared" si="57"/>
        <v>0</v>
      </c>
      <c r="Y32" s="137"/>
      <c r="Z32" s="138"/>
      <c r="AA32" s="138"/>
      <c r="AB32" s="138"/>
      <c r="AC32" s="138"/>
      <c r="AD32" s="138"/>
      <c r="AJ32" s="160"/>
      <c r="AK32" s="160"/>
      <c r="AL32" s="160"/>
      <c r="AM32" s="160"/>
      <c r="AN32" s="160"/>
      <c r="AO32" s="160"/>
      <c r="AP32" s="160"/>
      <c r="AQ32" s="160"/>
      <c r="EV32" s="31" t="s">
        <v>1044</v>
      </c>
      <c r="EW32" s="32" t="str">
        <f>D2</f>
        <v>王友平</v>
      </c>
      <c r="EX32" s="33"/>
      <c r="EY32" s="34" t="s">
        <v>1045</v>
      </c>
      <c r="EZ32" s="35"/>
      <c r="FA32" s="32">
        <f>G2</f>
        <v>0</v>
      </c>
      <c r="FB32" s="36"/>
      <c r="FC32" s="33"/>
    </row>
    <row r="33" ht="21.6" customHeight="1" spans="1:159">
      <c r="A33" s="92"/>
      <c r="B33" s="93">
        <v>4</v>
      </c>
      <c r="C33" s="80" t="s">
        <v>102</v>
      </c>
      <c r="D33" s="80" t="s">
        <v>111</v>
      </c>
      <c r="E33" s="80"/>
      <c r="F33" s="94" t="str">
        <f t="shared" si="52"/>
        <v>普通内墙贴砖</v>
      </c>
      <c r="G33" s="95">
        <f>14*4+5.7*2.6</f>
        <v>70.82</v>
      </c>
      <c r="H33" s="95"/>
      <c r="I33" s="84" t="str">
        <f t="shared" si="48"/>
        <v>㎡</v>
      </c>
      <c r="J33" s="94">
        <f t="shared" si="49"/>
        <v>80</v>
      </c>
      <c r="K33" s="104">
        <f t="shared" si="53"/>
        <v>0.93</v>
      </c>
      <c r="L33" s="94">
        <f t="shared" si="54"/>
        <v>5269</v>
      </c>
      <c r="M33" s="99"/>
      <c r="N33" s="93">
        <v>4</v>
      </c>
      <c r="O33" s="80"/>
      <c r="P33" s="80"/>
      <c r="Q33" s="80"/>
      <c r="R33" s="118">
        <f t="shared" si="55"/>
        <v>0</v>
      </c>
      <c r="S33" s="119"/>
      <c r="T33" s="95"/>
      <c r="U33" s="84" t="e">
        <f t="shared" si="50"/>
        <v>#N/A</v>
      </c>
      <c r="V33" s="94" t="e">
        <f t="shared" si="51"/>
        <v>#N/A</v>
      </c>
      <c r="W33" s="104">
        <f t="shared" si="56"/>
        <v>0.85</v>
      </c>
      <c r="X33" s="94">
        <f t="shared" si="57"/>
        <v>0</v>
      </c>
      <c r="Y33" s="137"/>
      <c r="Z33" s="138"/>
      <c r="AA33" s="138"/>
      <c r="AB33" s="138"/>
      <c r="AC33" s="138"/>
      <c r="AD33" s="138"/>
      <c r="AJ33" s="161"/>
      <c r="AK33" s="162"/>
      <c r="AL33" s="162"/>
      <c r="AM33" s="163"/>
      <c r="AN33" s="163"/>
      <c r="AO33" s="162"/>
      <c r="AP33" s="162"/>
      <c r="AQ33" s="162"/>
      <c r="EV33" s="37" t="s">
        <v>1046</v>
      </c>
      <c r="EW33" s="38"/>
      <c r="EX33" s="38"/>
      <c r="EY33" s="38"/>
      <c r="EZ33" s="38"/>
      <c r="FA33" s="38"/>
      <c r="FB33" s="38"/>
      <c r="FC33" s="39"/>
    </row>
    <row r="34" ht="31.2" customHeight="1" spans="1:159">
      <c r="A34" s="92"/>
      <c r="B34" s="93">
        <v>5</v>
      </c>
      <c r="C34" s="80" t="s">
        <v>30</v>
      </c>
      <c r="D34" s="80" t="s">
        <v>43</v>
      </c>
      <c r="E34" s="80"/>
      <c r="F34" s="94" t="str">
        <f t="shared" si="52"/>
        <v>80地砖</v>
      </c>
      <c r="G34" s="95">
        <f>S4</f>
        <v>344.21</v>
      </c>
      <c r="H34" s="95"/>
      <c r="I34" s="84" t="str">
        <f t="shared" si="48"/>
        <v>㎡</v>
      </c>
      <c r="J34" s="94">
        <f t="shared" si="49"/>
        <v>110</v>
      </c>
      <c r="K34" s="104">
        <f t="shared" si="53"/>
        <v>0.93</v>
      </c>
      <c r="L34" s="94">
        <f t="shared" si="54"/>
        <v>35213</v>
      </c>
      <c r="M34" s="99"/>
      <c r="N34" s="93">
        <v>5</v>
      </c>
      <c r="O34" s="80"/>
      <c r="P34" s="80"/>
      <c r="Q34" s="80"/>
      <c r="R34" s="118">
        <f t="shared" si="55"/>
        <v>0</v>
      </c>
      <c r="S34" s="119"/>
      <c r="T34" s="95"/>
      <c r="U34" s="84" t="e">
        <f t="shared" si="50"/>
        <v>#N/A</v>
      </c>
      <c r="V34" s="94" t="e">
        <f t="shared" si="51"/>
        <v>#N/A</v>
      </c>
      <c r="W34" s="104">
        <f t="shared" si="56"/>
        <v>0.85</v>
      </c>
      <c r="X34" s="94">
        <f t="shared" si="57"/>
        <v>0</v>
      </c>
      <c r="Y34" s="137"/>
      <c r="Z34" s="138"/>
      <c r="AA34" s="138"/>
      <c r="AB34" s="138"/>
      <c r="AC34" s="138"/>
      <c r="AD34" s="138"/>
      <c r="AF34" s="139"/>
      <c r="AG34" s="139"/>
      <c r="AJ34" s="160"/>
      <c r="AK34" s="162"/>
      <c r="AL34" s="160"/>
      <c r="AM34" s="160"/>
      <c r="AN34" s="160"/>
      <c r="AO34" s="160"/>
      <c r="AP34" s="160"/>
      <c r="AQ34" s="160"/>
      <c r="EV34" s="40" t="s">
        <v>1047</v>
      </c>
      <c r="EW34" s="41" t="s">
        <v>1048</v>
      </c>
      <c r="EX34" s="42" t="s">
        <v>1049</v>
      </c>
      <c r="EY34" s="42" t="s">
        <v>1050</v>
      </c>
      <c r="EZ34" s="40" t="s">
        <v>1047</v>
      </c>
      <c r="FA34" s="41" t="s">
        <v>1048</v>
      </c>
      <c r="FB34" s="42" t="s">
        <v>1049</v>
      </c>
      <c r="FC34" s="42" t="s">
        <v>1050</v>
      </c>
    </row>
    <row r="35" ht="21.6" customHeight="1" spans="1:159">
      <c r="A35" s="92"/>
      <c r="B35" s="93">
        <v>6</v>
      </c>
      <c r="C35" s="80" t="s">
        <v>61</v>
      </c>
      <c r="D35" s="80" t="s">
        <v>67</v>
      </c>
      <c r="E35" s="80"/>
      <c r="F35" s="94" t="str">
        <f t="shared" si="52"/>
        <v>普通石膏板灯池吊顶</v>
      </c>
      <c r="G35" s="95">
        <f>10*15.5-3.5*3.5-7.7*3.3</f>
        <v>117.34</v>
      </c>
      <c r="H35" s="95"/>
      <c r="I35" s="84" t="str">
        <f t="shared" si="48"/>
        <v>㎡</v>
      </c>
      <c r="J35" s="94">
        <f t="shared" si="49"/>
        <v>45</v>
      </c>
      <c r="K35" s="104">
        <f t="shared" si="53"/>
        <v>0.93</v>
      </c>
      <c r="L35" s="94">
        <f t="shared" si="54"/>
        <v>4911</v>
      </c>
      <c r="M35" s="99"/>
      <c r="N35" s="93">
        <v>6</v>
      </c>
      <c r="O35" s="80"/>
      <c r="P35" s="80"/>
      <c r="Q35" s="80"/>
      <c r="R35" s="118">
        <f t="shared" si="55"/>
        <v>0</v>
      </c>
      <c r="S35" s="119"/>
      <c r="T35" s="95"/>
      <c r="U35" s="84" t="e">
        <f t="shared" si="50"/>
        <v>#N/A</v>
      </c>
      <c r="V35" s="94" t="e">
        <f t="shared" si="51"/>
        <v>#N/A</v>
      </c>
      <c r="W35" s="104">
        <f t="shared" si="56"/>
        <v>0.85</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t="s">
        <v>61</v>
      </c>
      <c r="D36" s="80" t="s">
        <v>68</v>
      </c>
      <c r="E36" s="80"/>
      <c r="F36" s="94" t="str">
        <f t="shared" si="52"/>
        <v>纸面石膏板吊顶</v>
      </c>
      <c r="G36" s="95">
        <f>7.7*3.3</f>
        <v>25.41</v>
      </c>
      <c r="H36" s="95"/>
      <c r="I36" s="84" t="str">
        <f t="shared" si="48"/>
        <v>㎡</v>
      </c>
      <c r="J36" s="94">
        <f t="shared" si="49"/>
        <v>100</v>
      </c>
      <c r="K36" s="104">
        <f t="shared" si="53"/>
        <v>0.93</v>
      </c>
      <c r="L36" s="94">
        <f t="shared" si="54"/>
        <v>2363</v>
      </c>
      <c r="M36" s="99"/>
      <c r="N36" s="93">
        <v>7</v>
      </c>
      <c r="O36" s="80"/>
      <c r="P36" s="80"/>
      <c r="Q36" s="80"/>
      <c r="R36" s="118">
        <f t="shared" si="55"/>
        <v>0</v>
      </c>
      <c r="S36" s="119"/>
      <c r="T36" s="95"/>
      <c r="U36" s="84" t="e">
        <f t="shared" si="50"/>
        <v>#N/A</v>
      </c>
      <c r="V36" s="94" t="e">
        <f t="shared" si="51"/>
        <v>#N/A</v>
      </c>
      <c r="W36" s="104">
        <f t="shared" si="56"/>
        <v>0.85</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t="s">
        <v>168</v>
      </c>
      <c r="D37" s="80" t="s">
        <v>175</v>
      </c>
      <c r="E37" s="80"/>
      <c r="F37" s="94" t="str">
        <f t="shared" si="52"/>
        <v>立柱洗手盆</v>
      </c>
      <c r="G37" s="95">
        <v>1</v>
      </c>
      <c r="H37" s="95"/>
      <c r="I37" s="84" t="str">
        <f t="shared" si="48"/>
        <v>个</v>
      </c>
      <c r="J37" s="94">
        <f t="shared" si="49"/>
        <v>200</v>
      </c>
      <c r="K37" s="104">
        <f t="shared" si="53"/>
        <v>0.93</v>
      </c>
      <c r="L37" s="94">
        <f t="shared" si="54"/>
        <v>186</v>
      </c>
      <c r="M37" s="99"/>
      <c r="N37" s="93">
        <v>8</v>
      </c>
      <c r="O37" s="80"/>
      <c r="P37" s="80"/>
      <c r="Q37" s="80"/>
      <c r="R37" s="118">
        <f t="shared" si="55"/>
        <v>0</v>
      </c>
      <c r="S37" s="119"/>
      <c r="T37" s="95"/>
      <c r="U37" s="84" t="e">
        <f t="shared" si="50"/>
        <v>#N/A</v>
      </c>
      <c r="V37" s="94" t="e">
        <f t="shared" si="51"/>
        <v>#N/A</v>
      </c>
      <c r="W37" s="104">
        <f t="shared" si="56"/>
        <v>0.85</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1051</v>
      </c>
      <c r="BE37" s="143" t="s">
        <v>1052</v>
      </c>
      <c r="BF37" s="143" t="s">
        <v>1053</v>
      </c>
      <c r="BG37" s="143" t="s">
        <v>1054</v>
      </c>
      <c r="BH37" s="143" t="s">
        <v>1040</v>
      </c>
      <c r="BI37" s="143" t="s">
        <v>6</v>
      </c>
      <c r="BJ37" s="143" t="s">
        <v>1042</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t="s">
        <v>81</v>
      </c>
      <c r="D38" s="80" t="s">
        <v>82</v>
      </c>
      <c r="E38" s="80"/>
      <c r="F38" s="94" t="str">
        <f t="shared" si="52"/>
        <v>木包门窗套</v>
      </c>
      <c r="G38" s="95">
        <f>9+4*2+9+9*3+15</f>
        <v>68</v>
      </c>
      <c r="H38" s="95"/>
      <c r="I38" s="84" t="str">
        <f t="shared" si="48"/>
        <v>m</v>
      </c>
      <c r="J38" s="94">
        <f t="shared" si="49"/>
        <v>60</v>
      </c>
      <c r="K38" s="104">
        <f t="shared" si="53"/>
        <v>0.93</v>
      </c>
      <c r="L38" s="94">
        <f t="shared" si="54"/>
        <v>3794</v>
      </c>
      <c r="M38" s="99"/>
      <c r="N38" s="93">
        <v>9</v>
      </c>
      <c r="O38" s="80"/>
      <c r="P38" s="80"/>
      <c r="Q38" s="80"/>
      <c r="R38" s="118">
        <f t="shared" si="55"/>
        <v>0</v>
      </c>
      <c r="S38" s="119"/>
      <c r="T38" s="95"/>
      <c r="U38" s="84" t="e">
        <f t="shared" si="50"/>
        <v>#N/A</v>
      </c>
      <c r="V38" s="94" t="e">
        <f t="shared" si="51"/>
        <v>#N/A</v>
      </c>
      <c r="W38" s="104">
        <f t="shared" si="56"/>
        <v>0.85</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18.15</v>
      </c>
      <c r="BI38" s="143" t="str">
        <f t="shared" ref="BI38:BI51" si="67">I186</f>
        <v>㎡</v>
      </c>
      <c r="BJ38" s="143">
        <f ca="1" t="shared" ref="BJ38:BJ51" si="68">L186</f>
        <v>3267</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t="s">
        <v>133</v>
      </c>
      <c r="D39" s="80" t="s">
        <v>134</v>
      </c>
      <c r="E39" s="80"/>
      <c r="F39" s="94" t="str">
        <f t="shared" si="52"/>
        <v>普通壁柜</v>
      </c>
      <c r="G39" s="95">
        <f>2.7*2.5*2</f>
        <v>13.5</v>
      </c>
      <c r="H39" s="95"/>
      <c r="I39" s="84" t="str">
        <f t="shared" si="48"/>
        <v>㎡</v>
      </c>
      <c r="J39" s="94">
        <f t="shared" si="49"/>
        <v>300</v>
      </c>
      <c r="K39" s="104">
        <f t="shared" si="53"/>
        <v>0.93</v>
      </c>
      <c r="L39" s="94">
        <f t="shared" si="54"/>
        <v>3767</v>
      </c>
      <c r="M39" s="99"/>
      <c r="N39" s="93">
        <v>10</v>
      </c>
      <c r="O39" s="80"/>
      <c r="P39" s="80"/>
      <c r="Q39" s="80"/>
      <c r="R39" s="118">
        <f t="shared" si="55"/>
        <v>0</v>
      </c>
      <c r="S39" s="119"/>
      <c r="T39" s="95"/>
      <c r="U39" s="84" t="e">
        <f t="shared" si="50"/>
        <v>#N/A</v>
      </c>
      <c r="V39" s="94" t="e">
        <f t="shared" si="51"/>
        <v>#N/A</v>
      </c>
      <c r="W39" s="104">
        <f t="shared" si="56"/>
        <v>0.85</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0</v>
      </c>
      <c r="BE39" s="143">
        <f ca="1">IF(BJ39=0,0,IF(COUNTIF($BG39:$BG$107,BG39)&lt;2,1,0))</f>
        <v>0</v>
      </c>
      <c r="BF39" s="143">
        <v>2</v>
      </c>
      <c r="BG39" s="143" t="str">
        <f t="shared" si="66"/>
        <v>砖墙</v>
      </c>
      <c r="BH39" s="187">
        <f t="shared" ref="BH39:BH71" si="69">ROUND(G187,2)</f>
        <v>179.85</v>
      </c>
      <c r="BI39" s="143" t="str">
        <f t="shared" si="67"/>
        <v>㎡</v>
      </c>
      <c r="BJ39" s="143">
        <f ca="1" t="shared" si="68"/>
        <v>43164</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t="s">
        <v>10</v>
      </c>
      <c r="D40" s="80" t="s">
        <v>15</v>
      </c>
      <c r="E40" s="80"/>
      <c r="F40" s="94" t="str">
        <f t="shared" si="52"/>
        <v>外墙普通贴砖</v>
      </c>
      <c r="G40" s="95">
        <f>32*4.6*0.75</f>
        <v>110.4</v>
      </c>
      <c r="H40" s="95"/>
      <c r="I40" s="84" t="str">
        <f t="shared" si="48"/>
        <v>㎡</v>
      </c>
      <c r="J40" s="94">
        <f t="shared" si="49"/>
        <v>85</v>
      </c>
      <c r="K40" s="104">
        <f t="shared" si="53"/>
        <v>0.93</v>
      </c>
      <c r="L40" s="94">
        <f t="shared" si="54"/>
        <v>8727</v>
      </c>
      <c r="M40" s="99"/>
      <c r="N40" s="93">
        <v>11</v>
      </c>
      <c r="O40" s="80"/>
      <c r="P40" s="80"/>
      <c r="Q40" s="80"/>
      <c r="R40" s="118">
        <f t="shared" si="55"/>
        <v>0</v>
      </c>
      <c r="S40" s="119"/>
      <c r="T40" s="95"/>
      <c r="U40" s="84" t="e">
        <f t="shared" si="50"/>
        <v>#N/A</v>
      </c>
      <c r="V40" s="94" t="e">
        <f t="shared" si="51"/>
        <v>#N/A</v>
      </c>
      <c r="W40" s="104">
        <f t="shared" si="56"/>
        <v>0.85</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2</v>
      </c>
      <c r="BE40" s="143">
        <f ca="1">IF(BJ40=0,0,IF(COUNTIF($BG40:$BG$107,BG40)&lt;2,1,0))</f>
        <v>1</v>
      </c>
      <c r="BF40" s="143">
        <v>3</v>
      </c>
      <c r="BG40" s="143" t="str">
        <f t="shared" si="66"/>
        <v>砖墙</v>
      </c>
      <c r="BH40" s="187">
        <f t="shared" si="69"/>
        <v>14.19</v>
      </c>
      <c r="BI40" s="143" t="str">
        <f t="shared" si="67"/>
        <v>㎡</v>
      </c>
      <c r="BJ40" s="143">
        <f ca="1" t="shared" si="68"/>
        <v>4257</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t="s">
        <v>61</v>
      </c>
      <c r="D41" s="80" t="s">
        <v>74</v>
      </c>
      <c r="E41" s="80"/>
      <c r="F41" s="94" t="str">
        <f t="shared" si="52"/>
        <v>普通集成吊顶</v>
      </c>
      <c r="G41" s="95">
        <f>3.5*3.5</f>
        <v>12.25</v>
      </c>
      <c r="H41" s="95"/>
      <c r="I41" s="84" t="str">
        <f t="shared" si="48"/>
        <v>㎡</v>
      </c>
      <c r="J41" s="94">
        <f t="shared" si="49"/>
        <v>130</v>
      </c>
      <c r="K41" s="104">
        <f t="shared" si="53"/>
        <v>0.93</v>
      </c>
      <c r="L41" s="94">
        <f t="shared" si="54"/>
        <v>1481</v>
      </c>
      <c r="M41" s="99"/>
      <c r="N41" s="93">
        <v>12</v>
      </c>
      <c r="O41" s="80"/>
      <c r="P41" s="80"/>
      <c r="Q41" s="80"/>
      <c r="R41" s="118">
        <f t="shared" si="55"/>
        <v>0</v>
      </c>
      <c r="S41" s="119"/>
      <c r="T41" s="95"/>
      <c r="U41" s="84" t="e">
        <f t="shared" si="50"/>
        <v>#N/A</v>
      </c>
      <c r="V41" s="94" t="e">
        <f t="shared" si="51"/>
        <v>#N/A</v>
      </c>
      <c r="W41" s="104">
        <f t="shared" si="56"/>
        <v>0.85</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竖砖地面</v>
      </c>
      <c r="BH41" s="187">
        <f t="shared" si="69"/>
        <v>130</v>
      </c>
      <c r="BI41" s="143" t="str">
        <f t="shared" si="67"/>
        <v>㎡</v>
      </c>
      <c r="BJ41" s="143">
        <f ca="1" t="shared" si="68"/>
        <v>5850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t="s">
        <v>81</v>
      </c>
      <c r="D42" s="80" t="s">
        <v>87</v>
      </c>
      <c r="E42" s="80"/>
      <c r="F42" s="94" t="str">
        <f t="shared" si="52"/>
        <v>钛镁合金、不锈钢</v>
      </c>
      <c r="G42" s="95">
        <v>2</v>
      </c>
      <c r="H42" s="95"/>
      <c r="I42" s="84" t="str">
        <f t="shared" si="48"/>
        <v>个</v>
      </c>
      <c r="J42" s="94">
        <f t="shared" si="49"/>
        <v>400</v>
      </c>
      <c r="K42" s="104">
        <f t="shared" si="53"/>
        <v>0.93</v>
      </c>
      <c r="L42" s="94">
        <f t="shared" si="54"/>
        <v>744</v>
      </c>
      <c r="M42" s="99"/>
      <c r="N42" s="93">
        <v>13</v>
      </c>
      <c r="O42" s="80"/>
      <c r="P42" s="80"/>
      <c r="Q42" s="80"/>
      <c r="R42" s="118">
        <f t="shared" si="55"/>
        <v>0</v>
      </c>
      <c r="S42" s="119"/>
      <c r="T42" s="95"/>
      <c r="U42" s="84" t="e">
        <f t="shared" si="50"/>
        <v>#N/A</v>
      </c>
      <c r="V42" s="94" t="e">
        <f t="shared" si="51"/>
        <v>#N/A</v>
      </c>
      <c r="W42" s="104">
        <f t="shared" si="56"/>
        <v>0.85</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太阳能</v>
      </c>
      <c r="BH42" s="187">
        <f t="shared" si="69"/>
        <v>1</v>
      </c>
      <c r="BI42" s="143" t="str">
        <f t="shared" si="67"/>
        <v>台</v>
      </c>
      <c r="BJ42" s="143">
        <f ca="1" t="shared" si="68"/>
        <v>1000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t="s">
        <v>168</v>
      </c>
      <c r="D43" s="80" t="s">
        <v>180</v>
      </c>
      <c r="E43" s="80"/>
      <c r="F43" s="94" t="str">
        <f t="shared" si="52"/>
        <v>水池（水泥、水磨石、陶瓷水池）</v>
      </c>
      <c r="G43" s="95">
        <v>1</v>
      </c>
      <c r="H43" s="95"/>
      <c r="I43" s="84" t="str">
        <f t="shared" si="48"/>
        <v>个</v>
      </c>
      <c r="J43" s="94">
        <f t="shared" si="49"/>
        <v>80</v>
      </c>
      <c r="K43" s="104">
        <f t="shared" si="53"/>
        <v>0.93</v>
      </c>
      <c r="L43" s="94">
        <f t="shared" si="54"/>
        <v>74</v>
      </c>
      <c r="M43" s="99"/>
      <c r="N43" s="93">
        <v>14</v>
      </c>
      <c r="O43" s="80"/>
      <c r="P43" s="80"/>
      <c r="Q43" s="80"/>
      <c r="R43" s="118">
        <f t="shared" si="55"/>
        <v>0</v>
      </c>
      <c r="S43" s="119"/>
      <c r="T43" s="95"/>
      <c r="U43" s="84" t="e">
        <f t="shared" si="50"/>
        <v>#N/A</v>
      </c>
      <c r="V43" s="94" t="e">
        <f t="shared" si="51"/>
        <v>#N/A</v>
      </c>
      <c r="W43" s="104">
        <f t="shared" si="56"/>
        <v>0.85</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空调</v>
      </c>
      <c r="BH43" s="187">
        <f t="shared" si="69"/>
        <v>2</v>
      </c>
      <c r="BI43" s="143" t="str">
        <f t="shared" si="67"/>
        <v>台</v>
      </c>
      <c r="BJ43" s="143">
        <f ca="1" t="shared" si="68"/>
        <v>800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1055</v>
      </c>
      <c r="EW43" s="228"/>
      <c r="EX43" s="229">
        <f>SUM(EW35:EW42)+SUM(FA35:FA42)</f>
        <v>0</v>
      </c>
      <c r="EY43" s="35"/>
      <c r="EZ43" s="230" t="s">
        <v>1056</v>
      </c>
      <c r="FA43" s="231"/>
      <c r="FB43" s="232">
        <f>SUM(EY35:EY42)+SUM(FC35:FC42)</f>
        <v>0</v>
      </c>
      <c r="FC43" s="233"/>
    </row>
    <row r="44" ht="21.6" customHeight="1" spans="1:159">
      <c r="A44" s="92"/>
      <c r="B44" s="93">
        <v>15</v>
      </c>
      <c r="C44" s="80" t="s">
        <v>102</v>
      </c>
      <c r="D44" s="80" t="s">
        <v>117</v>
      </c>
      <c r="E44" s="80"/>
      <c r="F44" s="94" t="str">
        <f t="shared" si="52"/>
        <v>普通影视墙</v>
      </c>
      <c r="G44" s="95">
        <f>4.5*2.8+5.2*3</f>
        <v>28.2</v>
      </c>
      <c r="H44" s="95"/>
      <c r="I44" s="84" t="str">
        <f t="shared" si="48"/>
        <v>㎡</v>
      </c>
      <c r="J44" s="94">
        <f t="shared" si="49"/>
        <v>200</v>
      </c>
      <c r="K44" s="104">
        <f t="shared" si="53"/>
        <v>0.93</v>
      </c>
      <c r="L44" s="94">
        <f t="shared" si="54"/>
        <v>5245</v>
      </c>
      <c r="M44" s="99"/>
      <c r="N44" s="93">
        <v>15</v>
      </c>
      <c r="O44" s="80"/>
      <c r="P44" s="80"/>
      <c r="Q44" s="80"/>
      <c r="R44" s="118">
        <f t="shared" si="55"/>
        <v>0</v>
      </c>
      <c r="S44" s="119"/>
      <c r="T44" s="95"/>
      <c r="U44" s="84" t="e">
        <f t="shared" si="50"/>
        <v>#N/A</v>
      </c>
      <c r="V44" s="94" t="e">
        <f t="shared" si="51"/>
        <v>#N/A</v>
      </c>
      <c r="W44" s="104">
        <f t="shared" si="56"/>
        <v>0.85</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6</v>
      </c>
      <c r="BE44" s="143">
        <f ca="1">IF(BJ44=0,0,IF(COUNTIF($BG44:$BG$107,BG44)&lt;2,1,0))</f>
        <v>1</v>
      </c>
      <c r="BF44" s="143">
        <v>7</v>
      </c>
      <c r="BG44" s="143" t="str">
        <f t="shared" si="66"/>
        <v>宽带</v>
      </c>
      <c r="BH44" s="187">
        <f t="shared" si="69"/>
        <v>1</v>
      </c>
      <c r="BI44" s="143" t="str">
        <f t="shared" si="67"/>
        <v>条</v>
      </c>
      <c r="BJ44" s="143">
        <f ca="1" t="shared" si="68"/>
        <v>100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1057</v>
      </c>
      <c r="EW44" s="38"/>
      <c r="EX44" s="38"/>
      <c r="EY44" s="38"/>
      <c r="EZ44" s="38"/>
      <c r="FA44" s="38"/>
      <c r="FB44" s="38"/>
      <c r="FC44" s="39"/>
    </row>
    <row r="45" ht="20.25" customHeight="1" spans="1:162">
      <c r="A45" s="92"/>
      <c r="B45" s="93">
        <v>16</v>
      </c>
      <c r="C45" s="80" t="s">
        <v>61</v>
      </c>
      <c r="D45" s="80" t="s">
        <v>66</v>
      </c>
      <c r="E45" s="80"/>
      <c r="F45" s="94" t="str">
        <f t="shared" si="52"/>
        <v>普通石膏板吊顶</v>
      </c>
      <c r="G45" s="95">
        <f>10*15.5</f>
        <v>155</v>
      </c>
      <c r="H45" s="95"/>
      <c r="I45" s="84" t="str">
        <f t="shared" si="48"/>
        <v>㎡</v>
      </c>
      <c r="J45" s="94">
        <f t="shared" si="49"/>
        <v>30</v>
      </c>
      <c r="K45" s="104">
        <f t="shared" si="53"/>
        <v>0.93</v>
      </c>
      <c r="L45" s="94">
        <f t="shared" si="54"/>
        <v>4325</v>
      </c>
      <c r="M45" s="99"/>
      <c r="N45" s="93">
        <v>16</v>
      </c>
      <c r="O45" s="80"/>
      <c r="P45" s="80"/>
      <c r="Q45" s="80"/>
      <c r="R45" s="118">
        <f t="shared" si="55"/>
        <v>0</v>
      </c>
      <c r="S45" s="119"/>
      <c r="T45" s="95"/>
      <c r="U45" s="84" t="e">
        <f t="shared" si="50"/>
        <v>#N/A</v>
      </c>
      <c r="V45" s="94" t="e">
        <f t="shared" si="51"/>
        <v>#N/A</v>
      </c>
      <c r="W45" s="104">
        <f t="shared" si="56"/>
        <v>0.85</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7</v>
      </c>
      <c r="BE45" s="143">
        <f ca="1">IF(BJ45=0,0,IF(COUNTIF($BG45:$BG$107,BG45)&lt;2,1,0))</f>
        <v>1</v>
      </c>
      <c r="BF45" s="143">
        <v>8</v>
      </c>
      <c r="BG45" s="143" t="str">
        <f t="shared" si="66"/>
        <v>监控摄像头</v>
      </c>
      <c r="BH45" s="187">
        <f t="shared" si="69"/>
        <v>5</v>
      </c>
      <c r="BI45" s="143" t="str">
        <f t="shared" si="67"/>
        <v>个</v>
      </c>
      <c r="BJ45" s="143">
        <f ca="1" t="shared" si="68"/>
        <v>1000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1058</v>
      </c>
      <c r="EW45" s="50" t="s">
        <v>1040</v>
      </c>
      <c r="EX45" s="50" t="s">
        <v>6</v>
      </c>
      <c r="EY45" s="50" t="s">
        <v>1059</v>
      </c>
      <c r="EZ45" s="50" t="s">
        <v>1058</v>
      </c>
      <c r="FA45" s="50" t="s">
        <v>1040</v>
      </c>
      <c r="FB45" s="50" t="s">
        <v>6</v>
      </c>
      <c r="FC45" s="50" t="s">
        <v>1059</v>
      </c>
      <c r="FE45" s="234" t="s">
        <v>1060</v>
      </c>
      <c r="FF45" s="234"/>
    </row>
    <row r="46" ht="20.25" customHeight="1" spans="1:162">
      <c r="A46" s="92"/>
      <c r="B46" s="93">
        <v>17</v>
      </c>
      <c r="C46" s="80" t="s">
        <v>123</v>
      </c>
      <c r="D46" s="80" t="s">
        <v>130</v>
      </c>
      <c r="E46" s="80"/>
      <c r="F46" s="94" t="str">
        <f t="shared" si="52"/>
        <v>石膏板隔断</v>
      </c>
      <c r="G46" s="95">
        <f>5.8*4*2</f>
        <v>46.4</v>
      </c>
      <c r="H46" s="95"/>
      <c r="I46" s="84" t="str">
        <f t="shared" si="48"/>
        <v>㎡</v>
      </c>
      <c r="J46" s="94">
        <f t="shared" si="49"/>
        <v>100</v>
      </c>
      <c r="K46" s="104">
        <f t="shared" si="53"/>
        <v>0.93</v>
      </c>
      <c r="L46" s="94">
        <f t="shared" si="54"/>
        <v>4315</v>
      </c>
      <c r="M46" s="99"/>
      <c r="N46" s="93">
        <v>17</v>
      </c>
      <c r="O46" s="80"/>
      <c r="P46" s="80"/>
      <c r="Q46" s="80"/>
      <c r="R46" s="118">
        <f t="shared" si="55"/>
        <v>0</v>
      </c>
      <c r="S46" s="119"/>
      <c r="T46" s="95"/>
      <c r="U46" s="84" t="e">
        <f t="shared" si="50"/>
        <v>#N/A</v>
      </c>
      <c r="V46" s="94" t="e">
        <f t="shared" si="51"/>
        <v>#N/A</v>
      </c>
      <c r="W46" s="104">
        <f t="shared" si="56"/>
        <v>0.85</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0</v>
      </c>
      <c r="BE46" s="143">
        <f ca="1">IF(BJ46=0,0,IF(COUNTIF($BG46:$BG$107,BG46)&lt;2,1,0))</f>
        <v>0</v>
      </c>
      <c r="BF46" s="143">
        <v>9</v>
      </c>
      <c r="BG46" s="143">
        <f t="shared" si="66"/>
        <v>0</v>
      </c>
      <c r="BH46" s="187">
        <f t="shared" si="69"/>
        <v>0</v>
      </c>
      <c r="BI46" s="143" t="str">
        <f t="shared" si="67"/>
        <v/>
      </c>
      <c r="BJ46" s="143">
        <f ca="1" t="shared" si="68"/>
        <v>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18.15</v>
      </c>
      <c r="EX46" s="51" t="str">
        <f ca="1">IFERROR(VLOOKUP(FE46,$BD$38:$BJ$92,6,0),"")</f>
        <v>㎡</v>
      </c>
      <c r="EY46" s="52">
        <f ca="1">IF(EV46="","",SUMIF($BG$38:$BG$107,EV46,$BJ$38:$BJ$107))</f>
        <v>3267</v>
      </c>
      <c r="EZ46" s="52" t="str">
        <f ca="1">IFERROR(VLOOKUP(FF46,$BD$38:$BJ$92,4,0),"")</f>
        <v>砖墙</v>
      </c>
      <c r="FA46" s="51">
        <f ca="1">IF(EZ46="","",SUMIF($BG$38:$BG$107,EZ46,$BH$38:$BH$107))</f>
        <v>194.04</v>
      </c>
      <c r="FB46" s="51" t="str">
        <f ca="1">IFERROR(VLOOKUP(FF46,$BD$38:$BJ$92,6,0),"")</f>
        <v>㎡</v>
      </c>
      <c r="FC46" s="52">
        <f ca="1">IF(EZ46="","",SUMIF($BG$38:$BG$107,EZ46,$BJ$38:$BJ$107))</f>
        <v>47421</v>
      </c>
      <c r="FE46" s="235">
        <v>1</v>
      </c>
      <c r="FF46" s="235">
        <v>2</v>
      </c>
    </row>
    <row r="47" ht="20.25" customHeight="1" spans="1:162">
      <c r="A47" s="92"/>
      <c r="B47" s="93">
        <v>18</v>
      </c>
      <c r="C47" s="80" t="s">
        <v>102</v>
      </c>
      <c r="D47" s="80" t="s">
        <v>109</v>
      </c>
      <c r="E47" s="80"/>
      <c r="F47" s="94" t="str">
        <f t="shared" si="52"/>
        <v>普通壁纸</v>
      </c>
      <c r="G47" s="95">
        <f>(13.3*4+3.7*1)*2+15*4+11.3*4+15*4</f>
        <v>279</v>
      </c>
      <c r="H47" s="95"/>
      <c r="I47" s="84" t="str">
        <f t="shared" si="48"/>
        <v>㎡</v>
      </c>
      <c r="J47" s="94">
        <f t="shared" si="49"/>
        <v>40</v>
      </c>
      <c r="K47" s="104">
        <f t="shared" si="53"/>
        <v>0.93</v>
      </c>
      <c r="L47" s="94">
        <f t="shared" si="54"/>
        <v>10379</v>
      </c>
      <c r="M47" s="99"/>
      <c r="N47" s="93">
        <v>18</v>
      </c>
      <c r="O47" s="80"/>
      <c r="P47" s="80"/>
      <c r="Q47" s="80"/>
      <c r="R47" s="118">
        <f t="shared" si="55"/>
        <v>0</v>
      </c>
      <c r="S47" s="119"/>
      <c r="T47" s="95"/>
      <c r="U47" s="84" t="e">
        <f t="shared" si="50"/>
        <v>#N/A</v>
      </c>
      <c r="V47" s="94" t="e">
        <f t="shared" si="51"/>
        <v>#N/A</v>
      </c>
      <c r="W47" s="104">
        <f t="shared" si="56"/>
        <v>0.85</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8</v>
      </c>
      <c r="BE47" s="143">
        <f ca="1">IF(BJ47=0,0,IF(COUNTIF($BG47:$BG$107,BG47)&lt;2,1,0))</f>
        <v>1</v>
      </c>
      <c r="BF47" s="143">
        <v>10</v>
      </c>
      <c r="BG47" s="143" t="str">
        <f t="shared" si="66"/>
        <v>火炕</v>
      </c>
      <c r="BH47" s="187">
        <f t="shared" si="69"/>
        <v>1</v>
      </c>
      <c r="BI47" s="143" t="str">
        <f t="shared" si="67"/>
        <v>个</v>
      </c>
      <c r="BJ47" s="143">
        <f ca="1" t="shared" si="68"/>
        <v>1000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竖砖地面</v>
      </c>
      <c r="EW47" s="51">
        <f ca="1">IF(EV47="","",SUMIF($BG$38:$BG$107,EV47,$BH$38:$BH$107))</f>
        <v>130</v>
      </c>
      <c r="EX47" s="51" t="str">
        <f ca="1">IFERROR(VLOOKUP(FE47,$BD$38:$BJ$92,6,0),"")</f>
        <v>㎡</v>
      </c>
      <c r="EY47" s="52">
        <f ca="1">IF(EV47="","",SUMIF($BG$38:$BG$107,EV47,$BJ$38:$BJ$107))</f>
        <v>5850</v>
      </c>
      <c r="EZ47" s="52" t="str">
        <f ca="1">IFERROR(VLOOKUP(FF47,$BD$38:$BJ$92,4,0),"")</f>
        <v>太阳能</v>
      </c>
      <c r="FA47" s="51">
        <f ca="1">IF(EZ47="","",SUMIF($BG$38:$BG$107,EZ47,$BH$38:$BH$107))</f>
        <v>1</v>
      </c>
      <c r="FB47" s="51" t="str">
        <f ca="1">IFERROR(VLOOKUP(FF47,$BD$38:$BJ$92,6,0),"")</f>
        <v>台</v>
      </c>
      <c r="FC47" s="52">
        <f ca="1">IF(EZ47="","",SUMIF($BG$38:$BG$107,EZ47,$BJ$38:$BJ$107))</f>
        <v>1000</v>
      </c>
      <c r="FE47" s="235">
        <v>3</v>
      </c>
      <c r="FF47" s="235">
        <v>4</v>
      </c>
    </row>
    <row r="48" ht="20.25" customHeight="1" spans="1:162">
      <c r="A48" s="92"/>
      <c r="B48" s="93">
        <v>19</v>
      </c>
      <c r="C48" s="80" t="s">
        <v>81</v>
      </c>
      <c r="D48" s="80" t="s">
        <v>86</v>
      </c>
      <c r="E48" s="80"/>
      <c r="F48" s="94" t="str">
        <f t="shared" si="52"/>
        <v>大理石窗台</v>
      </c>
      <c r="G48" s="95">
        <f>2.7*2+3</f>
        <v>8.4</v>
      </c>
      <c r="H48" s="95"/>
      <c r="I48" s="84" t="str">
        <f t="shared" si="48"/>
        <v>m</v>
      </c>
      <c r="J48" s="94">
        <f t="shared" si="49"/>
        <v>120</v>
      </c>
      <c r="K48" s="104">
        <f t="shared" si="53"/>
        <v>0.93</v>
      </c>
      <c r="L48" s="94">
        <f t="shared" si="54"/>
        <v>937</v>
      </c>
      <c r="M48" s="99"/>
      <c r="N48" s="93">
        <v>19</v>
      </c>
      <c r="O48" s="80"/>
      <c r="P48" s="80"/>
      <c r="Q48" s="80"/>
      <c r="R48" s="118">
        <f t="shared" si="55"/>
        <v>0</v>
      </c>
      <c r="S48" s="119"/>
      <c r="T48" s="95"/>
      <c r="U48" s="84" t="e">
        <f t="shared" si="50"/>
        <v>#N/A</v>
      </c>
      <c r="V48" s="94" t="e">
        <f t="shared" si="51"/>
        <v>#N/A</v>
      </c>
      <c r="W48" s="104">
        <f t="shared" si="56"/>
        <v>0.85</v>
      </c>
      <c r="X48" s="94">
        <f t="shared" si="57"/>
        <v>0</v>
      </c>
      <c r="AL48" s="167"/>
      <c r="AM48" s="141"/>
      <c r="AN48" s="166"/>
      <c r="AO48" s="178"/>
      <c r="AP48" s="167"/>
      <c r="AQ48" s="177"/>
      <c r="AR48" s="168"/>
      <c r="AT48" s="176"/>
      <c r="AU48" s="176"/>
      <c r="AV48" s="176"/>
      <c r="AW48" s="176"/>
      <c r="AY48" s="176"/>
      <c r="AZ48" s="176"/>
      <c r="BB48" s="176"/>
      <c r="BC48" s="176"/>
      <c r="BD48" s="143">
        <f ca="1">SUM($BE$38:BE48)*BE48</f>
        <v>9</v>
      </c>
      <c r="BE48" s="143">
        <f ca="1">IF(BJ48=0,0,IF(COUNTIF($BG48:$BG$107,BG48)&lt;2,1,0))</f>
        <v>1</v>
      </c>
      <c r="BF48" s="143">
        <v>11</v>
      </c>
      <c r="BG48" s="143" t="str">
        <f t="shared" si="66"/>
        <v>化粪池</v>
      </c>
      <c r="BH48" s="187">
        <f t="shared" si="69"/>
        <v>1</v>
      </c>
      <c r="BI48" s="143" t="str">
        <f t="shared" si="67"/>
        <v>个</v>
      </c>
      <c r="BJ48" s="143">
        <f ca="1" t="shared" si="68"/>
        <v>400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空调</v>
      </c>
      <c r="EW48" s="51">
        <f ca="1">IF(EV48="","",SUMIF($BG$38:$BG$107,EV48,$BH$38:$BH$107))</f>
        <v>2</v>
      </c>
      <c r="EX48" s="51" t="str">
        <f ca="1">IFERROR(VLOOKUP(FE48,$BD$38:$BJ$92,6,0),"")</f>
        <v>台</v>
      </c>
      <c r="EY48" s="52">
        <f ca="1">IF(EV48="","",SUMIF($BG$38:$BG$107,EV48,$BJ$38:$BJ$107))</f>
        <v>800</v>
      </c>
      <c r="EZ48" s="52" t="str">
        <f ca="1">IFERROR(VLOOKUP(FF48,$BD$38:$BJ$92,4,0),"")</f>
        <v>宽带</v>
      </c>
      <c r="FA48" s="51">
        <f ca="1">IF(EZ48="","",SUMIF($BG$38:$BG$107,EZ48,$BH$38:$BH$107))</f>
        <v>1</v>
      </c>
      <c r="FB48" s="51" t="str">
        <f ca="1">IFERROR(VLOOKUP(FF48,$BD$38:$BJ$92,6,0),"")</f>
        <v>条</v>
      </c>
      <c r="FC48" s="52">
        <f ca="1">IF(EZ48="","",SUMIF($BG$38:$BG$107,EZ48,$BJ$38:$BJ$107))</f>
        <v>100</v>
      </c>
      <c r="FE48" s="235">
        <v>5</v>
      </c>
      <c r="FF48" s="235">
        <v>6</v>
      </c>
    </row>
    <row r="49" ht="20.25" customHeight="1" spans="1:162">
      <c r="A49" s="92"/>
      <c r="B49" s="93">
        <v>20</v>
      </c>
      <c r="C49" s="80" t="s">
        <v>123</v>
      </c>
      <c r="D49" s="80" t="s">
        <v>129</v>
      </c>
      <c r="E49" s="80"/>
      <c r="F49" s="94" t="str">
        <f t="shared" si="52"/>
        <v>塑钢、铝合金隔断</v>
      </c>
      <c r="G49" s="95">
        <f>3.4*1*2+2</f>
        <v>8.8</v>
      </c>
      <c r="H49" s="95"/>
      <c r="I49" s="84" t="str">
        <f t="shared" si="48"/>
        <v>㎡</v>
      </c>
      <c r="J49" s="94">
        <f t="shared" si="49"/>
        <v>200</v>
      </c>
      <c r="K49" s="104">
        <f t="shared" si="53"/>
        <v>0.93</v>
      </c>
      <c r="L49" s="94">
        <f t="shared" si="54"/>
        <v>1637</v>
      </c>
      <c r="M49" s="99"/>
      <c r="N49" s="93">
        <v>20</v>
      </c>
      <c r="O49" s="80"/>
      <c r="P49" s="80"/>
      <c r="Q49" s="80"/>
      <c r="R49" s="118">
        <f t="shared" si="55"/>
        <v>0</v>
      </c>
      <c r="S49" s="119"/>
      <c r="T49" s="95"/>
      <c r="U49" s="84" t="e">
        <f t="shared" si="50"/>
        <v>#N/A</v>
      </c>
      <c r="V49" s="94" t="e">
        <f t="shared" si="51"/>
        <v>#N/A</v>
      </c>
      <c r="W49" s="104">
        <f t="shared" si="56"/>
        <v>0.85</v>
      </c>
      <c r="X49" s="94">
        <f t="shared" si="57"/>
        <v>0</v>
      </c>
      <c r="AL49" s="167"/>
      <c r="AM49" s="141"/>
      <c r="AN49" s="166"/>
      <c r="AO49" s="178"/>
      <c r="AP49" s="167"/>
      <c r="AQ49" s="177"/>
      <c r="AR49" s="168"/>
      <c r="AT49" s="176"/>
      <c r="AU49" s="176"/>
      <c r="AV49" s="176"/>
      <c r="AW49" s="176"/>
      <c r="AY49" s="176"/>
      <c r="AZ49" s="176"/>
      <c r="BB49" s="176"/>
      <c r="BC49" s="176"/>
      <c r="BD49" s="143">
        <f ca="1">SUM($BE$38:BE49)*BE49</f>
        <v>10</v>
      </c>
      <c r="BE49" s="143">
        <f ca="1">IF(BJ49=0,0,IF(COUNTIF($BG49:$BG$107,BG49)&lt;2,1,0))</f>
        <v>1</v>
      </c>
      <c r="BF49" s="143">
        <v>12</v>
      </c>
      <c r="BG49" s="143" t="str">
        <f t="shared" si="66"/>
        <v>热水器</v>
      </c>
      <c r="BH49" s="187">
        <f t="shared" si="69"/>
        <v>1</v>
      </c>
      <c r="BI49" s="143" t="str">
        <f t="shared" si="67"/>
        <v>台</v>
      </c>
      <c r="BJ49" s="143">
        <f ca="1" t="shared" si="68"/>
        <v>500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监控摄像头</v>
      </c>
      <c r="EW49" s="51">
        <f ca="1">IF(EV49="","",SUMIF($BG$38:$BG$107,EV49,$BH$38:$BH$107))</f>
        <v>5</v>
      </c>
      <c r="EX49" s="51" t="str">
        <f ca="1">IFERROR(VLOOKUP(FE49,$BD$38:$BJ$92,6,0),"")</f>
        <v>个</v>
      </c>
      <c r="EY49" s="52">
        <f ca="1">IF(EV49="","",SUMIF($BG$38:$BG$107,EV49,$BJ$38:$BJ$107))</f>
        <v>1000</v>
      </c>
      <c r="EZ49" s="52" t="str">
        <f ca="1">IFERROR(VLOOKUP(FF49,$BD$38:$BJ$92,4,0),"")</f>
        <v>火炕</v>
      </c>
      <c r="FA49" s="51">
        <f ca="1">IF(EZ49="","",SUMIF($BG$38:$BG$107,EZ49,$BH$38:$BH$107))</f>
        <v>1</v>
      </c>
      <c r="FB49" s="51" t="str">
        <f ca="1">IFERROR(VLOOKUP(FF49,$BD$38:$BJ$92,6,0),"")</f>
        <v>个</v>
      </c>
      <c r="FC49" s="52">
        <f ca="1">IF(EZ49="","",SUMIF($BG$38:$BG$107,EZ49,$BJ$38:$BJ$107))</f>
        <v>1000</v>
      </c>
      <c r="FE49" s="235">
        <v>7</v>
      </c>
      <c r="FF49" s="235">
        <v>8</v>
      </c>
    </row>
    <row r="50" ht="20.25" customHeight="1" spans="1:162">
      <c r="A50" s="92"/>
      <c r="B50" s="93">
        <v>21</v>
      </c>
      <c r="C50" s="80" t="s">
        <v>133</v>
      </c>
      <c r="D50" s="80" t="s">
        <v>140</v>
      </c>
      <c r="E50" s="80"/>
      <c r="F50" s="94" t="str">
        <f t="shared" si="52"/>
        <v>普通整体厨房</v>
      </c>
      <c r="G50" s="95">
        <v>3.5</v>
      </c>
      <c r="H50" s="95"/>
      <c r="I50" s="84" t="str">
        <f t="shared" si="48"/>
        <v>m</v>
      </c>
      <c r="J50" s="94">
        <f t="shared" si="49"/>
        <v>350</v>
      </c>
      <c r="K50" s="104">
        <f t="shared" si="53"/>
        <v>0.93</v>
      </c>
      <c r="L50" s="94">
        <f t="shared" si="54"/>
        <v>1139</v>
      </c>
      <c r="M50" s="99"/>
      <c r="N50" s="93">
        <v>21</v>
      </c>
      <c r="O50" s="80"/>
      <c r="P50" s="80"/>
      <c r="Q50" s="80"/>
      <c r="R50" s="118">
        <f t="shared" si="55"/>
        <v>0</v>
      </c>
      <c r="S50" s="119"/>
      <c r="T50" s="95"/>
      <c r="U50" s="84" t="e">
        <f t="shared" si="50"/>
        <v>#N/A</v>
      </c>
      <c r="V50" s="94" t="e">
        <f t="shared" si="51"/>
        <v>#N/A</v>
      </c>
      <c r="W50" s="104">
        <f t="shared" si="56"/>
        <v>0.85</v>
      </c>
      <c r="X50" s="94">
        <f t="shared" si="57"/>
        <v>0</v>
      </c>
      <c r="AL50" s="167"/>
      <c r="AM50" s="141"/>
      <c r="AN50" s="166"/>
      <c r="AO50" s="178"/>
      <c r="AP50" s="167"/>
      <c r="AQ50" s="177"/>
      <c r="AR50" s="168"/>
      <c r="AT50" s="176"/>
      <c r="AU50" s="176"/>
      <c r="AV50" s="176"/>
      <c r="AW50" s="176"/>
      <c r="AY50" s="176"/>
      <c r="AZ50" s="176"/>
      <c r="BB50" s="176"/>
      <c r="BC50" s="176"/>
      <c r="BD50" s="143">
        <f ca="1">SUM($BE$38:BE50)*BE50</f>
        <v>11</v>
      </c>
      <c r="BE50" s="143">
        <f>IF(BJ50=0,0,IF(COUNTIF($BG50:$BG$107,BG50)&lt;2,1,0))</f>
        <v>1</v>
      </c>
      <c r="BF50" s="143">
        <v>13</v>
      </c>
      <c r="BG50" s="143" t="str">
        <f t="shared" si="66"/>
        <v>P1</v>
      </c>
      <c r="BH50" s="187">
        <f t="shared" si="69"/>
        <v>41.11</v>
      </c>
      <c r="BI50" s="143" t="str">
        <f t="shared" si="67"/>
        <v>㎡</v>
      </c>
      <c r="BJ50" s="143">
        <f t="shared" si="68"/>
        <v>2056</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化粪池</v>
      </c>
      <c r="EW50" s="51">
        <f ca="1">IF(EV50="","",SUMIF($BG$38:$BG$107,EV50,$BH$38:$BH$107))</f>
        <v>1</v>
      </c>
      <c r="EX50" s="51" t="str">
        <f ca="1">IFERROR(VLOOKUP(FE50,$BD$38:$BJ$92,6,0),"")</f>
        <v>个</v>
      </c>
      <c r="EY50" s="52">
        <f ca="1">IF(EV50="","",SUMIF($BG$38:$BG$107,EV50,$BJ$38:$BJ$107))</f>
        <v>400</v>
      </c>
      <c r="EZ50" s="52" t="str">
        <f ca="1">IFERROR(VLOOKUP(FF50,$BD$38:$BJ$92,4,0),"")</f>
        <v>热水器</v>
      </c>
      <c r="FA50" s="51">
        <f ca="1">IF(EZ50="","",SUMIF($BG$38:$BG$107,EZ50,$BH$38:$BH$107))</f>
        <v>1</v>
      </c>
      <c r="FB50" s="51" t="str">
        <f ca="1">IFERROR(VLOOKUP(FF50,$BD$38:$BJ$92,6,0),"")</f>
        <v>台</v>
      </c>
      <c r="FC50" s="52">
        <f ca="1">IF(EZ50="","",SUMIF($BG$38:$BG$107,EZ50,$BJ$38:$BJ$107))</f>
        <v>500</v>
      </c>
      <c r="FE50" s="235">
        <v>9</v>
      </c>
      <c r="FF50" s="235">
        <v>10</v>
      </c>
    </row>
    <row r="51" ht="20.25" customHeight="1" spans="1:162">
      <c r="A51" s="92"/>
      <c r="B51" s="93">
        <v>22</v>
      </c>
      <c r="C51" s="80" t="s">
        <v>10</v>
      </c>
      <c r="D51" s="80" t="s">
        <v>11</v>
      </c>
      <c r="E51" s="80"/>
      <c r="F51" s="94" t="str">
        <f t="shared" si="52"/>
        <v>外墙抹灰</v>
      </c>
      <c r="G51" s="95">
        <f>(32+10.5*2)*5</f>
        <v>265</v>
      </c>
      <c r="H51" s="95"/>
      <c r="I51" s="84" t="str">
        <f t="shared" si="48"/>
        <v>㎡</v>
      </c>
      <c r="J51" s="94">
        <f t="shared" si="49"/>
        <v>35</v>
      </c>
      <c r="K51" s="104">
        <f t="shared" si="53"/>
        <v>0.93</v>
      </c>
      <c r="L51" s="94">
        <f t="shared" si="54"/>
        <v>8626</v>
      </c>
      <c r="M51" s="99"/>
      <c r="N51" s="93">
        <v>22</v>
      </c>
      <c r="O51" s="80"/>
      <c r="P51" s="80"/>
      <c r="Q51" s="80"/>
      <c r="R51" s="118">
        <f t="shared" ref="R51:R52" si="70">+P51</f>
        <v>0</v>
      </c>
      <c r="S51" s="119"/>
      <c r="T51" s="95"/>
      <c r="U51" s="84" t="e">
        <f t="shared" si="50"/>
        <v>#N/A</v>
      </c>
      <c r="V51" s="94" t="e">
        <f t="shared" si="51"/>
        <v>#N/A</v>
      </c>
      <c r="W51" s="104">
        <f t="shared" si="56"/>
        <v>0.85</v>
      </c>
      <c r="X51" s="94">
        <f t="shared" si="57"/>
        <v>0</v>
      </c>
      <c r="AL51" s="167"/>
      <c r="AM51" s="141"/>
      <c r="AN51" s="166"/>
      <c r="AO51" s="178"/>
      <c r="AP51" s="167"/>
      <c r="AQ51" s="177"/>
      <c r="AR51" s="168"/>
      <c r="AT51" s="176"/>
      <c r="AU51" s="176"/>
      <c r="AV51" s="176"/>
      <c r="AW51" s="176"/>
      <c r="AY51" s="176"/>
      <c r="AZ51" s="176"/>
      <c r="BB51" s="176"/>
      <c r="BC51" s="176"/>
      <c r="BD51" s="143">
        <f ca="1">SUM($BE$38:BE51)*BE51</f>
        <v>12</v>
      </c>
      <c r="BE51" s="143">
        <f>IF(BJ51=0,0,IF(COUNTIF($BG51:$BG$107,BG51)&lt;2,1,0))</f>
        <v>1</v>
      </c>
      <c r="BF51" s="143">
        <v>14</v>
      </c>
      <c r="BG51" s="143" t="str">
        <f t="shared" si="66"/>
        <v>P2</v>
      </c>
      <c r="BH51" s="187">
        <f t="shared" si="69"/>
        <v>23.64</v>
      </c>
      <c r="BI51" s="143" t="str">
        <f t="shared" si="67"/>
        <v>㎡</v>
      </c>
      <c r="BJ51" s="143">
        <f t="shared" si="68"/>
        <v>1182</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0.93</v>
      </c>
      <c r="L52" s="94">
        <f t="shared" si="54"/>
        <v>0</v>
      </c>
      <c r="M52" s="99"/>
      <c r="N52" s="93">
        <v>23</v>
      </c>
      <c r="O52" s="80"/>
      <c r="P52" s="80"/>
      <c r="Q52" s="80"/>
      <c r="R52" s="118">
        <f t="shared" si="70"/>
        <v>0</v>
      </c>
      <c r="S52" s="119"/>
      <c r="T52" s="95"/>
      <c r="U52" s="84" t="e">
        <f t="shared" si="50"/>
        <v>#N/A</v>
      </c>
      <c r="V52" s="94" t="e">
        <f t="shared" si="51"/>
        <v>#N/A</v>
      </c>
      <c r="W52" s="104">
        <f t="shared" si="56"/>
        <v>0.85</v>
      </c>
      <c r="X52" s="94">
        <f t="shared" si="57"/>
        <v>0</v>
      </c>
      <c r="AL52" s="167"/>
      <c r="AM52" s="141"/>
      <c r="AN52" s="166"/>
      <c r="AO52" s="178"/>
      <c r="AP52" s="167"/>
      <c r="AQ52" s="177"/>
      <c r="AR52" s="168"/>
      <c r="AT52" s="176"/>
      <c r="AU52" s="176"/>
      <c r="AV52" s="176"/>
      <c r="AW52" s="176"/>
      <c r="AY52" s="176"/>
      <c r="AZ52" s="176"/>
      <c r="BB52" s="176"/>
      <c r="BC52" s="176"/>
      <c r="BD52" s="143">
        <f ca="1">SUM($BE$38:BE52)*BE52</f>
        <v>13</v>
      </c>
      <c r="BE52" s="143">
        <f>IF(BJ52=0,0,IF(COUNTIF($BG52:$BG$107,BG52)&lt;2,1,0))</f>
        <v>1</v>
      </c>
      <c r="BF52" s="143">
        <v>15</v>
      </c>
      <c r="BG52" s="143" t="str">
        <f t="shared" ref="BG52:BG71" si="71">F200</f>
        <v>P3</v>
      </c>
      <c r="BH52" s="187">
        <f t="shared" si="69"/>
        <v>49.13</v>
      </c>
      <c r="BI52" s="143" t="str">
        <f t="shared" ref="BI52:BI71" si="72">I200</f>
        <v>㎡</v>
      </c>
      <c r="BJ52" s="143">
        <f t="shared" ref="BJ52:BJ71" si="73">L200</f>
        <v>2457</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0.93</v>
      </c>
      <c r="L53" s="94">
        <f t="shared" si="54"/>
        <v>0</v>
      </c>
      <c r="M53" s="99"/>
      <c r="N53" s="93">
        <v>24</v>
      </c>
      <c r="O53" s="80"/>
      <c r="P53" s="80"/>
      <c r="Q53" s="80"/>
      <c r="R53" s="118">
        <f t="shared" ref="R53:R59" si="74">+P53</f>
        <v>0</v>
      </c>
      <c r="S53" s="119"/>
      <c r="T53" s="95"/>
      <c r="U53" s="84" t="e">
        <f t="shared" si="50"/>
        <v>#N/A</v>
      </c>
      <c r="V53" s="94" t="e">
        <f t="shared" si="51"/>
        <v>#N/A</v>
      </c>
      <c r="W53" s="104">
        <f t="shared" si="56"/>
        <v>0.85</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IF(BJ53=0,0,IF(COUNTIF($BG53:$BG$107,BG53)&lt;2,1,0))</f>
        <v>0</v>
      </c>
      <c r="BF53" s="143">
        <v>16</v>
      </c>
      <c r="BG53" s="143">
        <f t="shared" si="71"/>
        <v>0</v>
      </c>
      <c r="BH53" s="187">
        <f t="shared" si="69"/>
        <v>0</v>
      </c>
      <c r="BI53" s="143" t="str">
        <f t="shared" si="72"/>
        <v>㎡</v>
      </c>
      <c r="BJ53" s="143">
        <f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0.93</v>
      </c>
      <c r="L54" s="94">
        <f t="shared" si="54"/>
        <v>0</v>
      </c>
      <c r="M54" s="99"/>
      <c r="N54" s="93">
        <v>25</v>
      </c>
      <c r="O54" s="80"/>
      <c r="P54" s="80"/>
      <c r="Q54" s="80"/>
      <c r="R54" s="118">
        <f t="shared" si="74"/>
        <v>0</v>
      </c>
      <c r="S54" s="119"/>
      <c r="T54" s="95"/>
      <c r="U54" s="84" t="e">
        <f t="shared" si="50"/>
        <v>#N/A</v>
      </c>
      <c r="V54" s="94" t="e">
        <f t="shared" si="51"/>
        <v>#N/A</v>
      </c>
      <c r="W54" s="104">
        <f t="shared" si="56"/>
        <v>0.85</v>
      </c>
      <c r="X54" s="94">
        <f t="shared" si="57"/>
        <v>0</v>
      </c>
      <c r="AL54" s="167"/>
      <c r="AM54" s="141"/>
      <c r="AN54" s="166"/>
      <c r="AO54" s="178"/>
      <c r="AP54" s="167"/>
      <c r="AQ54" s="177"/>
      <c r="AR54" s="168"/>
      <c r="AT54" s="176"/>
      <c r="AU54" s="176"/>
      <c r="AV54" s="176"/>
      <c r="AW54" s="176"/>
      <c r="AY54" s="176"/>
      <c r="AZ54" s="176"/>
      <c r="BB54" s="176"/>
      <c r="BC54" s="176"/>
      <c r="BD54" s="143">
        <f ca="1">SUM($BE$38:BE54)*BE54</f>
        <v>14</v>
      </c>
      <c r="BE54" s="143">
        <f>IF(BJ54=0,0,IF(COUNTIF($BG54:$BG$107,BG54)&lt;2,1,0))</f>
        <v>1</v>
      </c>
      <c r="BF54" s="143">
        <v>17</v>
      </c>
      <c r="BG54" s="143" t="str">
        <f t="shared" si="71"/>
        <v>C1</v>
      </c>
      <c r="BH54" s="187">
        <f t="shared" si="69"/>
        <v>6.63</v>
      </c>
      <c r="BI54" s="143" t="str">
        <f t="shared" si="72"/>
        <v>㎡</v>
      </c>
      <c r="BJ54" s="143">
        <f t="shared" si="73"/>
        <v>1943</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0.93</v>
      </c>
      <c r="L55" s="94">
        <f t="shared" si="54"/>
        <v>0</v>
      </c>
      <c r="M55" s="99"/>
      <c r="N55" s="93">
        <v>26</v>
      </c>
      <c r="O55" s="80"/>
      <c r="P55" s="80"/>
      <c r="Q55" s="80"/>
      <c r="R55" s="118">
        <f t="shared" si="74"/>
        <v>0</v>
      </c>
      <c r="S55" s="119"/>
      <c r="T55" s="95"/>
      <c r="U55" s="84" t="e">
        <f t="shared" si="50"/>
        <v>#N/A</v>
      </c>
      <c r="V55" s="94" t="e">
        <f t="shared" si="51"/>
        <v>#N/A</v>
      </c>
      <c r="W55" s="104">
        <f t="shared" si="56"/>
        <v>0.85</v>
      </c>
      <c r="X55" s="94">
        <f t="shared" si="57"/>
        <v>0</v>
      </c>
      <c r="AL55" s="167"/>
      <c r="AM55" s="141"/>
      <c r="AN55" s="166"/>
      <c r="AO55" s="178"/>
      <c r="AP55" s="167"/>
      <c r="AQ55" s="177"/>
      <c r="AR55" s="168"/>
      <c r="AT55" s="176"/>
      <c r="AU55" s="176"/>
      <c r="AV55" s="176"/>
      <c r="AW55" s="176"/>
      <c r="AY55" s="176"/>
      <c r="AZ55" s="176"/>
      <c r="BB55" s="176"/>
      <c r="BC55" s="176"/>
      <c r="BD55" s="143">
        <f ca="1">SUM($BE$38:BE55)*BE55</f>
        <v>15</v>
      </c>
      <c r="BE55" s="143">
        <f>IF(BJ55=0,0,IF(COUNTIF($BG55:$BG$107,BG55)&lt;2,1,0))</f>
        <v>1</v>
      </c>
      <c r="BF55" s="143">
        <v>18</v>
      </c>
      <c r="BG55" s="143" t="str">
        <f t="shared" si="71"/>
        <v>门垛</v>
      </c>
      <c r="BH55" s="187">
        <f t="shared" si="69"/>
        <v>1</v>
      </c>
      <c r="BI55" s="143" t="str">
        <f t="shared" si="72"/>
        <v>对</v>
      </c>
      <c r="BJ55" s="143">
        <f t="shared" si="73"/>
        <v>2985</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0.93</v>
      </c>
      <c r="L56" s="94">
        <f t="shared" si="54"/>
        <v>0</v>
      </c>
      <c r="M56" s="99"/>
      <c r="N56" s="93">
        <v>27</v>
      </c>
      <c r="O56" s="80"/>
      <c r="P56" s="80"/>
      <c r="Q56" s="80"/>
      <c r="R56" s="118">
        <f t="shared" si="74"/>
        <v>0</v>
      </c>
      <c r="S56" s="119"/>
      <c r="T56" s="95"/>
      <c r="U56" s="84" t="e">
        <f t="shared" si="50"/>
        <v>#N/A</v>
      </c>
      <c r="V56" s="94" t="e">
        <f t="shared" si="51"/>
        <v>#N/A</v>
      </c>
      <c r="W56" s="104">
        <f t="shared" si="56"/>
        <v>0.85</v>
      </c>
      <c r="X56" s="94">
        <f t="shared" si="57"/>
        <v>0</v>
      </c>
      <c r="AL56" s="167"/>
      <c r="AM56" s="141"/>
      <c r="AN56" s="166"/>
      <c r="AO56" s="178"/>
      <c r="AP56" s="167"/>
      <c r="AQ56" s="177"/>
      <c r="AR56" s="168"/>
      <c r="AT56" s="176"/>
      <c r="AU56" s="176"/>
      <c r="AV56" s="176"/>
      <c r="AW56" s="176"/>
      <c r="AY56" s="176"/>
      <c r="AZ56" s="176"/>
      <c r="BB56" s="176"/>
      <c r="BC56" s="176"/>
      <c r="BD56" s="143">
        <f ca="1">SUM($BE$38:BE56)*BE56</f>
        <v>16</v>
      </c>
      <c r="BE56" s="143">
        <f ca="1">IF(BJ56=0,0,IF(COUNTIF($BG56:$BG$107,BG56)&lt;2,1,0))</f>
        <v>1</v>
      </c>
      <c r="BF56" s="143">
        <v>19</v>
      </c>
      <c r="BG56" s="143" t="str">
        <f t="shared" si="71"/>
        <v>水泥地面</v>
      </c>
      <c r="BH56" s="187">
        <f t="shared" si="69"/>
        <v>537.16</v>
      </c>
      <c r="BI56" s="143" t="str">
        <f t="shared" si="72"/>
        <v>㎡</v>
      </c>
      <c r="BJ56" s="143">
        <f ca="1" t="shared" si="73"/>
        <v>26858</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0.93</v>
      </c>
      <c r="L57" s="94">
        <f t="shared" si="54"/>
        <v>0</v>
      </c>
      <c r="M57" s="99"/>
      <c r="N57" s="93">
        <v>28</v>
      </c>
      <c r="O57" s="80"/>
      <c r="P57" s="80"/>
      <c r="Q57" s="80"/>
      <c r="R57" s="118">
        <f t="shared" si="74"/>
        <v>0</v>
      </c>
      <c r="S57" s="119"/>
      <c r="T57" s="95"/>
      <c r="U57" s="84" t="e">
        <f t="shared" si="50"/>
        <v>#N/A</v>
      </c>
      <c r="V57" s="94" t="e">
        <f t="shared" si="51"/>
        <v>#N/A</v>
      </c>
      <c r="W57" s="104">
        <f t="shared" si="56"/>
        <v>0.85</v>
      </c>
      <c r="X57" s="94">
        <f t="shared" si="57"/>
        <v>0</v>
      </c>
      <c r="AL57" s="167"/>
      <c r="AM57" s="141"/>
      <c r="AN57" s="166"/>
      <c r="AO57" s="178"/>
      <c r="AP57" s="167"/>
      <c r="AQ57" s="177"/>
      <c r="AR57" s="168"/>
      <c r="AT57" s="176"/>
      <c r="AU57" s="176"/>
      <c r="AV57" s="176"/>
      <c r="AW57" s="176"/>
      <c r="AY57" s="176"/>
      <c r="AZ57" s="176"/>
      <c r="BB57" s="176"/>
      <c r="BC57" s="176"/>
      <c r="BD57" s="143">
        <f ca="1">SUM($BE$38:BE57)*BE57</f>
        <v>17</v>
      </c>
      <c r="BE57" s="143">
        <f ca="1">IF(BJ57=0,0,IF(COUNTIF($BG57:$BG$107,BG57)&lt;2,1,0))</f>
        <v>1</v>
      </c>
      <c r="BF57" s="143">
        <v>20</v>
      </c>
      <c r="BG57" s="143" t="str">
        <f t="shared" si="71"/>
        <v>渗水井</v>
      </c>
      <c r="BH57" s="187">
        <f t="shared" si="69"/>
        <v>1</v>
      </c>
      <c r="BI57" s="143" t="str">
        <f t="shared" si="72"/>
        <v>个</v>
      </c>
      <c r="BJ57" s="143">
        <f ca="1" t="shared" si="73"/>
        <v>600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0.93</v>
      </c>
      <c r="L58" s="94">
        <f t="shared" si="54"/>
        <v>0</v>
      </c>
      <c r="M58" s="99"/>
      <c r="N58" s="93">
        <v>29</v>
      </c>
      <c r="O58" s="80"/>
      <c r="P58" s="80"/>
      <c r="Q58" s="80"/>
      <c r="R58" s="118">
        <f t="shared" si="74"/>
        <v>0</v>
      </c>
      <c r="S58" s="119"/>
      <c r="T58" s="95"/>
      <c r="U58" s="84" t="e">
        <f t="shared" si="50"/>
        <v>#N/A</v>
      </c>
      <c r="V58" s="94" t="e">
        <f t="shared" si="51"/>
        <v>#N/A</v>
      </c>
      <c r="W58" s="104">
        <f t="shared" si="56"/>
        <v>0.85</v>
      </c>
      <c r="X58" s="94">
        <f t="shared" si="57"/>
        <v>0</v>
      </c>
      <c r="AL58" s="167"/>
      <c r="AM58" s="141"/>
      <c r="AN58" s="166"/>
      <c r="AO58" s="178"/>
      <c r="AP58" s="167"/>
      <c r="AQ58" s="177"/>
      <c r="AR58" s="168"/>
      <c r="AT58" s="176"/>
      <c r="AU58" s="176"/>
      <c r="AV58" s="176"/>
      <c r="AW58" s="176"/>
      <c r="AY58" s="176"/>
      <c r="AZ58" s="176"/>
      <c r="BB58" s="176"/>
      <c r="BC58" s="176"/>
      <c r="BD58" s="143">
        <f ca="1">SUM($BE$38:BE58)*BE58</f>
        <v>18</v>
      </c>
      <c r="BE58" s="143">
        <f ca="1">IF(BJ58=0,0,IF(COUNTIF($BG58:$BG$107,BG58)&lt;2,1,0))</f>
        <v>1</v>
      </c>
      <c r="BF58" s="143">
        <v>21</v>
      </c>
      <c r="BG58" s="143" t="str">
        <f t="shared" si="71"/>
        <v>水井</v>
      </c>
      <c r="BH58" s="187">
        <f t="shared" si="69"/>
        <v>1</v>
      </c>
      <c r="BI58" s="143" t="str">
        <f t="shared" si="72"/>
        <v>眼</v>
      </c>
      <c r="BJ58" s="143">
        <f ca="1" t="shared" si="73"/>
        <v>4000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0.93</v>
      </c>
      <c r="L59" s="94">
        <f t="shared" si="54"/>
        <v>0</v>
      </c>
      <c r="M59" s="99"/>
      <c r="N59" s="93">
        <v>30</v>
      </c>
      <c r="O59" s="80"/>
      <c r="P59" s="80"/>
      <c r="Q59" s="80"/>
      <c r="R59" s="118">
        <f t="shared" si="74"/>
        <v>0</v>
      </c>
      <c r="S59" s="119"/>
      <c r="T59" s="95"/>
      <c r="U59" s="84" t="e">
        <f t="shared" si="50"/>
        <v>#N/A</v>
      </c>
      <c r="V59" s="94" t="e">
        <f t="shared" si="51"/>
        <v>#N/A</v>
      </c>
      <c r="W59" s="104">
        <f t="shared" si="56"/>
        <v>0.85</v>
      </c>
      <c r="X59" s="94">
        <f t="shared" si="57"/>
        <v>0</v>
      </c>
      <c r="AL59" s="167"/>
      <c r="AM59" s="141"/>
      <c r="AN59" s="166"/>
      <c r="AO59" s="178"/>
      <c r="AP59" s="167"/>
      <c r="AQ59" s="177"/>
      <c r="AR59" s="168"/>
      <c r="AT59" s="176"/>
      <c r="AU59" s="176"/>
      <c r="AV59" s="176"/>
      <c r="AW59" s="176"/>
      <c r="AY59" s="176"/>
      <c r="AZ59" s="176"/>
      <c r="BB59" s="176"/>
      <c r="BC59" s="176"/>
      <c r="BD59" s="143">
        <f ca="1">SUM($BE$38:BE59)*BE59</f>
        <v>19</v>
      </c>
      <c r="BE59" s="143">
        <f>IF(BJ59=0,0,IF(COUNTIF($BG59:$BG$107,BG59)&lt;2,1,0))</f>
        <v>1</v>
      </c>
      <c r="BF59" s="143">
        <v>22</v>
      </c>
      <c r="BG59" s="143" t="str">
        <f t="shared" si="71"/>
        <v>不锈钢水槽</v>
      </c>
      <c r="BH59" s="187">
        <f t="shared" si="69"/>
        <v>35</v>
      </c>
      <c r="BI59" s="143" t="str">
        <f t="shared" si="72"/>
        <v>m</v>
      </c>
      <c r="BJ59" s="143">
        <f t="shared" si="73"/>
        <v>1750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1061</v>
      </c>
      <c r="D60" s="80"/>
      <c r="E60" s="80"/>
      <c r="F60" s="93"/>
      <c r="G60" s="95"/>
      <c r="H60" s="95"/>
      <c r="I60" s="80"/>
      <c r="J60" s="97"/>
      <c r="K60" s="97"/>
      <c r="L60" s="84">
        <f>SUM(L30:L59)</f>
        <v>106666</v>
      </c>
      <c r="M60" s="105"/>
      <c r="N60" s="97"/>
      <c r="O60" s="80" t="s">
        <v>1061</v>
      </c>
      <c r="P60" s="80"/>
      <c r="Q60" s="80"/>
      <c r="R60" s="93"/>
      <c r="S60" s="93"/>
      <c r="T60" s="95"/>
      <c r="U60" s="80"/>
      <c r="V60" s="97"/>
      <c r="W60" s="97"/>
      <c r="X60" s="84">
        <f>SUM(X30:X59)</f>
        <v>5098</v>
      </c>
      <c r="AL60" s="167"/>
      <c r="AM60" s="141"/>
      <c r="AN60" s="166"/>
      <c r="AO60" s="178"/>
      <c r="AP60" s="167"/>
      <c r="AQ60" s="177"/>
      <c r="AR60" s="168"/>
      <c r="AT60" s="176"/>
      <c r="AU60" s="176"/>
      <c r="AV60" s="176"/>
      <c r="AW60" s="176"/>
      <c r="AY60" s="176"/>
      <c r="AZ60" s="176"/>
      <c r="BB60" s="176"/>
      <c r="BC60" s="176"/>
      <c r="BD60" s="143">
        <f ca="1">SUM($BE$38:BE60)*BE60</f>
        <v>20</v>
      </c>
      <c r="BE60" s="143">
        <f>IF(BJ60=0,0,IF(COUNTIF($BG60:$BG$107,BG60)&lt;2,1,0))</f>
        <v>1</v>
      </c>
      <c r="BF60" s="143">
        <v>23</v>
      </c>
      <c r="BG60" s="143" t="str">
        <f t="shared" si="71"/>
        <v>单彩影壁</v>
      </c>
      <c r="BH60" s="187">
        <f t="shared" si="69"/>
        <v>18.15</v>
      </c>
      <c r="BI60" s="143" t="str">
        <f t="shared" si="72"/>
        <v>㎡</v>
      </c>
      <c r="BJ60" s="143">
        <f t="shared" si="73"/>
        <v>635</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P1</v>
      </c>
      <c r="EW60" s="51">
        <f ca="1" t="shared" ref="EW60:EW71" si="76">IF(EV60="","",SUMIF($BG$38:$BG$107,EV60,$BH$38:$BH$107))</f>
        <v>41.11</v>
      </c>
      <c r="EX60" s="51" t="str">
        <f ca="1" t="shared" ref="EX60:EX71" si="77">IFERROR(VLOOKUP(FE60,$BD$38:$BJ$92,6,0),"")</f>
        <v>㎡</v>
      </c>
      <c r="EY60" s="52">
        <f ca="1" t="shared" ref="EY60:EY71" si="78">IF(EV60="","",SUMIF($BG$38:$BG$107,EV60,$BJ$38:$BJ$107))</f>
        <v>2056</v>
      </c>
      <c r="EZ60" s="52" t="str">
        <f ca="1" t="shared" ref="EZ60:EZ70" si="79">IFERROR(VLOOKUP(FF60,$BD$38:$BJ$92,4,0),"")</f>
        <v>P2</v>
      </c>
      <c r="FA60" s="51">
        <f ca="1" t="shared" ref="FA60:FA70" si="80">IF(EZ60="","",SUMIF($BG$38:$BG$107,EZ60,$BH$38:$BH$107))</f>
        <v>23.64</v>
      </c>
      <c r="FB60" s="51" t="str">
        <f ca="1" t="shared" ref="FB60:FB70" si="81">IFERROR(VLOOKUP(FF60,$BD$38:$BJ$92,6,0),"")</f>
        <v>㎡</v>
      </c>
      <c r="FC60" s="52">
        <f ca="1" t="shared" ref="FC60:FC70" si="82">IF(EZ60="","",SUMIF($BG$38:$BG$107,EZ60,$BJ$38:$BJ$107))</f>
        <v>1182</v>
      </c>
      <c r="FE60" s="235">
        <v>11</v>
      </c>
      <c r="FF60" s="235">
        <v>12</v>
      </c>
    </row>
    <row r="61" ht="20.25" customHeight="1" spans="1:162">
      <c r="A61" s="98" t="str">
        <f>C8&amp;"装饰装修"</f>
        <v>F3装饰装修</v>
      </c>
      <c r="B61" s="79" t="s">
        <v>3</v>
      </c>
      <c r="C61" s="79" t="s">
        <v>2</v>
      </c>
      <c r="D61" s="79" t="s">
        <v>1039</v>
      </c>
      <c r="E61" s="79"/>
      <c r="F61" s="79" t="s">
        <v>435</v>
      </c>
      <c r="G61" s="79" t="s">
        <v>1040</v>
      </c>
      <c r="H61" s="79"/>
      <c r="I61" s="79" t="s">
        <v>6</v>
      </c>
      <c r="J61" s="79" t="s">
        <v>9</v>
      </c>
      <c r="K61" s="102" t="s">
        <v>1041</v>
      </c>
      <c r="L61" s="79" t="s">
        <v>1042</v>
      </c>
      <c r="M61" s="98" t="str">
        <f>C10&amp;"装饰装修"</f>
        <v>装饰装修</v>
      </c>
      <c r="N61" s="79" t="s">
        <v>3</v>
      </c>
      <c r="O61" s="79" t="s">
        <v>2</v>
      </c>
      <c r="P61" s="103" t="s">
        <v>1039</v>
      </c>
      <c r="Q61" s="117"/>
      <c r="R61" s="79" t="s">
        <v>435</v>
      </c>
      <c r="S61" s="79"/>
      <c r="T61" s="79" t="s">
        <v>1040</v>
      </c>
      <c r="U61" s="79" t="s">
        <v>6</v>
      </c>
      <c r="V61" s="79" t="s">
        <v>9</v>
      </c>
      <c r="W61" s="102" t="s">
        <v>1041</v>
      </c>
      <c r="X61" s="79" t="s">
        <v>1042</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t="str">
        <f t="shared" si="71"/>
        <v>材树</v>
      </c>
      <c r="BH61" s="187">
        <f t="shared" si="69"/>
        <v>1</v>
      </c>
      <c r="BI61" s="143" t="str">
        <f t="shared" si="72"/>
        <v>棵</v>
      </c>
      <c r="BJ61" s="143">
        <f ca="1" t="shared" si="73"/>
        <v>80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P3</v>
      </c>
      <c r="EW61" s="51">
        <f ca="1" t="shared" si="76"/>
        <v>49.13</v>
      </c>
      <c r="EX61" s="51" t="str">
        <f ca="1" t="shared" si="77"/>
        <v>㎡</v>
      </c>
      <c r="EY61" s="52">
        <f ca="1" t="shared" si="78"/>
        <v>2457</v>
      </c>
      <c r="EZ61" s="52" t="str">
        <f ca="1" t="shared" si="79"/>
        <v>C1</v>
      </c>
      <c r="FA61" s="51">
        <f ca="1" t="shared" si="80"/>
        <v>6.63</v>
      </c>
      <c r="FB61" s="51" t="str">
        <f ca="1" t="shared" si="81"/>
        <v>㎡</v>
      </c>
      <c r="FC61" s="52">
        <f ca="1" t="shared" si="82"/>
        <v>1943</v>
      </c>
      <c r="FE61" s="235">
        <v>13</v>
      </c>
      <c r="FF61" s="235">
        <v>14</v>
      </c>
    </row>
    <row r="62" ht="20.25" customHeight="1" spans="1:162">
      <c r="A62" s="99"/>
      <c r="B62" s="93">
        <v>1</v>
      </c>
      <c r="C62" s="80" t="s">
        <v>10</v>
      </c>
      <c r="D62" s="80" t="s">
        <v>11</v>
      </c>
      <c r="E62" s="80"/>
      <c r="F62" s="94" t="str">
        <f>+D62</f>
        <v>外墙抹灰</v>
      </c>
      <c r="G62" s="95">
        <f>26.5*5*0.8+26.5*5+12*5*2</f>
        <v>358.5</v>
      </c>
      <c r="H62" s="95"/>
      <c r="I62" s="84" t="str">
        <f t="shared" ref="I62:I91" si="83">VLOOKUP(F62,价格表,2,0)</f>
        <v>㎡</v>
      </c>
      <c r="J62" s="94">
        <f t="shared" ref="J62:J82" si="84">VLOOKUP(F62,价格表,5,0)</f>
        <v>35</v>
      </c>
      <c r="K62" s="104">
        <f>$V$9</f>
        <v>0.85</v>
      </c>
      <c r="L62" s="94">
        <f>ROUND(IFERROR(ROUND(G62,2)*J62*K62,),0)</f>
        <v>10665</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t="str">
        <f t="shared" si="71"/>
        <v>材树</v>
      </c>
      <c r="BH62" s="187">
        <f t="shared" si="69"/>
        <v>3</v>
      </c>
      <c r="BI62" s="143" t="str">
        <f t="shared" si="72"/>
        <v>棵</v>
      </c>
      <c r="BJ62" s="143">
        <f ca="1" t="shared" si="73"/>
        <v>1050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门垛</v>
      </c>
      <c r="EW62" s="51">
        <f ca="1" t="shared" si="76"/>
        <v>1</v>
      </c>
      <c r="EX62" s="51" t="str">
        <f ca="1" t="shared" si="77"/>
        <v>对</v>
      </c>
      <c r="EY62" s="52">
        <f ca="1" t="shared" si="78"/>
        <v>2985</v>
      </c>
      <c r="EZ62" s="52" t="str">
        <f ca="1" t="shared" si="79"/>
        <v>水泥地面</v>
      </c>
      <c r="FA62" s="51">
        <f ca="1" t="shared" si="80"/>
        <v>537.16</v>
      </c>
      <c r="FB62" s="51" t="str">
        <f ca="1" t="shared" si="81"/>
        <v>㎡</v>
      </c>
      <c r="FC62" s="52">
        <f ca="1" t="shared" si="82"/>
        <v>26858</v>
      </c>
      <c r="FE62" s="235">
        <v>15</v>
      </c>
      <c r="FF62" s="235">
        <v>16</v>
      </c>
    </row>
    <row r="63" ht="20.25" customHeight="1" spans="1:162">
      <c r="A63" s="99"/>
      <c r="B63" s="93">
        <v>2</v>
      </c>
      <c r="C63" s="80" t="s">
        <v>146</v>
      </c>
      <c r="D63" s="80" t="s">
        <v>162</v>
      </c>
      <c r="E63" s="80"/>
      <c r="F63" s="94" t="str">
        <f t="shared" ref="F63:F91" si="87">+D63</f>
        <v>彩钢板、镀锌板雨罩</v>
      </c>
      <c r="G63" s="95">
        <f>5.5*1.5</f>
        <v>8.25</v>
      </c>
      <c r="H63" s="95"/>
      <c r="I63" s="84" t="str">
        <f t="shared" si="83"/>
        <v>㎡</v>
      </c>
      <c r="J63" s="94">
        <f t="shared" si="84"/>
        <v>60</v>
      </c>
      <c r="K63" s="104">
        <f t="shared" ref="K63:K91" si="88">$V$9</f>
        <v>0.85</v>
      </c>
      <c r="L63" s="94">
        <f t="shared" ref="L63:L91" si="89">ROUND(IFERROR(ROUND(G63,2)*J63*K63,),0)</f>
        <v>421</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21</v>
      </c>
      <c r="BE63" s="143">
        <f ca="1">IF(BJ63=0,0,IF(COUNTIF($BG63:$BG$107,BG63)&lt;2,1,0))</f>
        <v>1</v>
      </c>
      <c r="BF63" s="143">
        <v>26</v>
      </c>
      <c r="BG63" s="143" t="str">
        <f t="shared" si="71"/>
        <v>材树</v>
      </c>
      <c r="BH63" s="187">
        <f t="shared" si="69"/>
        <v>2</v>
      </c>
      <c r="BI63" s="143" t="str">
        <f t="shared" si="72"/>
        <v>棵</v>
      </c>
      <c r="BJ63" s="143">
        <f ca="1" t="shared" si="73"/>
        <v>1900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渗水井</v>
      </c>
      <c r="EW63" s="51">
        <f ca="1" t="shared" si="76"/>
        <v>1</v>
      </c>
      <c r="EX63" s="51" t="str">
        <f ca="1" t="shared" si="77"/>
        <v>个</v>
      </c>
      <c r="EY63" s="52">
        <f ca="1" t="shared" si="78"/>
        <v>600</v>
      </c>
      <c r="EZ63" s="52" t="str">
        <f ca="1" t="shared" si="79"/>
        <v>水井</v>
      </c>
      <c r="FA63" s="51">
        <f ca="1" t="shared" si="80"/>
        <v>1</v>
      </c>
      <c r="FB63" s="51" t="str">
        <f ca="1" t="shared" si="81"/>
        <v>眼</v>
      </c>
      <c r="FC63" s="52">
        <f ca="1" t="shared" si="82"/>
        <v>4000</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f t="shared" si="88"/>
        <v>0.85</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22</v>
      </c>
      <c r="BE64" s="143">
        <f ca="1">IF(BJ64=0,0,IF(COUNTIF($BG64:$BG$107,BG64)&lt;2,1,0))</f>
        <v>1</v>
      </c>
      <c r="BF64" s="143">
        <v>27</v>
      </c>
      <c r="BG64" s="143" t="str">
        <f t="shared" si="71"/>
        <v>果树</v>
      </c>
      <c r="BH64" s="187">
        <f t="shared" si="69"/>
        <v>3</v>
      </c>
      <c r="BI64" s="143" t="str">
        <f t="shared" si="72"/>
        <v>棵</v>
      </c>
      <c r="BJ64" s="143">
        <f ca="1" t="shared" si="73"/>
        <v>2100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不锈钢水槽</v>
      </c>
      <c r="EW64" s="51">
        <f ca="1" t="shared" si="76"/>
        <v>35</v>
      </c>
      <c r="EX64" s="51" t="str">
        <f ca="1" t="shared" si="77"/>
        <v>m</v>
      </c>
      <c r="EY64" s="52">
        <f ca="1" t="shared" si="78"/>
        <v>1750</v>
      </c>
      <c r="EZ64" s="52" t="str">
        <f ca="1" t="shared" si="79"/>
        <v>单彩影壁</v>
      </c>
      <c r="FA64" s="51">
        <f ca="1" t="shared" si="80"/>
        <v>18.15</v>
      </c>
      <c r="FB64" s="51" t="str">
        <f ca="1" t="shared" si="81"/>
        <v>㎡</v>
      </c>
      <c r="FC64" s="52">
        <f ca="1" t="shared" si="82"/>
        <v>635</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0.85</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材树</v>
      </c>
      <c r="EW65" s="51">
        <f ca="1" t="shared" si="76"/>
        <v>6</v>
      </c>
      <c r="EX65" s="51" t="str">
        <f ca="1" t="shared" si="77"/>
        <v>棵</v>
      </c>
      <c r="EY65" s="52">
        <f ca="1" t="shared" si="78"/>
        <v>3030</v>
      </c>
      <c r="EZ65" s="52" t="str">
        <f ca="1" t="shared" si="79"/>
        <v>果树</v>
      </c>
      <c r="FA65" s="51">
        <f ca="1" t="shared" si="80"/>
        <v>3</v>
      </c>
      <c r="FB65" s="51" t="str">
        <f ca="1" t="shared" si="81"/>
        <v>棵</v>
      </c>
      <c r="FC65" s="52">
        <f ca="1" t="shared" si="82"/>
        <v>2100</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0.85</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0.85</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0.85</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0.85</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0.85</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0.85</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1062</v>
      </c>
      <c r="FA71" s="54"/>
      <c r="FB71" s="53">
        <f ca="1">SUM(EY46:EY71)+SUM(FC46:FC70)</f>
        <v>110934</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f t="shared" si="88"/>
        <v>0.85</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0</v>
      </c>
      <c r="BE72" s="143">
        <f ca="1">IF(BJ72=0,0,IF(COUNTIF($BG72:$BG$107,BG72)&lt;2,1,0))</f>
        <v>0</v>
      </c>
      <c r="BF72" s="143">
        <v>35</v>
      </c>
      <c r="BG72" s="143">
        <f>R186</f>
        <v>0</v>
      </c>
      <c r="BH72" s="187">
        <f>ROUND(T186,2)</f>
        <v>0</v>
      </c>
      <c r="BI72" s="143" t="str">
        <f>U186</f>
        <v/>
      </c>
      <c r="BJ72" s="143">
        <f ca="1">X186</f>
        <v>0</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1063</v>
      </c>
      <c r="EW72" s="54"/>
      <c r="EX72" s="53">
        <f ca="1">FB71+FB43</f>
        <v>110934</v>
      </c>
      <c r="EY72" s="54"/>
      <c r="EZ72" s="56" t="s">
        <v>1064</v>
      </c>
      <c r="FA72" s="57" t="str">
        <f ca="1">TEXT(EX72,"[DBnum2]")&amp;"元整"</f>
        <v>壹拾壹万零玖佰叁拾肆元整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0.85</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 ca="1">IF(BJ73=0,0,IF(COUNTIF($BG73:$BG$107,BG73)&lt;2,1,0))</f>
        <v>0</v>
      </c>
      <c r="BF73" s="143">
        <v>36</v>
      </c>
      <c r="BG73" s="143">
        <f>R187</f>
        <v>0</v>
      </c>
      <c r="BH73" s="187">
        <f t="shared" ref="BH73:BH104" si="93">ROUND(T187,2)</f>
        <v>0</v>
      </c>
      <c r="BI73" s="143" t="str">
        <f>U187</f>
        <v/>
      </c>
      <c r="BJ73" s="143">
        <f ca="1">X187</f>
        <v>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1065</v>
      </c>
      <c r="EW73" s="60"/>
      <c r="EX73" s="61"/>
      <c r="EY73" s="61"/>
      <c r="EZ73" s="62" t="s">
        <v>1064</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0.85</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f t="shared" ref="BG74:BG104" si="94">R188</f>
        <v>0</v>
      </c>
      <c r="BH74" s="187">
        <f t="shared" si="93"/>
        <v>0</v>
      </c>
      <c r="BI74" s="143" t="str">
        <f t="shared" ref="BI74:BI104" si="95">U188</f>
        <v/>
      </c>
      <c r="BJ74" s="143">
        <f ca="1" t="shared" ref="BJ74:BJ104" si="96">X188</f>
        <v>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1066</v>
      </c>
      <c r="EW74" s="60"/>
      <c r="EX74" s="64" t="s">
        <v>1067</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0.85</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f t="shared" si="94"/>
        <v>0</v>
      </c>
      <c r="BH75" s="187">
        <f t="shared" si="93"/>
        <v>0</v>
      </c>
      <c r="BI75" s="143" t="str">
        <f t="shared" si="95"/>
        <v/>
      </c>
      <c r="BJ75" s="143">
        <f ca="1" t="shared" si="96"/>
        <v>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0.85</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0</v>
      </c>
      <c r="BE76" s="143">
        <f ca="1">IF(BJ76=0,0,IF(COUNTIF($BG76:$BG$107,BG76)&lt;2,1,0))</f>
        <v>0</v>
      </c>
      <c r="BF76" s="143">
        <v>39</v>
      </c>
      <c r="BG76" s="143">
        <f t="shared" si="94"/>
        <v>0</v>
      </c>
      <c r="BH76" s="187">
        <f t="shared" si="93"/>
        <v>0</v>
      </c>
      <c r="BI76" s="143" t="str">
        <f t="shared" si="95"/>
        <v/>
      </c>
      <c r="BJ76" s="143">
        <f ca="1" t="shared" si="96"/>
        <v>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f t="shared" si="88"/>
        <v>0.85</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0</v>
      </c>
      <c r="BE77" s="143">
        <f ca="1">IF(BJ77=0,0,IF(COUNTIF($BG77:$BG$107,BG77)&lt;2,1,0))</f>
        <v>0</v>
      </c>
      <c r="BF77" s="143">
        <v>40</v>
      </c>
      <c r="BG77" s="143">
        <f t="shared" si="94"/>
        <v>0</v>
      </c>
      <c r="BH77" s="187">
        <f t="shared" si="93"/>
        <v>0</v>
      </c>
      <c r="BI77" s="143" t="str">
        <f t="shared" si="95"/>
        <v/>
      </c>
      <c r="BJ77" s="143">
        <f ca="1" t="shared" si="96"/>
        <v>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f t="shared" si="88"/>
        <v>0.85</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0.85</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0.85</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报告编号：康正（雄县）2024评字第3号-李林庄村-5-5</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0.85</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0.85</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0.85</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0.85</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0.85</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0.85</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0.85</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0.85</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0.85</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0.85</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0.85</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11086</v>
      </c>
      <c r="M92" s="105"/>
      <c r="N92" s="97"/>
      <c r="O92" s="80" t="s">
        <v>1061</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1071</v>
      </c>
      <c r="FF92" s="6"/>
      <c r="FG92" s="6"/>
      <c r="FH92" s="6"/>
      <c r="FI92" s="7" t="s">
        <v>1072</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1039</v>
      </c>
      <c r="E93" s="79"/>
      <c r="F93" s="79" t="s">
        <v>435</v>
      </c>
      <c r="G93" s="79" t="s">
        <v>1040</v>
      </c>
      <c r="H93" s="79"/>
      <c r="I93" s="79" t="s">
        <v>6</v>
      </c>
      <c r="J93" s="79" t="s">
        <v>9</v>
      </c>
      <c r="K93" s="102" t="s">
        <v>1041</v>
      </c>
      <c r="L93" s="79" t="s">
        <v>1042</v>
      </c>
      <c r="M93" s="98" t="str">
        <f>C14&amp;"装饰装修"</f>
        <v>装饰装修</v>
      </c>
      <c r="N93" s="79" t="s">
        <v>3</v>
      </c>
      <c r="O93" s="79" t="s">
        <v>2</v>
      </c>
      <c r="P93" s="103" t="s">
        <v>1039</v>
      </c>
      <c r="Q93" s="117"/>
      <c r="R93" s="79" t="s">
        <v>435</v>
      </c>
      <c r="S93" s="79"/>
      <c r="T93" s="79" t="s">
        <v>1040</v>
      </c>
      <c r="U93" s="79" t="s">
        <v>6</v>
      </c>
      <c r="V93" s="79" t="s">
        <v>9</v>
      </c>
      <c r="W93" s="102" t="s">
        <v>1041</v>
      </c>
      <c r="X93" s="79" t="s">
        <v>1042</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1076</v>
      </c>
      <c r="FF96" s="8"/>
      <c r="FG96" s="8"/>
      <c r="FH96" s="245" t="str">
        <f>EW32</f>
        <v>王友平</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1077</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1078</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1079</v>
      </c>
      <c r="FF99" s="3"/>
      <c r="FG99" s="3"/>
      <c r="FH99" s="9" t="s">
        <v>1080</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1081</v>
      </c>
      <c r="FF100" s="10"/>
      <c r="FG100" s="10"/>
      <c r="FH100" s="5" t="s">
        <v>1082</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1087</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1095</v>
      </c>
      <c r="FF113" s="13"/>
      <c r="FG113" s="13"/>
      <c r="FH113" s="13"/>
      <c r="FI113" s="14"/>
      <c r="FJ113" s="14"/>
      <c r="FK113" s="247">
        <f ca="1">EX72</f>
        <v>110934</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1096</v>
      </c>
      <c r="FF114" s="8"/>
      <c r="FG114" s="8"/>
      <c r="FH114" s="8" t="str">
        <f ca="1">FA72</f>
        <v>壹拾壹万零玖佰叁拾肆元整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8"/>
      <c r="BR115" s="188"/>
      <c r="BT115" s="69"/>
      <c r="BU115" s="71"/>
      <c r="BY115" s="141"/>
      <c r="CF115" s="141"/>
      <c r="CL115" s="141"/>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7"/>
      <c r="R116" s="79" t="s">
        <v>435</v>
      </c>
      <c r="S116" s="79"/>
      <c r="T116" s="79" t="s">
        <v>1040</v>
      </c>
      <c r="U116" s="79" t="s">
        <v>6</v>
      </c>
      <c r="V116" s="79" t="s">
        <v>9</v>
      </c>
      <c r="W116" s="102" t="s">
        <v>1041</v>
      </c>
      <c r="X116" s="79" t="s">
        <v>1042</v>
      </c>
      <c r="BR116" s="188"/>
      <c r="BT116" s="69"/>
      <c r="BU116" s="71"/>
      <c r="BY116" s="141"/>
      <c r="CF116" s="141"/>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1102</v>
      </c>
      <c r="FF118" s="3"/>
      <c r="FG118" s="3"/>
      <c r="FH118" s="3"/>
      <c r="FI118" s="9" t="s">
        <v>1080</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1103</v>
      </c>
      <c r="FF119" s="3"/>
      <c r="FG119" s="3"/>
      <c r="FH119" s="3"/>
      <c r="FI119" s="16" t="s">
        <v>1104</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1061</v>
      </c>
      <c r="D138" s="249"/>
      <c r="E138" s="237"/>
      <c r="F138" s="93"/>
      <c r="G138" s="95"/>
      <c r="H138" s="95"/>
      <c r="I138" s="80"/>
      <c r="J138" s="97"/>
      <c r="K138" s="97"/>
      <c r="L138" s="84">
        <f>SUM(L117:L137)</f>
        <v>0</v>
      </c>
      <c r="M138" s="105"/>
      <c r="N138" s="255"/>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7"/>
      <c r="R139" s="79" t="s">
        <v>435</v>
      </c>
      <c r="S139" s="79"/>
      <c r="T139" s="79" t="s">
        <v>1040</v>
      </c>
      <c r="U139" s="79" t="s">
        <v>6</v>
      </c>
      <c r="V139" s="79" t="s">
        <v>9</v>
      </c>
      <c r="W139" s="102" t="s">
        <v>1041</v>
      </c>
      <c r="X139" s="79" t="s">
        <v>1042</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1061</v>
      </c>
      <c r="D161" s="249"/>
      <c r="E161" s="237"/>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7"/>
      <c r="R162" s="79" t="s">
        <v>435</v>
      </c>
      <c r="S162" s="79"/>
      <c r="T162" s="79" t="s">
        <v>1040</v>
      </c>
      <c r="U162" s="79" t="s">
        <v>6</v>
      </c>
      <c r="V162" s="79" t="s">
        <v>9</v>
      </c>
      <c r="W162" s="102" t="s">
        <v>1041</v>
      </c>
      <c r="X162" s="79" t="s">
        <v>1042</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1061</v>
      </c>
      <c r="D184" s="249"/>
      <c r="E184" s="237"/>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4" t="s">
        <v>1115</v>
      </c>
      <c r="B185" s="79" t="s">
        <v>3</v>
      </c>
      <c r="C185" s="79" t="s">
        <v>2</v>
      </c>
      <c r="D185" s="79" t="s">
        <v>1039</v>
      </c>
      <c r="E185" s="79" t="s">
        <v>1116</v>
      </c>
      <c r="F185" s="79" t="s">
        <v>435</v>
      </c>
      <c r="G185" s="79" t="s">
        <v>1040</v>
      </c>
      <c r="H185" s="79"/>
      <c r="I185" s="79" t="s">
        <v>6</v>
      </c>
      <c r="J185" s="79" t="s">
        <v>9</v>
      </c>
      <c r="K185" s="102" t="s">
        <v>1041</v>
      </c>
      <c r="L185" s="79" t="s">
        <v>1042</v>
      </c>
      <c r="M185" s="374" t="s">
        <v>424</v>
      </c>
      <c r="N185" s="79" t="s">
        <v>3</v>
      </c>
      <c r="O185" s="79" t="s">
        <v>2</v>
      </c>
      <c r="P185" s="79" t="s">
        <v>1039</v>
      </c>
      <c r="Q185" s="79" t="s">
        <v>1116</v>
      </c>
      <c r="R185" s="79" t="s">
        <v>435</v>
      </c>
      <c r="S185" s="79"/>
      <c r="T185" s="79" t="s">
        <v>1040</v>
      </c>
      <c r="U185" s="79" t="s">
        <v>6</v>
      </c>
      <c r="V185" s="79" t="s">
        <v>9</v>
      </c>
      <c r="W185" s="102" t="s">
        <v>1041</v>
      </c>
      <c r="X185" s="79" t="s">
        <v>1042</v>
      </c>
    </row>
    <row r="186" ht="18" customHeight="1" spans="1:24">
      <c r="A186" s="99"/>
      <c r="B186" s="93">
        <v>1</v>
      </c>
      <c r="C186" s="80"/>
      <c r="D186" s="80" t="s">
        <v>205</v>
      </c>
      <c r="E186" s="250" t="s">
        <v>213</v>
      </c>
      <c r="F186" s="94" t="str">
        <f t="shared" ref="F186:F213" si="141">D186</f>
        <v>大门</v>
      </c>
      <c r="G186" s="251">
        <f>5.5*3.3</f>
        <v>18.15</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3267</v>
      </c>
      <c r="M186" s="99"/>
      <c r="N186" s="93">
        <v>35</v>
      </c>
      <c r="O186" s="80"/>
      <c r="P186" s="80"/>
      <c r="Q186" s="250"/>
      <c r="R186" s="256">
        <f>P186</f>
        <v>0</v>
      </c>
      <c r="S186" s="257"/>
      <c r="T186" s="254"/>
      <c r="U186" s="258" t="str">
        <f>IFERROR(IF(Q186="",VLOOKUP(R186,价格表,2,0),(VLOOKUP(Q186,IF({1,0},价格引用表!K:K,价格引用表!I:I),2,0))),"")</f>
        <v/>
      </c>
      <c r="V186" s="259" t="e">
        <f ca="1">IF(Q186="",VLOOKUP(R186,价格表,5,0),VLOOKUP(Q186,INDIRECT("价格引用表!K"&amp;MATCH(R186,价格引用表!H:H,0)&amp;":L1200"),2,0))</f>
        <v>#N/A</v>
      </c>
      <c r="W186" s="128">
        <v>1</v>
      </c>
      <c r="X186" s="259">
        <f ca="1">ROUND(IFERROR(ROUND(T186,2)*V186*W186,),0)</f>
        <v>0</v>
      </c>
    </row>
    <row r="187" ht="18" customHeight="1" spans="1:24">
      <c r="A187" s="99"/>
      <c r="B187" s="93">
        <v>2</v>
      </c>
      <c r="C187" s="80"/>
      <c r="D187" s="80" t="s">
        <v>207</v>
      </c>
      <c r="E187" s="250" t="s">
        <v>227</v>
      </c>
      <c r="F187" s="94" t="str">
        <f t="shared" si="141"/>
        <v>砖墙</v>
      </c>
      <c r="G187" s="251">
        <f>47*3.3+7.5*3.3</f>
        <v>179.85</v>
      </c>
      <c r="H187" s="252"/>
      <c r="I187" s="84" t="str">
        <f>IFERROR(IF(E187="",VLOOKUP(F187,价格表,2,0),(VLOOKUP(E187,IF({1,0},价格引用表!K:K,价格引用表!I:I),2,0))),"")</f>
        <v>㎡</v>
      </c>
      <c r="J187" s="94">
        <f ca="1">IF(E187="",VLOOKUP(F187,价格表,5,0),VLOOKUP(E187,INDIRECT("价格引用表!K"&amp;MATCH(D187,价格引用表!H:H,0)&amp;":L1200"),2,0))</f>
        <v>240</v>
      </c>
      <c r="K187" s="128">
        <v>1</v>
      </c>
      <c r="L187" s="94">
        <f ca="1" t="shared" ref="L187:L218" si="142">ROUND(IFERROR(ROUND(G187,2)*J187*K187,),0)</f>
        <v>43164</v>
      </c>
      <c r="M187" s="99"/>
      <c r="N187" s="93">
        <v>36</v>
      </c>
      <c r="O187" s="80"/>
      <c r="P187" s="80"/>
      <c r="Q187" s="250"/>
      <c r="R187" s="256">
        <f t="shared" ref="R187:R212" si="143">P187</f>
        <v>0</v>
      </c>
      <c r="S187" s="257"/>
      <c r="T187" s="95"/>
      <c r="U187" s="258" t="str">
        <f>IFERROR(IF(Q187="",VLOOKUP(R187,价格表,2,0),(VLOOKUP(Q187,IF({1,0},价格引用表!K:K,价格引用表!I:I),2,0))),"")</f>
        <v/>
      </c>
      <c r="V187" s="259" t="e">
        <f ca="1">IF(Q187="",VLOOKUP(R187,价格表,5,0),VLOOKUP(Q187,INDIRECT("价格引用表!K"&amp;MATCH(R187,价格引用表!H:H,0)&amp;":L1200"),2,0))</f>
        <v>#N/A</v>
      </c>
      <c r="W187" s="128">
        <v>1</v>
      </c>
      <c r="X187" s="259">
        <f ca="1" t="shared" ref="X187:X218" si="144">ROUND(IFERROR(ROUND(T187,2)*V187*W187,),0)</f>
        <v>0</v>
      </c>
    </row>
    <row r="188" ht="18" customHeight="1" spans="1:24">
      <c r="A188" s="99"/>
      <c r="B188" s="93">
        <v>3</v>
      </c>
      <c r="C188" s="80"/>
      <c r="D188" s="80" t="s">
        <v>207</v>
      </c>
      <c r="E188" s="250" t="s">
        <v>233</v>
      </c>
      <c r="F188" s="94" t="str">
        <f t="shared" si="141"/>
        <v>砖墙</v>
      </c>
      <c r="G188" s="251">
        <f>4.3*3.3</f>
        <v>14.19</v>
      </c>
      <c r="H188" s="252"/>
      <c r="I188" s="84" t="str">
        <f>IFERROR(IF(E188="",VLOOKUP(F188,价格表,2,0),(VLOOKUP(E188,IF({1,0},价格引用表!K:K,价格引用表!I:I),2,0))),"")</f>
        <v>㎡</v>
      </c>
      <c r="J188" s="94">
        <f ca="1">IF(E188="",VLOOKUP(F188,价格表,5,0),VLOOKUP(E188,INDIRECT("价格引用表!K"&amp;MATCH(D188,价格引用表!H:H,0)&amp;":L1200"),2,0))</f>
        <v>300</v>
      </c>
      <c r="K188" s="128">
        <v>1</v>
      </c>
      <c r="L188" s="94">
        <f ca="1" t="shared" si="142"/>
        <v>4257</v>
      </c>
      <c r="M188" s="99"/>
      <c r="N188" s="93">
        <v>37</v>
      </c>
      <c r="O188" s="80"/>
      <c r="P188" s="80"/>
      <c r="Q188" s="250"/>
      <c r="R188" s="256">
        <f t="shared" si="143"/>
        <v>0</v>
      </c>
      <c r="S188" s="257"/>
      <c r="T188" s="95"/>
      <c r="U188" s="258" t="str">
        <f>IFERROR(IF(Q188="",VLOOKUP(R188,价格表,2,0),(VLOOKUP(Q188,IF({1,0},价格引用表!K:K,价格引用表!I:I),2,0))),"")</f>
        <v/>
      </c>
      <c r="V188" s="259" t="e">
        <f ca="1">IF(Q188="",VLOOKUP(R188,价格表,5,0),VLOOKUP(Q188,INDIRECT("价格引用表!K"&amp;MATCH(R188,价格引用表!H:H,0)&amp;":L1200"),2,0))</f>
        <v>#N/A</v>
      </c>
      <c r="W188" s="128">
        <v>1</v>
      </c>
      <c r="X188" s="259">
        <f ca="1" t="shared" si="144"/>
        <v>0</v>
      </c>
    </row>
    <row r="189" ht="18" customHeight="1" spans="1:24">
      <c r="A189" s="99"/>
      <c r="B189" s="93">
        <v>4</v>
      </c>
      <c r="C189" s="80"/>
      <c r="D189" s="80" t="s">
        <v>249</v>
      </c>
      <c r="E189" s="250"/>
      <c r="F189" s="94" t="str">
        <f t="shared" si="141"/>
        <v>竖砖地面</v>
      </c>
      <c r="G189" s="253">
        <f>31*2+8*8.5</f>
        <v>130</v>
      </c>
      <c r="H189" s="254"/>
      <c r="I189" s="84" t="str">
        <f>IFERROR(IF(E189="",VLOOKUP(F189,价格表,2,0),(VLOOKUP(E189,IF({1,0},价格引用表!K:K,价格引用表!I:I),2,0))),"")</f>
        <v>㎡</v>
      </c>
      <c r="J189" s="94">
        <f ca="1">IF(E189="",VLOOKUP(F189,价格表,5,0),VLOOKUP(E189,INDIRECT("价格引用表!K"&amp;MATCH(D189,价格引用表!H:H,0)&amp;":L1200"),2,0))</f>
        <v>45</v>
      </c>
      <c r="K189" s="128">
        <v>1</v>
      </c>
      <c r="L189" s="94">
        <f ca="1" t="shared" si="142"/>
        <v>5850</v>
      </c>
      <c r="M189" s="99"/>
      <c r="N189" s="93">
        <v>38</v>
      </c>
      <c r="O189" s="80"/>
      <c r="P189" s="80"/>
      <c r="Q189" s="250"/>
      <c r="R189" s="256">
        <f t="shared" si="143"/>
        <v>0</v>
      </c>
      <c r="S189" s="257"/>
      <c r="T189" s="95"/>
      <c r="U189" s="258" t="str">
        <f>IFERROR(IF(Q189="",VLOOKUP(R189,价格表,2,0),(VLOOKUP(Q189,IF({1,0},价格引用表!K:K,价格引用表!I:I),2,0))),"")</f>
        <v/>
      </c>
      <c r="V189" s="259" t="e">
        <f ca="1">IF(Q189="",VLOOKUP(R189,价格表,5,0),VLOOKUP(Q189,INDIRECT("价格引用表!K"&amp;MATCH(R189,价格引用表!H:H,0)&amp;":L1200"),2,0))</f>
        <v>#N/A</v>
      </c>
      <c r="W189" s="128">
        <v>1</v>
      </c>
      <c r="X189" s="259">
        <f ca="1" t="shared" si="144"/>
        <v>0</v>
      </c>
    </row>
    <row r="190" ht="18" customHeight="1" spans="1:24">
      <c r="A190" s="99"/>
      <c r="B190" s="93">
        <v>5</v>
      </c>
      <c r="C190" s="80"/>
      <c r="D190" s="80" t="s">
        <v>331</v>
      </c>
      <c r="E190" s="250"/>
      <c r="F190" s="94" t="str">
        <f t="shared" si="141"/>
        <v>太阳能</v>
      </c>
      <c r="G190" s="253">
        <v>1</v>
      </c>
      <c r="H190" s="254"/>
      <c r="I190" s="84" t="str">
        <f>IFERROR(IF(E190="",VLOOKUP(F190,价格表,2,0),(VLOOKUP(E190,IF({1,0},价格引用表!K:K,价格引用表!I:I),2,0))),"")</f>
        <v>台</v>
      </c>
      <c r="J190" s="94">
        <f ca="1">IF(E190="",VLOOKUP(F190,价格表,5,0),VLOOKUP(E190,INDIRECT("价格引用表!K"&amp;MATCH(D190,价格引用表!H:H,0)&amp;":L1200"),2,0))</f>
        <v>1000</v>
      </c>
      <c r="K190" s="128">
        <v>1</v>
      </c>
      <c r="L190" s="94">
        <f ca="1" t="shared" si="142"/>
        <v>1000</v>
      </c>
      <c r="M190" s="99"/>
      <c r="N190" s="93">
        <v>39</v>
      </c>
      <c r="O190" s="80"/>
      <c r="P190" s="80"/>
      <c r="Q190" s="250"/>
      <c r="R190" s="256">
        <f t="shared" si="143"/>
        <v>0</v>
      </c>
      <c r="S190" s="257"/>
      <c r="T190" s="95"/>
      <c r="U190" s="258" t="str">
        <f>IFERROR(IF(Q190="",VLOOKUP(R190,价格表,2,0),(VLOOKUP(Q190,IF({1,0},价格引用表!K:K,价格引用表!I:I),2,0))),"")</f>
        <v/>
      </c>
      <c r="V190" s="259" t="e">
        <f ca="1">IF(Q190="",VLOOKUP(R190,价格表,5,0),VLOOKUP(Q190,INDIRECT("价格引用表!K"&amp;MATCH(R190,价格引用表!H:H,0)&amp;":L1200"),2,0))</f>
        <v>#N/A</v>
      </c>
      <c r="W190" s="128">
        <v>1</v>
      </c>
      <c r="X190" s="259">
        <f ca="1" t="shared" si="144"/>
        <v>0</v>
      </c>
    </row>
    <row r="191" ht="18" customHeight="1" spans="1:24">
      <c r="A191" s="99"/>
      <c r="B191" s="93">
        <v>6</v>
      </c>
      <c r="C191" s="80"/>
      <c r="D191" s="80" t="s">
        <v>328</v>
      </c>
      <c r="E191" s="250"/>
      <c r="F191" s="94" t="str">
        <f t="shared" si="141"/>
        <v>空调</v>
      </c>
      <c r="G191" s="253">
        <v>2</v>
      </c>
      <c r="H191" s="254"/>
      <c r="I191" s="84" t="str">
        <f>IFERROR(IF(E191="",VLOOKUP(F191,价格表,2,0),(VLOOKUP(E191,IF({1,0},价格引用表!K:K,价格引用表!I:I),2,0))),"")</f>
        <v>台</v>
      </c>
      <c r="J191" s="94">
        <f ca="1">IF(E191="",VLOOKUP(F191,价格表,5,0),VLOOKUP(E191,INDIRECT("价格引用表!K"&amp;MATCH(D191,价格引用表!H:H,0)&amp;":L1200"),2,0))</f>
        <v>400</v>
      </c>
      <c r="K191" s="128">
        <v>1</v>
      </c>
      <c r="L191" s="94">
        <f ca="1" t="shared" si="142"/>
        <v>800</v>
      </c>
      <c r="M191" s="99"/>
      <c r="N191" s="93">
        <v>40</v>
      </c>
      <c r="O191" s="80"/>
      <c r="P191" s="80"/>
      <c r="Q191" s="250"/>
      <c r="R191" s="256">
        <f t="shared" ref="R191" si="145">P191</f>
        <v>0</v>
      </c>
      <c r="S191" s="257"/>
      <c r="T191" s="95"/>
      <c r="U191" s="258" t="str">
        <f>IFERROR(IF(Q191="",VLOOKUP(R191,价格表,2,0),(VLOOKUP(Q191,IF({1,0},价格引用表!K:K,价格引用表!I:I),2,0))),"")</f>
        <v/>
      </c>
      <c r="V191" s="259" t="e">
        <f ca="1">IF(Q191="",VLOOKUP(R191,价格表,5,0),VLOOKUP(Q191,INDIRECT("价格引用表!K"&amp;MATCH(R191,价格引用表!H:H,0)&amp;":L1200"),2,0))</f>
        <v>#N/A</v>
      </c>
      <c r="W191" s="128">
        <v>1</v>
      </c>
      <c r="X191" s="259">
        <f ca="1" t="shared" si="144"/>
        <v>0</v>
      </c>
    </row>
    <row r="192" ht="18" customHeight="1" spans="1:24">
      <c r="A192" s="99"/>
      <c r="B192" s="93">
        <v>7</v>
      </c>
      <c r="C192" s="80"/>
      <c r="D192" s="80" t="s">
        <v>334</v>
      </c>
      <c r="E192" s="250"/>
      <c r="F192" s="94" t="str">
        <f t="shared" si="141"/>
        <v>宽带</v>
      </c>
      <c r="G192" s="253">
        <v>1</v>
      </c>
      <c r="H192" s="254"/>
      <c r="I192" s="84" t="str">
        <f>IFERROR(IF(E192="",VLOOKUP(F192,价格表,2,0),(VLOOKUP(E192,IF({1,0},价格引用表!K:K,价格引用表!I:I),2,0))),"")</f>
        <v>条</v>
      </c>
      <c r="J192" s="94">
        <f ca="1">IF(E192="",VLOOKUP(F192,价格表,5,0),VLOOKUP(E192,INDIRECT("价格引用表!K"&amp;MATCH(D192,价格引用表!H:H,0)&amp;":L1200"),2,0))</f>
        <v>100</v>
      </c>
      <c r="K192" s="128">
        <v>1</v>
      </c>
      <c r="L192" s="94">
        <f ca="1" t="shared" si="142"/>
        <v>100</v>
      </c>
      <c r="M192" s="99"/>
      <c r="N192" s="93">
        <v>41</v>
      </c>
      <c r="O192" s="80"/>
      <c r="P192" s="80"/>
      <c r="Q192" s="250"/>
      <c r="R192" s="256">
        <f t="shared" ref="R192:R194" si="146">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si="144"/>
        <v>0</v>
      </c>
    </row>
    <row r="193" ht="18" customHeight="1" spans="1:24">
      <c r="A193" s="99"/>
      <c r="B193" s="93">
        <v>8</v>
      </c>
      <c r="C193" s="80" t="s">
        <v>32</v>
      </c>
      <c r="D193" s="80" t="s">
        <v>340</v>
      </c>
      <c r="E193" s="250"/>
      <c r="F193" s="94" t="str">
        <f t="shared" si="141"/>
        <v>监控摄像头</v>
      </c>
      <c r="G193" s="253">
        <v>5</v>
      </c>
      <c r="H193" s="254"/>
      <c r="I193" s="84" t="str">
        <f>IFERROR(IF(E193="",VLOOKUP(F193,价格表,2,0),(VLOOKUP(E193,IF({1,0},价格引用表!K:K,价格引用表!I:I),2,0))),"")</f>
        <v>个</v>
      </c>
      <c r="J193" s="94">
        <f ca="1">IF(E193="",VLOOKUP(F193,价格表,5,0),VLOOKUP(E193,INDIRECT("价格引用表!K"&amp;MATCH(D193,价格引用表!H:H,0)&amp;":L1200"),2,0))</f>
        <v>200</v>
      </c>
      <c r="K193" s="128">
        <v>1</v>
      </c>
      <c r="L193" s="94">
        <f ca="1" t="shared" si="142"/>
        <v>1000</v>
      </c>
      <c r="M193" s="99"/>
      <c r="N193" s="93">
        <v>42</v>
      </c>
      <c r="O193" s="80"/>
      <c r="P193" s="80"/>
      <c r="Q193" s="250"/>
      <c r="R193" s="256">
        <f t="shared" si="146"/>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c r="D194" s="80"/>
      <c r="E194" s="250"/>
      <c r="F194" s="94">
        <f t="shared" si="141"/>
        <v>0</v>
      </c>
      <c r="G194" s="253"/>
      <c r="H194" s="254"/>
      <c r="I194" s="84" t="str">
        <f>IFERROR(IF(E194="",VLOOKUP(F194,价格表,2,0),(VLOOKUP(E194,IF({1,0},价格引用表!K:K,价格引用表!I:I),2,0))),"")</f>
        <v/>
      </c>
      <c r="J194" s="94" t="e">
        <f ca="1">IF(E194="",VLOOKUP(F194,价格表,5,0),VLOOKUP(E194,INDIRECT("价格引用表!K"&amp;MATCH(D194,价格引用表!H:H,0)&amp;":L1200"),2,0))</f>
        <v>#N/A</v>
      </c>
      <c r="K194" s="128">
        <v>1</v>
      </c>
      <c r="L194" s="94">
        <f ca="1" t="shared" si="142"/>
        <v>0</v>
      </c>
      <c r="M194" s="99"/>
      <c r="N194" s="93">
        <v>43</v>
      </c>
      <c r="O194" s="80"/>
      <c r="P194" s="80"/>
      <c r="Q194" s="250"/>
      <c r="R194" s="256">
        <f t="shared" si="146"/>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c r="D195" s="80" t="s">
        <v>305</v>
      </c>
      <c r="E195" s="250"/>
      <c r="F195" s="94" t="str">
        <f t="shared" si="141"/>
        <v>火炕</v>
      </c>
      <c r="G195" s="251">
        <v>1</v>
      </c>
      <c r="H195" s="252"/>
      <c r="I195" s="84" t="str">
        <f>IFERROR(IF(E195="",VLOOKUP(F195,价格表,2,0),(VLOOKUP(E195,IF({1,0},价格引用表!K:K,价格引用表!I:I),2,0))),"")</f>
        <v>个</v>
      </c>
      <c r="J195" s="94">
        <f ca="1">IF(E195="",VLOOKUP(F195,价格表,5,0),VLOOKUP(E195,INDIRECT("价格引用表!K"&amp;MATCH(D195,价格引用表!H:H,0)&amp;":L1200"),2,0))</f>
        <v>1000</v>
      </c>
      <c r="K195" s="128">
        <v>1</v>
      </c>
      <c r="L195" s="94">
        <f ca="1" t="shared" si="142"/>
        <v>1000</v>
      </c>
      <c r="M195" s="99"/>
      <c r="N195" s="93">
        <v>44</v>
      </c>
      <c r="O195" s="80"/>
      <c r="P195" s="80"/>
      <c r="Q195" s="250"/>
      <c r="R195" s="256">
        <f t="shared" ref="R195:R196" si="147">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c r="D196" s="80" t="s">
        <v>283</v>
      </c>
      <c r="E196" s="250"/>
      <c r="F196" s="94" t="str">
        <f t="shared" si="141"/>
        <v>化粪池</v>
      </c>
      <c r="G196" s="253">
        <v>1</v>
      </c>
      <c r="H196" s="254"/>
      <c r="I196" s="84" t="str">
        <f>IFERROR(IF(E196="",VLOOKUP(F196,价格表,2,0),(VLOOKUP(E196,IF({1,0},价格引用表!K:K,价格引用表!I:I),2,0))),"")</f>
        <v>个</v>
      </c>
      <c r="J196" s="94">
        <f ca="1">IF(E196="",VLOOKUP(F196,价格表,5,0),VLOOKUP(E196,INDIRECT("价格引用表!K"&amp;MATCH(D196,价格引用表!H:H,0)&amp;":L1200"),2,0))</f>
        <v>400</v>
      </c>
      <c r="K196" s="128">
        <v>1</v>
      </c>
      <c r="L196" s="94">
        <f ca="1" t="shared" si="142"/>
        <v>400</v>
      </c>
      <c r="M196" s="99"/>
      <c r="N196" s="93">
        <v>45</v>
      </c>
      <c r="O196" s="80"/>
      <c r="P196" s="80"/>
      <c r="Q196" s="250"/>
      <c r="R196" s="256">
        <f t="shared" si="147"/>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c r="D197" s="80" t="s">
        <v>332</v>
      </c>
      <c r="E197" s="250"/>
      <c r="F197" s="94" t="str">
        <f t="shared" si="141"/>
        <v>热水器</v>
      </c>
      <c r="G197" s="253">
        <v>1</v>
      </c>
      <c r="H197" s="254"/>
      <c r="I197" s="84" t="str">
        <f>IFERROR(IF(E197="",VLOOKUP(F197,价格表,2,0),(VLOOKUP(E197,IF({1,0},价格引用表!K:K,价格引用表!I:I),2,0))),"")</f>
        <v>台</v>
      </c>
      <c r="J197" s="94">
        <f ca="1">IF(E197="",VLOOKUP(F197,价格表,5,0),VLOOKUP(E197,INDIRECT("价格引用表!K"&amp;MATCH(D197,价格引用表!H:H,0)&amp;":L1200"),2,0))</f>
        <v>500</v>
      </c>
      <c r="K197" s="128">
        <v>1</v>
      </c>
      <c r="L197" s="94">
        <f ca="1" t="shared" si="142"/>
        <v>500</v>
      </c>
      <c r="M197" s="99"/>
      <c r="N197" s="93">
        <v>46</v>
      </c>
      <c r="O197" s="80"/>
      <c r="P197" s="80"/>
      <c r="Q197" s="250"/>
      <c r="R197" s="118">
        <f t="shared" si="143"/>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c r="D198" s="80" t="s">
        <v>1117</v>
      </c>
      <c r="E198" s="250"/>
      <c r="F198" s="94" t="str">
        <f t="shared" si="141"/>
        <v>P1</v>
      </c>
      <c r="G198" s="253">
        <v>41.11</v>
      </c>
      <c r="H198" s="254"/>
      <c r="I198" s="84" t="s">
        <v>12</v>
      </c>
      <c r="J198" s="94">
        <v>50</v>
      </c>
      <c r="K198" s="128">
        <v>1</v>
      </c>
      <c r="L198" s="94">
        <f t="shared" si="142"/>
        <v>2056</v>
      </c>
      <c r="M198" s="99"/>
      <c r="N198" s="93">
        <v>47</v>
      </c>
      <c r="O198" s="80"/>
      <c r="P198" s="80"/>
      <c r="Q198" s="250"/>
      <c r="R198" s="118">
        <f t="shared" si="143"/>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t="s">
        <v>1118</v>
      </c>
      <c r="E199" s="250"/>
      <c r="F199" s="94" t="str">
        <f t="shared" si="141"/>
        <v>P2</v>
      </c>
      <c r="G199" s="260">
        <v>23.6422</v>
      </c>
      <c r="H199" s="261"/>
      <c r="I199" s="84" t="s">
        <v>12</v>
      </c>
      <c r="J199" s="94">
        <v>50</v>
      </c>
      <c r="K199" s="128">
        <v>1</v>
      </c>
      <c r="L199" s="94">
        <f t="shared" si="142"/>
        <v>1182</v>
      </c>
      <c r="M199" s="99"/>
      <c r="N199" s="93">
        <v>48</v>
      </c>
      <c r="O199" s="80"/>
      <c r="P199" s="80"/>
      <c r="Q199" s="250"/>
      <c r="R199" s="118">
        <f t="shared" si="143"/>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t="s">
        <v>1119</v>
      </c>
      <c r="E200" s="250"/>
      <c r="F200" s="94" t="str">
        <f t="shared" si="141"/>
        <v>P3</v>
      </c>
      <c r="G200" s="253">
        <v>49.13</v>
      </c>
      <c r="H200" s="254"/>
      <c r="I200" s="84" t="s">
        <v>12</v>
      </c>
      <c r="J200" s="94">
        <v>50</v>
      </c>
      <c r="K200" s="128">
        <v>1</v>
      </c>
      <c r="L200" s="94">
        <f t="shared" si="142"/>
        <v>2457</v>
      </c>
      <c r="M200" s="99"/>
      <c r="N200" s="93">
        <v>49</v>
      </c>
      <c r="O200" s="80"/>
      <c r="P200" s="80"/>
      <c r="Q200" s="250"/>
      <c r="R200" s="118">
        <f t="shared" si="143"/>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60"/>
      <c r="H201" s="261"/>
      <c r="I201" s="84" t="s">
        <v>12</v>
      </c>
      <c r="J201" s="94">
        <v>50</v>
      </c>
      <c r="K201" s="128">
        <v>1</v>
      </c>
      <c r="L201" s="94">
        <f t="shared" si="142"/>
        <v>0</v>
      </c>
      <c r="M201" s="99"/>
      <c r="N201" s="93">
        <v>50</v>
      </c>
      <c r="O201" s="80"/>
      <c r="P201" s="80"/>
      <c r="Q201" s="250"/>
      <c r="R201" s="118">
        <f t="shared" si="143"/>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t="s">
        <v>1120</v>
      </c>
      <c r="E202" s="250"/>
      <c r="F202" s="94" t="str">
        <f t="shared" si="141"/>
        <v>C1</v>
      </c>
      <c r="G202" s="253">
        <v>6.63</v>
      </c>
      <c r="H202" s="254"/>
      <c r="I202" s="84" t="s">
        <v>12</v>
      </c>
      <c r="J202" s="94" t="e">
        <f ca="1">IF(E202="",VLOOKUP(F202,价格表,5,0),VLOOKUP(E202,INDIRECT("价格引用表!K"&amp;MATCH(D202,价格引用表!H:H,0)&amp;":L1200"),2,0))</f>
        <v>#N/A</v>
      </c>
      <c r="K202" s="128">
        <v>1</v>
      </c>
      <c r="L202" s="94">
        <f>ROUND(G202*90+3.8*60*1.9+1.7*3*1.9*60+G202*50,0)</f>
        <v>1943</v>
      </c>
      <c r="M202" s="99"/>
      <c r="N202" s="93">
        <v>51</v>
      </c>
      <c r="O202" s="80"/>
      <c r="P202" s="80"/>
      <c r="Q202" s="250"/>
      <c r="R202" s="118">
        <f t="shared" si="143"/>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t="s">
        <v>228</v>
      </c>
      <c r="E203" s="250"/>
      <c r="F203" s="94" t="str">
        <f t="shared" si="141"/>
        <v>门垛</v>
      </c>
      <c r="G203" s="253">
        <v>1</v>
      </c>
      <c r="H203" s="254"/>
      <c r="I203" s="84" t="str">
        <f>IFERROR(IF(E203="",VLOOKUP(F203,价格表,2,0),(VLOOKUP(E203,IF({1,0},价格引用表!K:K,价格引用表!I:I),2,0))),"")</f>
        <v>对</v>
      </c>
      <c r="J203" s="94">
        <f ca="1">IF(E203="",VLOOKUP(F203,价格表,5,0),VLOOKUP(E203,INDIRECT("价格引用表!K"&amp;MATCH(D203,价格引用表!H:H,0)&amp;":L1200"),2,0))</f>
        <v>700</v>
      </c>
      <c r="K203" s="128">
        <v>1</v>
      </c>
      <c r="L203" s="94">
        <f>ROUND(0.6*0.7*2*4.2*583+1.3*2*85*4.2,0)</f>
        <v>2985</v>
      </c>
      <c r="M203" s="99"/>
      <c r="N203" s="93">
        <v>52</v>
      </c>
      <c r="O203" s="80"/>
      <c r="P203" s="80"/>
      <c r="Q203" s="250"/>
      <c r="R203" s="118">
        <f t="shared" si="143"/>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t="s">
        <v>245</v>
      </c>
      <c r="E204" s="250"/>
      <c r="F204" s="94" t="str">
        <f t="shared" si="141"/>
        <v>水泥地面</v>
      </c>
      <c r="G204" s="253">
        <f>8*9+10.7*16.3+40*5.3+10.5*5+10.5*2.5</f>
        <v>537.16</v>
      </c>
      <c r="H204" s="254"/>
      <c r="I204" s="84" t="str">
        <f>IFERROR(IF(E204="",VLOOKUP(F204,价格表,2,0),(VLOOKUP(E204,IF({1,0},价格引用表!K:K,价格引用表!I:I),2,0))),"")</f>
        <v>㎡</v>
      </c>
      <c r="J204" s="94">
        <f ca="1">IF(E204="",VLOOKUP(F204,价格表,5,0),VLOOKUP(E204,INDIRECT("价格引用表!K"&amp;MATCH(D204,价格引用表!H:H,0)&amp;":L1200"),2,0))</f>
        <v>50</v>
      </c>
      <c r="K204" s="128">
        <v>1</v>
      </c>
      <c r="L204" s="94">
        <f ca="1" t="shared" si="142"/>
        <v>26858</v>
      </c>
      <c r="M204" s="99"/>
      <c r="N204" s="93">
        <v>53</v>
      </c>
      <c r="O204" s="80"/>
      <c r="P204" s="80"/>
      <c r="Q204" s="250"/>
      <c r="R204" s="118">
        <f t="shared" si="143"/>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t="s">
        <v>279</v>
      </c>
      <c r="E205" s="250"/>
      <c r="F205" s="94" t="str">
        <f t="shared" si="141"/>
        <v>渗水井</v>
      </c>
      <c r="G205" s="253">
        <v>1</v>
      </c>
      <c r="H205" s="254"/>
      <c r="I205" s="84" t="str">
        <f>IFERROR(IF(E205="",VLOOKUP(F205,价格表,2,0),(VLOOKUP(E205,IF({1,0},价格引用表!K:K,价格引用表!I:I),2,0))),"")</f>
        <v>个</v>
      </c>
      <c r="J205" s="94">
        <f ca="1">IF(E205="",VLOOKUP(F205,价格表,5,0),VLOOKUP(E205,INDIRECT("价格引用表!K"&amp;MATCH(D205,价格引用表!H:H,0)&amp;":L1200"),2,0))</f>
        <v>600</v>
      </c>
      <c r="K205" s="128">
        <v>1</v>
      </c>
      <c r="L205" s="94">
        <f ca="1" t="shared" si="142"/>
        <v>600</v>
      </c>
      <c r="M205" s="99"/>
      <c r="N205" s="93">
        <v>54</v>
      </c>
      <c r="O205" s="80"/>
      <c r="P205" s="80"/>
      <c r="Q205" s="250"/>
      <c r="R205" s="118">
        <f t="shared" si="143"/>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t="s">
        <v>236</v>
      </c>
      <c r="E206" s="250" t="s">
        <v>268</v>
      </c>
      <c r="F206" s="94" t="str">
        <f t="shared" si="141"/>
        <v>水井</v>
      </c>
      <c r="G206" s="253">
        <v>1</v>
      </c>
      <c r="H206" s="254"/>
      <c r="I206" s="84" t="str">
        <f>IFERROR(IF(E206="",VLOOKUP(F206,价格表,2,0),(VLOOKUP(E206,IF({1,0},价格引用表!K:K,价格引用表!I:I),2,0))),"")</f>
        <v>眼</v>
      </c>
      <c r="J206" s="94">
        <f ca="1">IF(E206="",VLOOKUP(F206,价格表,5,0),VLOOKUP(E206,INDIRECT("价格引用表!K"&amp;MATCH(D206,价格引用表!H:H,0)&amp;":L1200"),2,0))</f>
        <v>4000</v>
      </c>
      <c r="K206" s="128">
        <v>1</v>
      </c>
      <c r="L206" s="94">
        <f ca="1" t="shared" si="142"/>
        <v>4000</v>
      </c>
      <c r="M206" s="99"/>
      <c r="N206" s="93">
        <v>55</v>
      </c>
      <c r="O206" s="80"/>
      <c r="P206" s="80"/>
      <c r="Q206" s="250"/>
      <c r="R206" s="118">
        <f t="shared" si="143"/>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t="s">
        <v>1121</v>
      </c>
      <c r="E207" s="250"/>
      <c r="F207" s="94" t="str">
        <f t="shared" si="141"/>
        <v>不锈钢水槽</v>
      </c>
      <c r="G207" s="253">
        <v>35</v>
      </c>
      <c r="H207" s="254"/>
      <c r="I207" s="84" t="s">
        <v>80</v>
      </c>
      <c r="J207" s="94">
        <v>50</v>
      </c>
      <c r="K207" s="128">
        <v>1</v>
      </c>
      <c r="L207" s="94">
        <f t="shared" si="142"/>
        <v>1750</v>
      </c>
      <c r="M207" s="99"/>
      <c r="N207" s="93">
        <v>56</v>
      </c>
      <c r="O207" s="80"/>
      <c r="P207" s="80"/>
      <c r="Q207" s="250"/>
      <c r="R207" s="118">
        <f t="shared" si="143"/>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t="s">
        <v>1122</v>
      </c>
      <c r="E208" s="250"/>
      <c r="F208" s="94" t="str">
        <f t="shared" si="141"/>
        <v>单彩影壁</v>
      </c>
      <c r="G208" s="253">
        <f>5.5*3.3</f>
        <v>18.15</v>
      </c>
      <c r="H208" s="254"/>
      <c r="I208" s="84" t="s">
        <v>12</v>
      </c>
      <c r="J208" s="94">
        <v>35</v>
      </c>
      <c r="K208" s="128">
        <v>1</v>
      </c>
      <c r="L208" s="94">
        <f t="shared" si="142"/>
        <v>635</v>
      </c>
      <c r="M208" s="99"/>
      <c r="N208" s="93">
        <v>57</v>
      </c>
      <c r="O208" s="80"/>
      <c r="P208" s="80"/>
      <c r="Q208" s="250"/>
      <c r="R208" s="118">
        <f t="shared" si="143"/>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t="s">
        <v>341</v>
      </c>
      <c r="E209" s="250" t="s">
        <v>388</v>
      </c>
      <c r="F209" s="94" t="str">
        <f t="shared" si="141"/>
        <v>材树</v>
      </c>
      <c r="G209" s="253">
        <v>1</v>
      </c>
      <c r="H209" s="254"/>
      <c r="I209" s="84" t="str">
        <f>IFERROR(IF(E209="",VLOOKUP(F209,价格表,2,0),(VLOOKUP(E209,IF({1,0},价格引用表!K:K,价格引用表!I:I),2,0))),"")</f>
        <v>棵</v>
      </c>
      <c r="J209" s="94">
        <f ca="1">IF(E209="",VLOOKUP(F209,价格表,5,0),VLOOKUP(E209,INDIRECT("价格引用表!K"&amp;MATCH(D209,价格引用表!H:H,0)&amp;":L1200"),2,0))</f>
        <v>80</v>
      </c>
      <c r="K209" s="128">
        <v>1</v>
      </c>
      <c r="L209" s="94">
        <f ca="1" t="shared" si="142"/>
        <v>80</v>
      </c>
      <c r="M209" s="99"/>
      <c r="N209" s="93">
        <v>58</v>
      </c>
      <c r="O209" s="80"/>
      <c r="P209" s="80"/>
      <c r="Q209" s="250"/>
      <c r="R209" s="118">
        <f t="shared" si="143"/>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t="s">
        <v>341</v>
      </c>
      <c r="E210" s="250" t="s">
        <v>392</v>
      </c>
      <c r="F210" s="94" t="str">
        <f t="shared" si="141"/>
        <v>材树</v>
      </c>
      <c r="G210" s="253">
        <v>3</v>
      </c>
      <c r="H210" s="254"/>
      <c r="I210" s="84" t="str">
        <f>IFERROR(IF(E210="",VLOOKUP(F210,价格表,2,0),(VLOOKUP(E210,IF({1,0},价格引用表!K:K,价格引用表!I:I),2,0))),"")</f>
        <v>棵</v>
      </c>
      <c r="J210" s="94">
        <f ca="1">IF(E210="",VLOOKUP(F210,价格表,5,0),VLOOKUP(E210,INDIRECT("价格引用表!K"&amp;MATCH(D210,价格引用表!H:H,0)&amp;":L1200"),2,0))</f>
        <v>350</v>
      </c>
      <c r="K210" s="128">
        <v>1</v>
      </c>
      <c r="L210" s="94">
        <f ca="1" t="shared" si="142"/>
        <v>1050</v>
      </c>
      <c r="M210" s="99"/>
      <c r="N210" s="93">
        <v>59</v>
      </c>
      <c r="O210" s="80"/>
      <c r="P210" s="80"/>
      <c r="Q210" s="250"/>
      <c r="R210" s="118">
        <f t="shared" si="143"/>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t="s">
        <v>341</v>
      </c>
      <c r="E211" s="250" t="s">
        <v>395</v>
      </c>
      <c r="F211" s="94" t="str">
        <f t="shared" si="141"/>
        <v>材树</v>
      </c>
      <c r="G211" s="253">
        <v>2</v>
      </c>
      <c r="H211" s="254"/>
      <c r="I211" s="84" t="str">
        <f>IFERROR(IF(E211="",VLOOKUP(F211,价格表,2,0),(VLOOKUP(E211,IF({1,0},价格引用表!K:K,价格引用表!I:I),2,0))),"")</f>
        <v>棵</v>
      </c>
      <c r="J211" s="94">
        <f ca="1">IF(E211="",VLOOKUP(F211,价格表,5,0),VLOOKUP(E211,INDIRECT("价格引用表!K"&amp;MATCH(D211,价格引用表!H:H,0)&amp;":L1200"),2,0))</f>
        <v>950</v>
      </c>
      <c r="K211" s="128">
        <v>1</v>
      </c>
      <c r="L211" s="94">
        <f ca="1" t="shared" si="142"/>
        <v>1900</v>
      </c>
      <c r="M211" s="99"/>
      <c r="N211" s="93">
        <v>60</v>
      </c>
      <c r="O211" s="80"/>
      <c r="P211" s="80"/>
      <c r="Q211" s="250"/>
      <c r="R211" s="118">
        <f t="shared" si="143"/>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t="s">
        <v>34</v>
      </c>
      <c r="D212" s="80" t="s">
        <v>343</v>
      </c>
      <c r="E212" s="250" t="s">
        <v>408</v>
      </c>
      <c r="F212" s="94" t="str">
        <f t="shared" si="141"/>
        <v>果树</v>
      </c>
      <c r="G212" s="253">
        <v>3</v>
      </c>
      <c r="H212" s="254"/>
      <c r="I212" s="84" t="str">
        <f>IFERROR(IF(E212="",VLOOKUP(F212,价格表,2,0),(VLOOKUP(E212,IF({1,0},价格引用表!K:K,价格引用表!I:I),2,0))),"")</f>
        <v>棵</v>
      </c>
      <c r="J212" s="94">
        <f ca="1">IF(E212="",VLOOKUP(F212,价格表,5,0),VLOOKUP(E212,INDIRECT("价格引用表!K"&amp;MATCH(D212,价格引用表!H:H,0)&amp;":L1200"),2,0))</f>
        <v>700</v>
      </c>
      <c r="K212" s="128">
        <v>1</v>
      </c>
      <c r="L212" s="94">
        <f ca="1" t="shared" si="142"/>
        <v>2100</v>
      </c>
      <c r="M212" s="99"/>
      <c r="N212" s="93">
        <v>61</v>
      </c>
      <c r="O212" s="80"/>
      <c r="P212" s="80"/>
      <c r="Q212" s="250"/>
      <c r="R212" s="118">
        <f t="shared" si="143"/>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8">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9">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8"/>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9"/>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50">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9"/>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50"/>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9"/>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50"/>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9"/>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50"/>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9"/>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1">ROUND(IFERROR(G219*J219*K219,),0)</f>
        <v>0</v>
      </c>
      <c r="M219" s="105"/>
      <c r="N219" s="267" t="s">
        <v>1061</v>
      </c>
      <c r="O219" s="268"/>
      <c r="P219" s="268"/>
      <c r="Q219" s="270"/>
      <c r="R219" s="118"/>
      <c r="S219" s="119"/>
      <c r="T219" s="95"/>
      <c r="U219" s="258"/>
      <c r="V219" s="118">
        <f ca="1">SUM(L186:L219,X186:X218)</f>
        <v>110934</v>
      </c>
      <c r="W219" s="271"/>
      <c r="X219" s="119"/>
    </row>
    <row r="220" ht="42" customHeight="1" spans="1:24">
      <c r="A220" s="375" t="s">
        <v>1123</v>
      </c>
      <c r="B220" s="263"/>
      <c r="C220" s="263"/>
      <c r="D220" s="263"/>
      <c r="E220" s="264"/>
      <c r="F220" s="265" t="e">
        <f ca="1">N220+U220</f>
        <v>#N/A</v>
      </c>
      <c r="G220" s="265"/>
      <c r="H220" s="265"/>
      <c r="I220" s="265"/>
      <c r="J220" s="376" t="s">
        <v>1038</v>
      </c>
      <c r="K220" s="269"/>
      <c r="L220" s="269"/>
      <c r="M220" s="269"/>
      <c r="N220" s="265" t="e">
        <f>E28</f>
        <v>#N/A</v>
      </c>
      <c r="O220" s="265"/>
      <c r="P220" s="265"/>
      <c r="Q220" s="265"/>
      <c r="R220" s="376" t="s">
        <v>1124</v>
      </c>
      <c r="S220" s="269"/>
      <c r="T220" s="269"/>
      <c r="U220" s="265">
        <f ca="1">V219</f>
        <v>110934</v>
      </c>
      <c r="V220" s="265"/>
      <c r="W220" s="265"/>
      <c r="X220" s="265"/>
    </row>
    <row r="221" ht="16.95" customHeight="1"/>
    <row r="222" spans="4:5">
      <c r="D222" s="266" t="s">
        <v>1125</v>
      </c>
      <c r="E222" s="266" t="e">
        <f>FB43/EX43</f>
        <v>#DIV/0!</v>
      </c>
    </row>
    <row r="223" spans="4:5">
      <c r="D223" s="266" t="s">
        <v>1126</v>
      </c>
      <c r="E223" s="266" t="e">
        <f ca="1">EX72/EX43</f>
        <v>#DIV/0!</v>
      </c>
    </row>
    <row r="224" ht="16.2" customHeight="1"/>
    <row r="245" spans="16:19">
      <c r="P245" s="70"/>
      <c r="Q245" s="272"/>
      <c r="R245" s="70"/>
      <c r="S245" s="70"/>
    </row>
    <row r="246" spans="16:19">
      <c r="P246" s="70"/>
      <c r="Q246" s="272"/>
      <c r="R246" s="70"/>
      <c r="S246" s="70"/>
    </row>
    <row r="247" spans="16:19">
      <c r="P247" s="70"/>
      <c r="Q247" s="272"/>
      <c r="R247" s="70"/>
      <c r="S247" s="70"/>
    </row>
    <row r="248" spans="16:19">
      <c r="P248" s="70"/>
      <c r="Q248" s="272"/>
      <c r="R248" s="70"/>
      <c r="S248" s="70"/>
    </row>
    <row r="249" spans="16:19">
      <c r="P249" s="70"/>
      <c r="Q249" s="272"/>
      <c r="R249" s="70"/>
      <c r="S249" s="70"/>
    </row>
    <row r="250" spans="16:19">
      <c r="P250" s="141"/>
      <c r="Q250" s="273"/>
      <c r="R250" s="141"/>
      <c r="S250" s="70"/>
    </row>
    <row r="251" spans="16:19">
      <c r="P251" s="141"/>
      <c r="Q251" s="273"/>
      <c r="R251" s="141"/>
      <c r="S251" s="70"/>
    </row>
    <row r="252" spans="16:19">
      <c r="P252" s="141"/>
      <c r="Q252" s="273"/>
      <c r="R252" s="141"/>
      <c r="S252" s="70"/>
    </row>
    <row r="253" spans="16:19">
      <c r="P253" s="141"/>
      <c r="Q253" s="273"/>
      <c r="R253" s="141"/>
      <c r="S253" s="70"/>
    </row>
    <row r="254" spans="16:19">
      <c r="P254" s="141"/>
      <c r="Q254" s="273"/>
      <c r="R254" s="141"/>
      <c r="S254" s="70"/>
    </row>
    <row r="255" spans="16:19">
      <c r="P255" s="141"/>
      <c r="Q255" s="273"/>
      <c r="R255" s="141"/>
      <c r="S255" s="70"/>
    </row>
    <row r="256" spans="16:19">
      <c r="P256" s="141"/>
      <c r="Q256" s="273"/>
      <c r="R256" s="141"/>
      <c r="S256" s="70"/>
    </row>
    <row r="257" spans="16:19">
      <c r="P257" s="141"/>
      <c r="Q257" s="273"/>
      <c r="R257" s="141"/>
      <c r="S257" s="70"/>
    </row>
    <row r="258" spans="16:19">
      <c r="P258" s="141"/>
      <c r="Q258" s="273"/>
      <c r="R258" s="141"/>
      <c r="S258" s="70"/>
    </row>
    <row r="259" spans="16:19">
      <c r="P259" s="141"/>
      <c r="Q259" s="273"/>
      <c r="R259" s="141"/>
      <c r="S259" s="70"/>
    </row>
    <row r="260" spans="16:19">
      <c r="P260" s="141"/>
      <c r="Q260" s="273"/>
      <c r="R260" s="141"/>
      <c r="S260" s="70"/>
    </row>
    <row r="261" spans="16:19">
      <c r="P261" s="141"/>
      <c r="Q261" s="273"/>
      <c r="R261" s="141"/>
      <c r="S261" s="70"/>
    </row>
    <row r="262" spans="16:19">
      <c r="P262" s="141"/>
      <c r="Q262" s="141"/>
      <c r="R262" s="274"/>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209 D30:D59 D62:D91 D94:D114 D117:D137 D140:D160 D163:D183 D209:D211 E210:E211 P30:P59 P62:P91 P94:P114 P117:P137 P140:P160 P163:P183 P186:Q218 D186:E208 D212:E219">
      <formula1>INDIRECT(C30)</formula1>
    </dataValidation>
    <dataValidation type="list" allowBlank="1" showInputMessage="1" showErrorMessage="1" sqref="C30:C59 C62:C63 C64: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zoomScale="90" zoomScaleNormal="90" workbookViewId="0">
      <selection activeCell="A1"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1127</v>
      </c>
      <c r="B1" s="28"/>
      <c r="C1" s="28"/>
      <c r="D1" s="28"/>
      <c r="E1" s="28"/>
      <c r="F1" s="28"/>
      <c r="G1" s="28"/>
      <c r="H1" s="28"/>
    </row>
    <row r="2" spans="1:8">
      <c r="A2" s="28"/>
      <c r="B2" s="28"/>
      <c r="C2" s="28"/>
      <c r="D2" s="28"/>
      <c r="E2" s="28"/>
      <c r="F2" s="28"/>
      <c r="G2" s="28"/>
      <c r="H2" s="28"/>
    </row>
    <row r="3" ht="16.5" customHeight="1" spans="1:8">
      <c r="A3" s="29" t="s">
        <v>848</v>
      </c>
      <c r="B3" s="29" t="str">
        <f>输机表!K2</f>
        <v>010221-86-0001-Z2</v>
      </c>
      <c r="C3" s="29"/>
      <c r="D3" s="29"/>
      <c r="E3" s="30" t="str">
        <f>输机表!U2&amp;输机表!Y2</f>
        <v>康正（雄县）2024评字第3号-李林庄村-5-5</v>
      </c>
      <c r="F3" s="30"/>
      <c r="G3" s="30"/>
      <c r="H3" s="30"/>
    </row>
    <row r="4" ht="16.5" customHeight="1" spans="1:8">
      <c r="A4" s="31" t="s">
        <v>1044</v>
      </c>
      <c r="B4" s="32" t="str">
        <f>输机表!D2</f>
        <v>王友平</v>
      </c>
      <c r="C4" s="33"/>
      <c r="D4" s="34" t="s">
        <v>1045</v>
      </c>
      <c r="E4" s="35"/>
      <c r="F4" s="32" t="str">
        <f>输机表!F2</f>
        <v>雄县李林庄村</v>
      </c>
      <c r="G4" s="36"/>
      <c r="H4" s="33"/>
    </row>
    <row r="5" ht="16.5" customHeight="1" spans="1:8">
      <c r="A5" s="37" t="s">
        <v>1046</v>
      </c>
      <c r="B5" s="38"/>
      <c r="C5" s="38"/>
      <c r="D5" s="38"/>
      <c r="E5" s="38"/>
      <c r="F5" s="38"/>
      <c r="G5" s="38"/>
      <c r="H5" s="39"/>
    </row>
    <row r="6" ht="28.8"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344.21</v>
      </c>
      <c r="C7" s="43">
        <f ca="1">IF(COUNTIF(输机表!$C$4:$C$27,K7&amp;"*")=0,IFERROR(VLOOKUP(K7,房体结构,23,0),""),ROUND(SUMIF(输机表!$C$4:$C$27,K7&amp;"*",输机表!$Z$4:$Z$27)/B7,0))</f>
        <v>1543</v>
      </c>
      <c r="D7" s="43">
        <f ca="1">IFERROR(ROUND(C7*B7,0),"")</f>
        <v>531116</v>
      </c>
      <c r="E7" s="43" t="str">
        <f>IF(COUNTIF(输机表!$C$4:$C$27,L7&amp;"*")&gt;0,L7,IFERROR(VLOOKUP(L7,房体结构,1,0),""))</f>
        <v>F2</v>
      </c>
      <c r="F7" s="44">
        <f ca="1">IF(COUNTIF(输机表!$C$4:$C$27,L7&amp;"*")=0,IFERROR(VLOOKUP(L7,房体结构,17,0),""),SUMIF(输机表!$C$4:$C$27,L7&amp;"*",输机表!$S$4:$S$7))</f>
        <v>116.01</v>
      </c>
      <c r="G7" s="43">
        <f ca="1">IF(COUNTIF(输机表!$C$4:$C$27,L7&amp;"*")=0,IFERROR(VLOOKUP(L7,房体结构,23,0),""),ROUND(SUMIF(输机表!$C$4:$C$27,L7&amp;"*",输机表!$Z$4:$Z$27)/F7,0))</f>
        <v>946</v>
      </c>
      <c r="H7" s="43">
        <f ca="1">IFERROR(ROUND(G7*F7,0),"")</f>
        <v>109745</v>
      </c>
      <c r="K7" s="67" t="s">
        <v>1128</v>
      </c>
      <c r="L7" s="67" t="s">
        <v>1129</v>
      </c>
      <c r="M7" s="68" t="s">
        <v>1130</v>
      </c>
    </row>
    <row r="8" ht="19.5" customHeight="1" spans="1:13">
      <c r="A8" s="43" t="str">
        <f>IF(COUNTIF(输机表!$C$4:$C$27,K8&amp;"*")&gt;0,K8,IFERROR(VLOOKUP(K8,房体结构,1,0),""))</f>
        <v>F3</v>
      </c>
      <c r="B8" s="44">
        <f ca="1">IF(COUNTIF(输机表!$C$4:$C$27,K8&amp;"*")=0,IFERROR(VLOOKUP(K8,房体结构,17,0),""),SUMIF(输机表!$C$4:$C$27,K8&amp;"*",输机表!$S$4:$S$7))</f>
        <v>593.77</v>
      </c>
      <c r="C8" s="43">
        <f ca="1">IF(COUNTIF(输机表!$C$4:$C$27,K8&amp;"*")=0,IFERROR(VLOOKUP(K8,房体结构,23,0),""),ROUND(SUMIF(输机表!$C$4:$C$27,K8&amp;"*",输机表!$Z$4:$Z$27)/B8,0))</f>
        <v>799</v>
      </c>
      <c r="D8" s="43">
        <f ca="1" t="shared" ref="D8:D11" si="0">IFERROR(ROUND(C8*B8,0),"")</f>
        <v>474422</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1131</v>
      </c>
      <c r="L8" s="67" t="s">
        <v>1132</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1133</v>
      </c>
      <c r="L9" s="67" t="s">
        <v>1134</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1135</v>
      </c>
      <c r="L10" s="67" t="s">
        <v>1136</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1137</v>
      </c>
      <c r="L11" s="67" t="s">
        <v>1138</v>
      </c>
      <c r="M11" s="68"/>
    </row>
    <row r="12" ht="19.5" customHeight="1" spans="1:13">
      <c r="A12" s="41" t="s">
        <v>1055</v>
      </c>
      <c r="B12" s="41"/>
      <c r="C12" s="45">
        <f ca="1">SUM(B7:B11)+SUM(F7:F11)</f>
        <v>1053.99</v>
      </c>
      <c r="D12" s="46"/>
      <c r="E12" s="47" t="s">
        <v>1056</v>
      </c>
      <c r="F12" s="47"/>
      <c r="G12" s="48">
        <f ca="1">SUM(D7:D11)+SUM(H7:H11)</f>
        <v>1115283</v>
      </c>
      <c r="H12" s="49"/>
      <c r="M12" s="68"/>
    </row>
    <row r="13" ht="21.75" customHeight="1" spans="1:13">
      <c r="A13" s="29" t="s">
        <v>1057</v>
      </c>
      <c r="B13" s="29"/>
      <c r="C13" s="29"/>
      <c r="D13" s="29"/>
      <c r="E13" s="29"/>
      <c r="F13" s="29"/>
      <c r="G13" s="29"/>
      <c r="H13" s="29"/>
      <c r="M13" s="68"/>
    </row>
    <row r="14" ht="28.8"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18.15</v>
      </c>
      <c r="C15" s="51" t="str">
        <f ca="1" t="shared" ref="C15:C26" si="4">IFERROR(VLOOKUP(K15,附属物位置,6,0),"")</f>
        <v>㎡</v>
      </c>
      <c r="D15" s="52">
        <f ca="1" t="shared" ref="D15:D26" si="5">IF(A15="","",SUMIF(附属物名称,A15,附属物金额))</f>
        <v>3267</v>
      </c>
      <c r="E15" s="52" t="str">
        <f ca="1" t="shared" ref="E15:E26" si="6">IFERROR(VLOOKUP(L15,附属物位置,4,0),"")</f>
        <v>砖墙</v>
      </c>
      <c r="F15" s="51">
        <f ca="1" t="shared" ref="F15:F40" si="7">IF(E15="","",SUMIF(附属物名称,E15,附属物数量))</f>
        <v>194.04</v>
      </c>
      <c r="G15" s="51" t="str">
        <f ca="1" t="shared" ref="G15:G26" si="8">IFERROR(VLOOKUP(L15,附属物位置,6,0),"")</f>
        <v>㎡</v>
      </c>
      <c r="H15" s="52">
        <f ca="1" t="shared" ref="H15:H26" si="9">IF(E15="","",SUMIF(附属物名称,E15,附属物金额))</f>
        <v>47421</v>
      </c>
      <c r="K15" s="67">
        <v>1</v>
      </c>
      <c r="L15" s="67">
        <v>2</v>
      </c>
      <c r="M15" s="68"/>
    </row>
    <row r="16" ht="17.25" customHeight="1" spans="1:13">
      <c r="A16" s="51" t="str">
        <f ca="1" t="shared" si="2"/>
        <v>竖砖地面</v>
      </c>
      <c r="B16" s="51">
        <f ca="1" t="shared" si="3"/>
        <v>130</v>
      </c>
      <c r="C16" s="51" t="str">
        <f ca="1" t="shared" si="4"/>
        <v>㎡</v>
      </c>
      <c r="D16" s="52">
        <f ca="1" t="shared" si="5"/>
        <v>5850</v>
      </c>
      <c r="E16" s="52" t="str">
        <f ca="1" t="shared" si="6"/>
        <v>太阳能</v>
      </c>
      <c r="F16" s="51">
        <f ca="1" t="shared" si="7"/>
        <v>1</v>
      </c>
      <c r="G16" s="51" t="str">
        <f ca="1" t="shared" si="8"/>
        <v>台</v>
      </c>
      <c r="H16" s="52">
        <f ca="1" t="shared" si="9"/>
        <v>1000</v>
      </c>
      <c r="K16" s="67">
        <v>3</v>
      </c>
      <c r="L16" s="67">
        <v>4</v>
      </c>
      <c r="M16" s="68"/>
    </row>
    <row r="17" ht="17.25" customHeight="1" spans="1:13">
      <c r="A17" s="51" t="str">
        <f ca="1" t="shared" si="2"/>
        <v>空调</v>
      </c>
      <c r="B17" s="51">
        <f ca="1" t="shared" si="3"/>
        <v>2</v>
      </c>
      <c r="C17" s="51" t="str">
        <f ca="1" t="shared" si="4"/>
        <v>台</v>
      </c>
      <c r="D17" s="52">
        <f ca="1" t="shared" si="5"/>
        <v>800</v>
      </c>
      <c r="E17" s="52" t="str">
        <f ca="1" t="shared" si="6"/>
        <v>宽带</v>
      </c>
      <c r="F17" s="51">
        <f ca="1" t="shared" si="7"/>
        <v>1</v>
      </c>
      <c r="G17" s="51" t="str">
        <f ca="1" t="shared" si="8"/>
        <v>条</v>
      </c>
      <c r="H17" s="52">
        <f ca="1" t="shared" si="9"/>
        <v>100</v>
      </c>
      <c r="K17" s="67">
        <v>5</v>
      </c>
      <c r="L17" s="67">
        <v>6</v>
      </c>
      <c r="M17" s="68"/>
    </row>
    <row r="18" ht="17.25" customHeight="1" spans="1:13">
      <c r="A18" s="51" t="str">
        <f ca="1" t="shared" si="2"/>
        <v>监控摄像头</v>
      </c>
      <c r="B18" s="51">
        <f ca="1" t="shared" si="3"/>
        <v>5</v>
      </c>
      <c r="C18" s="51" t="str">
        <f ca="1" t="shared" si="4"/>
        <v>个</v>
      </c>
      <c r="D18" s="52">
        <f ca="1" t="shared" si="5"/>
        <v>1000</v>
      </c>
      <c r="E18" s="52" t="str">
        <f ca="1" t="shared" si="6"/>
        <v>火炕</v>
      </c>
      <c r="F18" s="51">
        <f ca="1" t="shared" si="7"/>
        <v>1</v>
      </c>
      <c r="G18" s="51" t="str">
        <f ca="1" t="shared" si="8"/>
        <v>个</v>
      </c>
      <c r="H18" s="52">
        <f ca="1" t="shared" si="9"/>
        <v>1000</v>
      </c>
      <c r="K18" s="67">
        <v>7</v>
      </c>
      <c r="L18" s="67">
        <v>8</v>
      </c>
      <c r="M18" s="68"/>
    </row>
    <row r="19" ht="17.25" customHeight="1" spans="1:13">
      <c r="A19" s="51" t="str">
        <f ca="1" t="shared" si="2"/>
        <v>化粪池</v>
      </c>
      <c r="B19" s="51">
        <f ca="1" t="shared" si="3"/>
        <v>1</v>
      </c>
      <c r="C19" s="51" t="str">
        <f ca="1" t="shared" si="4"/>
        <v>个</v>
      </c>
      <c r="D19" s="52">
        <f ca="1" t="shared" si="5"/>
        <v>400</v>
      </c>
      <c r="E19" s="52" t="str">
        <f ca="1" t="shared" si="6"/>
        <v>热水器</v>
      </c>
      <c r="F19" s="51">
        <f ca="1" t="shared" si="7"/>
        <v>1</v>
      </c>
      <c r="G19" s="51" t="str">
        <f ca="1" t="shared" si="8"/>
        <v>台</v>
      </c>
      <c r="H19" s="52">
        <f ca="1" t="shared" si="9"/>
        <v>500</v>
      </c>
      <c r="K19" s="67">
        <v>9</v>
      </c>
      <c r="L19" s="67">
        <v>10</v>
      </c>
      <c r="M19" s="68"/>
    </row>
    <row r="20" ht="17.25" customHeight="1" spans="1:13">
      <c r="A20" s="51" t="str">
        <f ca="1" t="shared" si="2"/>
        <v>P1</v>
      </c>
      <c r="B20" s="51">
        <f ca="1" t="shared" si="3"/>
        <v>41.11</v>
      </c>
      <c r="C20" s="51" t="str">
        <f ca="1" t="shared" si="4"/>
        <v>㎡</v>
      </c>
      <c r="D20" s="52">
        <f ca="1" t="shared" si="5"/>
        <v>2056</v>
      </c>
      <c r="E20" s="52" t="str">
        <f ca="1" t="shared" si="6"/>
        <v>P2</v>
      </c>
      <c r="F20" s="51">
        <f ca="1" t="shared" si="7"/>
        <v>23.64</v>
      </c>
      <c r="G20" s="51" t="str">
        <f ca="1" t="shared" si="8"/>
        <v>㎡</v>
      </c>
      <c r="H20" s="52">
        <f ca="1" t="shared" si="9"/>
        <v>1182</v>
      </c>
      <c r="K20" s="67">
        <v>11</v>
      </c>
      <c r="L20" s="67">
        <v>12</v>
      </c>
      <c r="M20" s="68"/>
    </row>
    <row r="21" ht="17.25" customHeight="1" spans="1:13">
      <c r="A21" s="51" t="str">
        <f ca="1" t="shared" si="2"/>
        <v>P3</v>
      </c>
      <c r="B21" s="51">
        <f ca="1" t="shared" si="3"/>
        <v>49.13</v>
      </c>
      <c r="C21" s="51" t="str">
        <f ca="1" t="shared" si="4"/>
        <v>㎡</v>
      </c>
      <c r="D21" s="52">
        <f ca="1" t="shared" si="5"/>
        <v>2457</v>
      </c>
      <c r="E21" s="52" t="str">
        <f ca="1" t="shared" si="6"/>
        <v>C1</v>
      </c>
      <c r="F21" s="51">
        <f ca="1" t="shared" si="7"/>
        <v>6.63</v>
      </c>
      <c r="G21" s="51" t="str">
        <f ca="1" t="shared" si="8"/>
        <v>㎡</v>
      </c>
      <c r="H21" s="52">
        <f ca="1" t="shared" si="9"/>
        <v>1943</v>
      </c>
      <c r="K21" s="67">
        <v>13</v>
      </c>
      <c r="L21" s="67">
        <v>14</v>
      </c>
      <c r="M21" s="68"/>
    </row>
    <row r="22" ht="17.25" customHeight="1" spans="1:13">
      <c r="A22" s="51" t="str">
        <f ca="1" t="shared" si="2"/>
        <v>门垛</v>
      </c>
      <c r="B22" s="51">
        <f ca="1" t="shared" si="3"/>
        <v>1</v>
      </c>
      <c r="C22" s="51" t="str">
        <f ca="1" t="shared" si="4"/>
        <v>对</v>
      </c>
      <c r="D22" s="52">
        <f ca="1" t="shared" si="5"/>
        <v>2985</v>
      </c>
      <c r="E22" s="52" t="str">
        <f ca="1" t="shared" si="6"/>
        <v>水泥地面</v>
      </c>
      <c r="F22" s="51">
        <f ca="1" t="shared" si="7"/>
        <v>537.16</v>
      </c>
      <c r="G22" s="51" t="str">
        <f ca="1" t="shared" si="8"/>
        <v>㎡</v>
      </c>
      <c r="H22" s="52">
        <f ca="1" t="shared" si="9"/>
        <v>26858</v>
      </c>
      <c r="K22" s="67">
        <v>15</v>
      </c>
      <c r="L22" s="67">
        <v>16</v>
      </c>
      <c r="M22" s="68"/>
    </row>
    <row r="23" ht="17.25" customHeight="1" spans="1:13">
      <c r="A23" s="51" t="str">
        <f ca="1" t="shared" si="2"/>
        <v>渗水井</v>
      </c>
      <c r="B23" s="51">
        <f ca="1" t="shared" si="3"/>
        <v>1</v>
      </c>
      <c r="C23" s="51" t="str">
        <f ca="1" t="shared" si="4"/>
        <v>个</v>
      </c>
      <c r="D23" s="52">
        <f ca="1" t="shared" si="5"/>
        <v>600</v>
      </c>
      <c r="E23" s="52" t="str">
        <f ca="1" t="shared" si="6"/>
        <v>水井</v>
      </c>
      <c r="F23" s="51">
        <f ca="1" t="shared" si="7"/>
        <v>1</v>
      </c>
      <c r="G23" s="51" t="str">
        <f ca="1" t="shared" si="8"/>
        <v>眼</v>
      </c>
      <c r="H23" s="52">
        <f ca="1" t="shared" si="9"/>
        <v>4000</v>
      </c>
      <c r="K23" s="67">
        <v>17</v>
      </c>
      <c r="L23" s="67">
        <v>18</v>
      </c>
      <c r="M23" s="68"/>
    </row>
    <row r="24" ht="17.25" customHeight="1" spans="1:13">
      <c r="A24" s="51" t="str">
        <f ca="1" t="shared" si="2"/>
        <v>不锈钢水槽</v>
      </c>
      <c r="B24" s="51">
        <f ca="1" t="shared" si="3"/>
        <v>35</v>
      </c>
      <c r="C24" s="51" t="str">
        <f ca="1" t="shared" si="4"/>
        <v>m</v>
      </c>
      <c r="D24" s="52">
        <f ca="1" t="shared" si="5"/>
        <v>1750</v>
      </c>
      <c r="E24" s="52" t="str">
        <f ca="1" t="shared" si="6"/>
        <v>单彩影壁</v>
      </c>
      <c r="F24" s="51">
        <f ca="1" t="shared" si="7"/>
        <v>18.15</v>
      </c>
      <c r="G24" s="51" t="str">
        <f ca="1" t="shared" si="8"/>
        <v>㎡</v>
      </c>
      <c r="H24" s="52">
        <f ca="1" t="shared" si="9"/>
        <v>635</v>
      </c>
      <c r="K24" s="67">
        <v>19</v>
      </c>
      <c r="L24" s="67">
        <v>20</v>
      </c>
      <c r="M24" s="68"/>
    </row>
    <row r="25" ht="17.25" customHeight="1" spans="1:13">
      <c r="A25" s="51" t="str">
        <f ca="1" t="shared" si="2"/>
        <v>材树</v>
      </c>
      <c r="B25" s="51">
        <f ca="1" t="shared" si="3"/>
        <v>6</v>
      </c>
      <c r="C25" s="51" t="str">
        <f ca="1" t="shared" si="4"/>
        <v>棵</v>
      </c>
      <c r="D25" s="52">
        <f ca="1" t="shared" si="5"/>
        <v>3030</v>
      </c>
      <c r="E25" s="52" t="str">
        <f ca="1" t="shared" si="6"/>
        <v>果树</v>
      </c>
      <c r="F25" s="51">
        <f ca="1" t="shared" si="7"/>
        <v>3</v>
      </c>
      <c r="G25" s="51" t="str">
        <f ca="1" t="shared" si="8"/>
        <v>棵</v>
      </c>
      <c r="H25" s="52">
        <f ca="1" t="shared" si="9"/>
        <v>2100</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SUM(D15:D41)+SUM(H15:H40)</f>
        <v>110934</v>
      </c>
      <c r="H41" s="54"/>
      <c r="K41" s="67">
        <v>53</v>
      </c>
      <c r="M41" s="68"/>
    </row>
    <row r="42" ht="17.25" customHeight="1" spans="1:8">
      <c r="A42" s="53" t="s">
        <v>1063</v>
      </c>
      <c r="B42" s="54"/>
      <c r="C42" s="55">
        <f ca="1">G41+G12</f>
        <v>1226217</v>
      </c>
      <c r="D42" s="54"/>
      <c r="E42" s="56" t="s">
        <v>1064</v>
      </c>
      <c r="F42" s="57" t="str">
        <f ca="1">TEXT(C42,"[DBnum2]")&amp;"元整"</f>
        <v>壹佰贰拾贰万陆仟贰佰壹拾柒元整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9" t="e">
        <f>#REF!</f>
        <v>#REF!</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t="e">
        <f>"¥"&amp;#REF!&amp;"元"</f>
        <v>#REF!</v>
      </c>
      <c r="H26" s="13"/>
      <c r="I26" s="13"/>
      <c r="J26" s="13"/>
      <c r="K26" s="13"/>
      <c r="L26" s="13"/>
      <c r="M26" s="13"/>
      <c r="N26" s="13"/>
      <c r="O26" s="13"/>
      <c r="P26" s="13"/>
      <c r="Q26" s="13"/>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5" customHeight="1" spans="1:17">
      <c r="A29" s="5"/>
      <c r="B29" s="24" t="s">
        <v>1098</v>
      </c>
      <c r="C29" s="24"/>
      <c r="D29" s="24"/>
      <c r="E29" s="24"/>
      <c r="F29" s="24"/>
      <c r="G29" s="24" t="s">
        <v>1099</v>
      </c>
      <c r="H29" s="24"/>
      <c r="I29" s="24"/>
      <c r="J29" s="24"/>
      <c r="K29" s="24" t="s">
        <v>1100</v>
      </c>
      <c r="L29" s="24"/>
      <c r="M29" s="24"/>
      <c r="N29" s="24"/>
      <c r="O29" s="24"/>
      <c r="P29" s="25" t="s">
        <v>1101</v>
      </c>
      <c r="Q29" s="25"/>
    </row>
    <row r="30" ht="32.5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9" t="e">
        <f>D12</f>
        <v>#REF!</v>
      </c>
      <c r="F31" s="9"/>
      <c r="G31" s="9"/>
      <c r="H31" s="16"/>
      <c r="I31" s="9"/>
      <c r="J31" s="9"/>
      <c r="K31" s="9"/>
      <c r="L31" s="9"/>
      <c r="M31" s="16"/>
      <c r="N31" s="16"/>
      <c r="O31" s="16"/>
      <c r="P31" s="16"/>
      <c r="Q31" s="16"/>
    </row>
    <row r="32" spans="1:18">
      <c r="A32" s="3" t="s">
        <v>1103</v>
      </c>
      <c r="B32" s="3"/>
      <c r="C32" s="3"/>
      <c r="D32" s="3"/>
      <c r="E32" s="16" t="e">
        <f>价值时点&amp;"至"&amp;#REF!</f>
        <v>#REF!</v>
      </c>
      <c r="F32" s="16"/>
      <c r="G32" s="16"/>
      <c r="H32" s="15"/>
      <c r="I32" s="16"/>
      <c r="J32" s="16"/>
      <c r="K32" s="16"/>
      <c r="L32" s="16"/>
      <c r="M32" s="8"/>
      <c r="N32" s="8"/>
      <c r="O32" s="8"/>
      <c r="P32" s="8"/>
      <c r="Q32" s="8"/>
      <c r="R32" s="27"/>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5" customHeight="1" spans="1:17">
      <c r="A38" s="19" t="s">
        <v>1111</v>
      </c>
      <c r="B38" s="19"/>
      <c r="C38" s="19"/>
      <c r="D38" s="19"/>
      <c r="E38" s="19"/>
      <c r="F38" s="19"/>
      <c r="G38" s="19"/>
      <c r="H38" s="19"/>
      <c r="I38" s="19"/>
      <c r="J38" s="19"/>
      <c r="K38" s="19"/>
      <c r="L38" s="19"/>
      <c r="M38" s="19"/>
      <c r="N38" s="19"/>
      <c r="O38" s="19"/>
      <c r="P38" s="19"/>
      <c r="Q38" s="19"/>
    </row>
    <row r="39" ht="28.95" customHeight="1" spans="1:17">
      <c r="A39" s="18" t="s">
        <v>1112</v>
      </c>
      <c r="B39" s="18"/>
      <c r="C39" s="18"/>
      <c r="D39" s="18"/>
      <c r="E39" s="18"/>
      <c r="F39" s="18"/>
      <c r="G39" s="18"/>
      <c r="H39" s="18"/>
      <c r="I39" s="18"/>
      <c r="J39" s="18"/>
      <c r="K39" s="18"/>
      <c r="L39" s="18"/>
      <c r="M39" s="18"/>
      <c r="N39" s="18"/>
      <c r="O39" s="18"/>
      <c r="P39" s="18"/>
      <c r="Q39" s="18"/>
    </row>
    <row r="40" ht="29.5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1139</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1140</v>
      </c>
      <c r="B1" s="1"/>
      <c r="C1" s="1"/>
      <c r="D1" s="1"/>
      <c r="E1" s="1"/>
      <c r="F1" s="1"/>
      <c r="G1" s="1"/>
      <c r="H1" s="1"/>
      <c r="I1" s="1"/>
      <c r="J1" s="1"/>
      <c r="K1" s="1"/>
      <c r="L1" s="1"/>
      <c r="M1" s="1"/>
      <c r="N1" s="1"/>
      <c r="O1" s="1"/>
      <c r="P1" s="1"/>
      <c r="Q1" s="1"/>
    </row>
    <row r="2" ht="16.35" spans="1:17">
      <c r="A2" s="2" t="str">
        <f>输机表!U2&amp;输机表!Y2</f>
        <v>康正（雄县）2024评字第3号-李林庄村-5-5</v>
      </c>
      <c r="B2" s="2"/>
      <c r="C2" s="2"/>
      <c r="D2" s="2"/>
      <c r="E2" s="2"/>
      <c r="F2" s="2"/>
      <c r="G2" s="2"/>
      <c r="H2" s="2"/>
      <c r="I2" s="2"/>
      <c r="J2" s="2"/>
      <c r="K2" s="2"/>
      <c r="L2" s="2"/>
      <c r="M2" s="2"/>
      <c r="N2" s="2"/>
      <c r="O2" s="2"/>
      <c r="P2" s="2"/>
      <c r="Q2" s="2"/>
    </row>
    <row r="3" spans="1:17">
      <c r="A3" s="3" t="s">
        <v>1069</v>
      </c>
      <c r="B3" s="3"/>
      <c r="C3" s="3"/>
      <c r="D3" s="3"/>
      <c r="E3" s="4" t="str">
        <f>输机表!AB2</f>
        <v>中试基地（二期）项目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1141</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王友平</v>
      </c>
      <c r="E9" s="8"/>
      <c r="F9" s="8"/>
      <c r="G9" s="8"/>
      <c r="H9" s="8"/>
      <c r="I9" s="8"/>
      <c r="J9" s="8"/>
      <c r="K9" s="8"/>
      <c r="L9" s="8"/>
      <c r="M9" s="8"/>
      <c r="N9" s="8"/>
      <c r="O9" s="8"/>
      <c r="P9" s="8"/>
      <c r="Q9" s="8"/>
    </row>
    <row r="10" spans="1:17">
      <c r="A10" s="8" t="s">
        <v>1077</v>
      </c>
      <c r="B10" s="8"/>
      <c r="C10" s="8"/>
      <c r="D10" s="8" t="str">
        <f>结果通知单!F4</f>
        <v>雄县李林庄村</v>
      </c>
      <c r="E10" s="8"/>
      <c r="F10" s="8"/>
      <c r="G10" s="8"/>
      <c r="H10" s="8"/>
      <c r="I10" s="8"/>
      <c r="J10" s="8"/>
      <c r="K10" s="8"/>
      <c r="L10" s="8"/>
      <c r="M10" s="8"/>
      <c r="N10" s="8"/>
      <c r="O10" s="8"/>
      <c r="P10" s="8"/>
      <c r="Q10" s="8"/>
    </row>
    <row r="11" spans="1:17">
      <c r="A11" s="8" t="s">
        <v>1078</v>
      </c>
      <c r="B11" s="8"/>
      <c r="C11" s="8"/>
      <c r="D11" s="8">
        <f ca="1">结果通知单!C12</f>
        <v>1053.99</v>
      </c>
      <c r="E11" s="8"/>
      <c r="F11" s="8"/>
      <c r="G11" s="8"/>
      <c r="H11" s="8"/>
      <c r="I11" s="8"/>
      <c r="J11" s="8"/>
      <c r="K11" s="8"/>
      <c r="L11" s="8"/>
      <c r="M11" s="8"/>
      <c r="N11" s="8"/>
      <c r="O11" s="8"/>
      <c r="P11" s="8"/>
      <c r="Q11" s="8"/>
    </row>
    <row r="12" spans="1:17">
      <c r="A12" s="3" t="s">
        <v>1079</v>
      </c>
      <c r="B12" s="3"/>
      <c r="C12" s="3"/>
      <c r="D12" s="9" t="str">
        <f>输机表!R2</f>
        <v>2024年4月3日</v>
      </c>
      <c r="E12" s="9"/>
      <c r="F12" s="9"/>
      <c r="G12" s="9"/>
      <c r="H12" s="9"/>
      <c r="I12" s="9"/>
      <c r="J12" s="9"/>
      <c r="K12" s="9"/>
      <c r="L12" s="9"/>
      <c r="M12" s="9"/>
      <c r="N12" s="9"/>
      <c r="O12" s="9"/>
      <c r="P12" s="9"/>
      <c r="Q12" s="9"/>
    </row>
    <row r="13" spans="1:17">
      <c r="A13" s="10" t="s">
        <v>1081</v>
      </c>
      <c r="B13" s="10"/>
      <c r="C13" s="10"/>
      <c r="D13" s="5" t="s">
        <v>1082</v>
      </c>
      <c r="E13" s="5"/>
      <c r="F13" s="5"/>
      <c r="G13" s="11"/>
      <c r="H13" s="11"/>
      <c r="I13" s="11"/>
      <c r="J13" s="11"/>
      <c r="K13" s="11"/>
      <c r="L13" s="11"/>
      <c r="M13" s="11"/>
      <c r="N13" s="11"/>
      <c r="O13" s="11"/>
      <c r="P13" s="11"/>
      <c r="Q13" s="11"/>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2" t="s">
        <v>1087</v>
      </c>
      <c r="B18" s="12"/>
      <c r="C18" s="12"/>
      <c r="D18" s="12"/>
      <c r="E18" s="12"/>
      <c r="F18" s="12"/>
      <c r="G18" s="12"/>
      <c r="H18" s="12"/>
      <c r="I18" s="12"/>
      <c r="J18" s="12"/>
      <c r="K18" s="12"/>
      <c r="L18" s="12"/>
      <c r="M18" s="12"/>
      <c r="N18" s="12"/>
      <c r="O18" s="12"/>
      <c r="P18" s="12"/>
      <c r="Q18" s="12"/>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3" t="s">
        <v>1095</v>
      </c>
      <c r="B26" s="13"/>
      <c r="C26" s="13"/>
      <c r="D26" s="13"/>
      <c r="E26" s="14"/>
      <c r="F26" s="14"/>
      <c r="G26" s="14">
        <f ca="1">结果通知单!C42</f>
        <v>1226217</v>
      </c>
      <c r="H26" s="13"/>
      <c r="I26" s="13"/>
      <c r="J26" s="13"/>
      <c r="K26" s="13"/>
      <c r="L26" s="13"/>
      <c r="M26" s="13"/>
      <c r="N26" s="13"/>
      <c r="O26" s="13"/>
      <c r="P26" s="13"/>
      <c r="Q26" s="13"/>
    </row>
    <row r="27" spans="1:17">
      <c r="A27" s="8" t="s">
        <v>1096</v>
      </c>
      <c r="B27" s="8"/>
      <c r="C27" s="8"/>
      <c r="D27" s="8" t="str">
        <f ca="1">结果通知单!F42</f>
        <v>壹佰贰拾贰万陆仟贰佰壹拾柒元整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15" t="s">
        <v>1098</v>
      </c>
      <c r="C29" s="15"/>
      <c r="D29" s="15"/>
      <c r="E29" s="15" t="s">
        <v>1142</v>
      </c>
      <c r="F29" s="15"/>
      <c r="G29" s="15" t="s">
        <v>1099</v>
      </c>
      <c r="H29" s="15">
        <v>4220190087</v>
      </c>
      <c r="I29" s="15"/>
      <c r="J29" s="15"/>
      <c r="K29" s="15" t="s">
        <v>1100</v>
      </c>
      <c r="L29" s="15"/>
      <c r="M29" s="15"/>
      <c r="N29" s="15"/>
      <c r="O29" s="15"/>
      <c r="P29" s="22" t="s">
        <v>1101</v>
      </c>
      <c r="Q29" s="22"/>
    </row>
    <row r="30" ht="34.5" customHeight="1" spans="1:17">
      <c r="A30" s="5"/>
      <c r="B30" s="15" t="s">
        <v>1098</v>
      </c>
      <c r="C30" s="15"/>
      <c r="D30" s="15"/>
      <c r="E30" s="15" t="s">
        <v>1143</v>
      </c>
      <c r="F30" s="15"/>
      <c r="G30" s="15" t="s">
        <v>1099</v>
      </c>
      <c r="H30" s="15">
        <v>1120210057</v>
      </c>
      <c r="I30" s="15"/>
      <c r="J30" s="15"/>
      <c r="K30" s="15" t="s">
        <v>1100</v>
      </c>
      <c r="L30" s="15"/>
      <c r="M30" s="15"/>
      <c r="N30" s="15"/>
      <c r="O30" s="15"/>
      <c r="P30" s="22" t="s">
        <v>1101</v>
      </c>
      <c r="Q30" s="22"/>
    </row>
    <row r="31" spans="1:17">
      <c r="A31" s="3" t="s">
        <v>1102</v>
      </c>
      <c r="B31" s="3"/>
      <c r="C31" s="3"/>
      <c r="D31" s="3"/>
      <c r="E31" s="9">
        <f>输机表!DN2</f>
        <v>45385</v>
      </c>
      <c r="F31" s="9"/>
      <c r="G31" s="9"/>
      <c r="H31" s="16"/>
      <c r="I31" s="9"/>
      <c r="J31" s="9"/>
      <c r="K31" s="9"/>
      <c r="L31" s="9"/>
      <c r="M31" s="16"/>
      <c r="N31" s="16"/>
      <c r="O31" s="16"/>
      <c r="P31" s="16"/>
      <c r="Q31" s="16"/>
    </row>
    <row r="32" spans="1:17">
      <c r="A32" s="3" t="s">
        <v>1103</v>
      </c>
      <c r="B32" s="3"/>
      <c r="C32" s="3"/>
      <c r="D32" s="3"/>
      <c r="E32" s="17">
        <f>E31</f>
        <v>45385</v>
      </c>
      <c r="F32" s="17"/>
      <c r="G32" s="17"/>
      <c r="H32" s="16" t="s">
        <v>1144</v>
      </c>
      <c r="I32" s="17">
        <f>E32+14</f>
        <v>45399</v>
      </c>
      <c r="J32" s="17"/>
      <c r="K32" s="17"/>
      <c r="L32" s="17"/>
      <c r="M32" s="16"/>
      <c r="N32" s="16"/>
      <c r="O32" s="16"/>
      <c r="P32" s="16"/>
      <c r="Q32" s="16"/>
    </row>
    <row r="33" spans="1:17">
      <c r="A33" s="11"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2024-04-26T07:09:18Z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