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973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<sst xmlns="http://schemas.openxmlformats.org/spreadsheetml/2006/main" count="5769" uniqueCount="1143">
  <si>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</si>
  <si>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</si>
  <si>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</si>
  <si>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</si>
  <si>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</si>
  <si>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</si>
  <si>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</si>
  <si>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</si>
  <si>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</si>
  <si>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</si>
  <si>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</si>
  <si>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</si>
  <si>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</si>
  <si>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</si>
  <si>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</si>
  <si>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</si>
  <si>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</si>
  <si>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</si>
  <si>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</si>
  <si>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</si>
  <si>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</si>
  <si>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</si>
  <si>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</si>
  <si>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</si>
  <si>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</si>
  <si>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</si>
  <si>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</si>
  <si>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</si>
  <si>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</si>
  <si>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</si>
  <si>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</si>
  <si>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</si>
  <si>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</si>
  <si>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</si>
  <si>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</si>
  <si>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</si>
  <si>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</si>
  <si>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</si>
  <si>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</si>
  <si>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</si>
  <si>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</si>
  <si>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</si>
  <si>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</si>
  <si>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</si>
  <si>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</si>
  <si>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</si>
  <si>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</si>
  <si>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</si>
  <si>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</si>
  <si>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</si>
  <si>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</si>
  <si>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</si>
  <si>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</si>
  <si>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</si>
  <si>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</si>
  <si>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</si>
  <si>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</si>
  <si>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</si>
  <si>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</si>
  <si>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</si>
  <si>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</si>
  <si>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</si>
  <si>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</si>
  <si>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</si>
  <si>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</si>
  <si>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</si>
  <si>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</si>
  <si>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</si>
  <si>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</si>
  <si>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</si>
  <si>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</si>
  <si>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</si>
  <si>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</si>
  <si>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</si>
  <si>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</si>
  <si>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</si>
  <si>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</si>
  <si>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</si>
  <si>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</si>
  <si>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</si>
  <si>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</si>
  <si>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</si>
  <si>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</si>
  <si>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</si>
  <si>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</si>
  <si>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</si>
  <si>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</si>
  <si>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</si>
  <si>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</si>
  <si>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</si>
  <si>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</si>
  <si>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</si>
  <si>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</si>
  <si>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</si>
  <si>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</si>
  <si>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</si>
  <si>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</si>
  <si>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</si>
  <si>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</si>
  <si>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</si>
  <si>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</si>
  <si>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</si>
  <si>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</si>
  <si>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</si>
  <si>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</si>
  <si>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</si>
  <si>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</si>
  <si>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</si>
  <si>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</si>
  <si>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</si>
  <si>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</si>
  <si>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</si>
  <si>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</si>
  <si>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</si>
  <si>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</si>
  <si>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</si>
  <si>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</si>
  <si>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</si>
  <si>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</si>
  <si>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</si>
  <si>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</si>
  <si>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</si>
  <si>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</si>
  <si>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</si>
  <si>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</si>
  <si>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</si>
  <si>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</si>
  <si>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</si>
  <si>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</si>
  <si>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</si>
  <si>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</si>
  <si>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</si>
  <si>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</si>
  <si>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</si>
  <si>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</si>
  <si>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</si>
  <si>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</si>
  <si>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</si>
  <si>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</si>
  <si>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</si>
  <si>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</si>
  <si>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</si>
  <si>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</si>
  <si>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</si>
  <si>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</si>
  <si>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</si>
  <si>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</si>
  <si>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</si>
  <si>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</si>
  <si>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</si>
  <si>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</si>
  <si>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</si>
  <si>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</si>
  <si>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</si>
  <si>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</si>
  <si>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</si>
  <si>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</si>
  <si>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</si>
  <si>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</si>
  <si>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</si>
  <si>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</si>
  <si>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</si>
  <si>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</si>
  <si>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</si>
  <si>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</si>
  <si>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</si>
  <si>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</si>
  <si>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</si>
  <si>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</si>
  <si>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</si>
  <si>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</si>
  <si>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</si>
  <si>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</si>
  <si>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</si>
  <si>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</si>
  <si>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</si>
  <si>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</si>
  <si>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</si>
  <si>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</si>
  <si>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</si>
  <si>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</si>
  <si>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</si>
  <si>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</si>
  <si>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</si>
  <si>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</si>
  <si>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</si>
  <si>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</si>
  <si>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</si>
  <si>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</si>
  <si>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</si>
  <si>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</si>
  <si>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</si>
  <si>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</si>
  <si>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</si>
  <si>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</si>
  <si>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</si>
  <si>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</si>
  <si>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</si>
  <si>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</si>
  <si>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</si>
  <si>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</si>
  <si>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</si>
  <si>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</si>
  <si>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</si>
  <si>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</si>
  <si>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</si>
  <si>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</si>
  <si>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</si>
  <si>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</si>
  <si>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</si>
  <si>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</si>
  <si>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</si>
  <si>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</si>
  <si>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</si>
  <si>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</si>
  <si>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</si>
  <si>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</si>
  <si>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</si>
  <si>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</si>
  <si>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</si>
  <si>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</si>
  <si>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</si>
  <si>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</si>
  <si>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</si>
  <si>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</si>
  <si>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</si>
  <si>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</si>
  <si>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</si>
  <si>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</si>
  <si>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</si>
  <si>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</si>
  <si>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</si>
  <si>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</si>
  <si>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</si>
  <si>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</si>
  <si>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</si>
  <si>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</si>
  <si>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</si>
  <si>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</si>
  <si>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</si>
  <si>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</si>
  <si>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</si>
  <si>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</si>
  <si>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</si>
  <si>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</si>
  <si>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</si>
  <si>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</si>
  <si>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</si>
  <si>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</si>
  <si>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</si>
  <si>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</si>
  <si>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</si>
  <si>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</si>
  <si>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</si>
  <si>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</si>
  <si>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</si>
  <si>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</si>
  <si>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</si>
  <si>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</si>
  <si>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</si>
  <si>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</si>
  <si>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</si>
  <si>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</si>
  <si>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</si>
  <si>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</si>
  <si>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</si>
  <si>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</si>
  <si>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</si>
  <si>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</si>
  <si>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</si>
  <si>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</si>
  <si>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</si>
  <si>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</si>
  <si>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</si>
  <si>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</si>
  <si>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</si>
  <si>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</si>
  <si>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</si>
  <si>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</si>
  <si>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</si>
  <si>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</si>
  <si>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</si>
  <si>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</si>
  <si>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</si>
  <si>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</si>
  <si>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</si>
  <si>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</si>
  <si>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</si>
  <si>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</si>
  <si>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</si>
  <si>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</si>
  <si>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</si>
  <si>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</si>
  <si>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</si>
  <si>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</si>
  <si>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</si>
  <si>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</si>
  <si>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</si>
  <si>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</si>
  <si>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</si>
  <si>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</si>
  <si>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</si>
  <si>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</si>
  <si>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</si>
  <si>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</si>
  <si>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</si>
  <si>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</si>
  <si>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</si>
  <si>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</si>
  <si>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</si>
  <si>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</si>
  <si>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</si>
  <si>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</si>
  <si>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</si>
  <si>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</si>
  <si>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</si>
  <si>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</si>
  <si>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</si>
  <si>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</si>
  <si>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</si>
  <si>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</si>
  <si>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</si>
  <si>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</si>
  <si>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</si>
  <si>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</si>
  <si>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</si>
  <si>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</si>
  <si>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</si>
  <si>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</si>
  <si>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</si>
  <si>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</si>
  <si>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</si>
  <si>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</si>
  <si>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</si>
  <si>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</si>
  <si>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</si>
  <si>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</si>
  <si>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</si>
  <si>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</si>
  <si>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</si>
  <si>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</si>
  <si>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</si>
  <si>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</si>
  <si>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</si>
  <si>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</si>
  <si>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</si>
  <si>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</si>
  <si>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</si>
  <si>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</si>
  <si>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</si>
  <si>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</si>
  <si>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</si>
  <si>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</si>
  <si>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</si>
  <si>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</si>
  <si>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</si>
  <si>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</si>
  <si>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</si>
  <si>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</si>
  <si>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</si>
  <si>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</si>
  <si>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</si>
  <si>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</si>
  <si>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</si>
  <si>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</si>
  <si>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</si>
  <si>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</si>
  <si>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</si>
  <si>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</si>
  <si>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</si>
  <si>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</si>
  <si>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</si>
  <si>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</si>
  <si>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</si>
  <si>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</si>
  <si>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</si>
  <si>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</si>
  <si>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</si>
  <si>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</si>
  <si>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</si>
  <si>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</si>
  <si>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</si>
  <si>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</si>
  <si>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</si>
  <si>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</si>
  <si>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</si>
  <si>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</si>
  <si>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</si>
  <si>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</si>
  <si>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</si>
  <si>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</si>
  <si>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</si>
  <si>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</si>
  <si>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</si>
  <si>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</si>
  <si>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</si>
  <si>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</si>
  <si>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</si>
  <si>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</si>
  <si>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</si>
  <si>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</si>
  <si>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</si>
  <si>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</si>
  <si>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</si>
  <si>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</si>
  <si>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</si>
  <si>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</si>
  <si>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</si>
  <si>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</si>
  <si>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</si>
  <si>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</si>
  <si>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</si>
  <si>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</si>
  <si>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</si>
  <si>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</si>
  <si>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</si>
  <si>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</si>
  <si>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</si>
  <si>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</si>
  <si>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</si>
  <si>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</si>
  <si>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</si>
  <si>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</si>
  <si>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</si>
  <si>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</si>
  <si>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</si>
  <si>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</si>
  <si>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</si>
  <si>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</si>
  <si>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</si>
  <si>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</si>
  <si>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</si>
  <si>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</si>
  <si>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</si>
  <si>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</si>
  <si>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</si>
  <si>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</si>
  <si>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</si>
  <si>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</si>
  <si>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</si>
  <si>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</si>
  <si>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</si>
  <si>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</si>
  <si>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</si>
  <si>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</si>
  <si>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</si>
  <si>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</si>
  <si>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</si>
  <si>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</si>
  <si>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</si>
  <si>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</si>
  <si>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</si>
  <si>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</si>
  <si>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</si>
  <si>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</si>
  <si>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</si>
  <si>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</si>
  <si>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</si>
  <si>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</si>
  <si>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</si>
  <si>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</si>
  <si>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</si>
  <si>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</si>
  <si>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</si>
  <si>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</si>
  <si>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</si>
  <si>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</si>
  <si>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</si>
  <si>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</si>
  <si>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</si>
  <si>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</si>
  <si>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</si>
  <si>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</si>
  <si>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</si>
  <si>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</si>
  <si>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</si>
  <si>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</si>
  <si>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</si>
  <si>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</si>
  <si>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</si>
  <si>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</si>
  <si>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</si>
  <si>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</si>
  <si>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</si>
  <si>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</si>
  <si>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</si>
  <si>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</si>
  <si>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</si>
  <si>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</si>
  <si>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</si>
  <si>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</si>
  <si>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</si>
  <si>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</si>
  <si>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</si>
  <si>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</si>
  <si>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</si>
  <si>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</si>
  <si>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</si>
  <si>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</si>
  <si>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</si>
  <si>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</si>
  <si>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</si>
  <si>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</si>
  <si>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</si>
  <si>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</si>
  <si>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</si>
  <si>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</si>
  <si>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</si>
  <si>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</si>
  <si>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</si>
  <si>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</si>
  <si>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</si>
  <si>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</si>
  <si>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</si>
  <si>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</si>
  <si>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</si>
  <si>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</si>
  <si>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</si>
  <si>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</si>
  <si>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</si>
  <si>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</si>
  <si>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</si>
  <si>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</si>
  <si>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</si>
  <si>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</si>
  <si>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</si>
  <si>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</si>
  <si>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</si>
  <si>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</si>
  <si>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</si>
  <si>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</si>
  <si>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</si>
  <si>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</si>
  <si>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</si>
  <si>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</si>
  <si>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</si>
  <si>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</si>
  <si>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</si>
  <si>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</si>
  <si>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</si>
  <si>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</si>
  <si>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</si>
  <si>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</si>
  <si>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</si>
  <si>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</si>
  <si>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</si>
  <si>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</si>
  <si>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</si>
  <si>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</si>
  <si>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</si>
  <si>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</si>
  <si>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</si>
  <si>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</si>
  <si>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</si>
  <si>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</si>
  <si>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</si>
  <si>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</si>
  <si>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</si>
  <si>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</si>
  <si>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</si>
  <si>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</si>
  <si>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</si>
  <si>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</si>
  <si>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</si>
  <si>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</si>
  <si>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</si>
  <si>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</si>
  <si>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</si>
  <si>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</si>
  <si>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</si>
  <si>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</si>
  <si>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</si>
  <si>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</si>
  <si>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</si>
  <si>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</si>
  <si>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</si>
  <si>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</si>
  <si>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</si>
  <si>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</si>
  <si>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</si>
  <si>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</si>
  <si>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</si>
  <si>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</si>
  <si>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</si>
  <si>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</si>
  <si>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</si>
  <si>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</si>
  <si>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</si>
  <si>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</si>
  <si>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</si>
  <si>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</si>
  <si>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</si>
  <si>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</si>
  <si>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</si>
  <si>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</si>
  <si>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</si>
  <si>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</si>
  <si>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</si>
  <si>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</si>
  <si>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</si>
  <si>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</si>
  <si>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</si>
  <si>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</si>
  <si>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</si>
  <si>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</si>
  <si>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</si>
  <si>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</si>
  <si>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</si>
  <si>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</si>
  <si>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</si>
  <si>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</si>
  <si>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</si>
  <si>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</si>
  <si>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</si>
  <si>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</si>
  <si>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</si>
  <si>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</si>
  <si>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</si>
  <si>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</si>
  <si>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</si>
  <si>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</si>
  <si>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</si>
  <si>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</si>
  <si>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</si>
  <si>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</si>
  <si>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</si>
  <si>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</si>
  <si>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</si>
  <si>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</si>
  <si>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</si>
  <si>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</si>
  <si>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</si>
  <si>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</si>
  <si>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</si>
  <si>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</si>
  <si>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</si>
  <si>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</si>
  <si>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</si>
  <si>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</si>
  <si>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</si>
  <si>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</si>
  <si>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</si>
  <si>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</si>
  <si>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</si>
  <si>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</si>
  <si>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</si>
  <si>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</si>
  <si>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</si>
  <si>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</si>
  <si>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</si>
  <si>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</si>
  <si>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</si>
  <si>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</si>
  <si>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</si>
  <si>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</si>
  <si>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</si>
  <si>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</si>
  <si>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</si>
  <si>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</si>
  <si>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</si>
  <si>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</si>
  <si>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</si>
  <si>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</si>
  <si>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</si>
  <si>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</si>
  <si>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</si>
  <si>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</si>
  <si>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</si>
  <si>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</si>
  <si>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</si>
  <si>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</si>
  <si>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</si>
  <si>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</si>
  <si>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</si>
  <si>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</si>
  <si>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</si>
  <si>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</si>
  <si>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</si>
  <si>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</si>
  <si>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</si>
  <si>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</si>
  <si>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</si>
  <si>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</si>
  <si>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</si>
  <si>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</si>
  <si>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</si>
  <si>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</si>
  <si>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</si>
  <si>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</si>
  <si>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</si>
  <si>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</si>
  <si>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</si>
  <si>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</si>
  <si>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</si>
  <si>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</si>
  <si>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</si>
  <si>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</si>
  <si>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</si>
  <si>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</si>
  <si>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</si>
  <si>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</si>
  <si>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</si>
  <si>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</si>
  <si>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</si>
  <si>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</si>
  <si>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</si>
  <si>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</si>
  <si>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</si>
  <si>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</si>
  <si>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</si>
  <si>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</si>
  <si>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</si>
  <si>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</si>
  <si>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</si>
  <si>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</si>
  <si>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</si>
  <si>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</si>
  <si>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</si>
  <si>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</si>
  <si>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</si>
  <si>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</si>
  <si>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</si>
  <si>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</si>
  <si>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</si>
  <si>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</si>
  <si>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</si>
  <si>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</si>
  <si>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</si>
  <si>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</si>
  <si>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</si>
  <si>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</si>
  <si>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</si>
  <si>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</si>
  <si>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</si>
  <si>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</si>
  <si>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</si>
  <si>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</si>
  <si>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</si>
  <si>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</si>
  <si>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</si>
  <si>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</si>
  <si>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</si>
  <si>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</si>
  <si>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</si>
  <si>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</si>
  <si>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</si>
  <si>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</si>
  <si>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</si>
  <si>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</si>
  <si>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</si>
  <si>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</si>
  <si>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</si>
  <si>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</si>
  <si>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</si>
  <si>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</si>
  <si>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</si>
  <si>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</si>
  <si>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</si>
  <si>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</si>
  <si>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</si>
  <si>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</si>
  <si>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</si>
  <si>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</si>
  <si>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</si>
  <si>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</si>
  <si>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</si>
  <si>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</si>
  <si>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</si>
  <si>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</si>
  <si>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</si>
  <si>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</si>
  <si>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</si>
  <si>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</si>
  <si>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</si>
  <si>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</si>
  <si>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</si>
  <si>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</si>
  <si>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</si>
  <si>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</si>
  <si>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</si>
  <si>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</si>
  <si>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</si>
  <si>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</si>
  <si>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</si>
  <si>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</si>
  <si>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</si>
  <si>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</si>
  <si>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</si>
  <si>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</si>
  <si>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</si>
  <si>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</si>
  <si>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</si>
  <si>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</si>
  <si>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</si>
  <si>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</si>
  <si>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</si>
  <si>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</si>
  <si>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</si>
  <si>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</si>
  <si>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</si>
  <si>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</si>
  <si>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</si>
  <si>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</si>
  <si>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</si>
  <si>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</si>
  <si>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</si>
  <si>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</si>
  <si>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</si>
  <si>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</si>
  <si>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</si>
  <si>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</si>
  <si>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</si>
  <si>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</si>
  <si>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</si>
  <si>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</si>
  <si>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</si>
  <si>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</si>
  <si>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</si>
  <si>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</si>
  <si>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</si>
  <si>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</si>
  <si>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</si>
  <si>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</si>
  <si>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</si>
  <si>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</si>
  <si>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</si>
  <si>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</si>
  <si>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</si>
  <si>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</si>
  <si>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</si>
  <si>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</si>
  <si>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</si>
  <si>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</si>
  <si>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</si>
  <si>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</si>
  <si>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</si>
  <si>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</si>
  <si>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</si>
  <si>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</si>
  <si>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</si>
  <si>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</si>
  <si>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</si>
  <si>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</si>
  <si>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</si>
  <si>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</si>
  <si>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</si>
  <si>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</si>
  <si>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</si>
  <si>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</si>
  <si>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</si>
  <si>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</si>
  <si>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</si>
  <si>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</si>
  <si>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</si>
  <si>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</si>
  <si>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</si>
  <si>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</si>
  <si>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</si>
  <si>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</si>
  <si>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</si>
  <si>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张颖</t>
  </si>
  <si>
    <t>坐落：</t>
  </si>
  <si>
    <t>雄县李林庄村</t>
  </si>
  <si>
    <t>调查编号：</t>
  </si>
  <si>
    <t>010221-82-0008</t>
  </si>
  <si>
    <t>价值时点：</t>
  </si>
  <si>
    <t>2024年4月3日</t>
  </si>
  <si>
    <t>报告编号：</t>
  </si>
  <si>
    <t>康正（雄县）2024评字第3号-李林庄村-</t>
  </si>
  <si>
    <t>5-9</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</si>
  <si>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</si>
  <si>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</si>
  <si>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</si>
  <si>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</si>
  <si>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</si>
  <si>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</si>
  <si>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</si>
  <si>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</si>
  <si>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</si>
  <si>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</si>
  <si>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</si>
  <si>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</si>
  <si>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</si>
  <si>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</si>
  <si>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</si>
  <si>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</si>
  <si>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</si>
  <si>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</si>
  <si>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</si>
  <si>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</si>
  <si>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</si>
  <si>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</si>
  <si>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</si>
  <si>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</si>
  <si>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</si>
  <si>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</si>
  <si>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</si>
  <si>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</si>
  <si>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</si>
  <si>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</si>
  <si>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</si>
  <si>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</si>
  <si>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</si>
  <si>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</si>
  <si>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</si>
  <si>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</si>
  <si>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</si>
  <si>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</si>
  <si>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</si>
  <si>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</si>
  <si>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</si>
  <si>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</si>
  <si>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</si>
  <si>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</si>
  <si>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</si>
  <si>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</si>
  <si>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</si>
  <si>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</si>
  <si>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</si>
  <si>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</si>
  <si>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</si>
  <si>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</si>
  <si>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</si>
  <si>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</si>
  <si>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</si>
  <si>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</si>
  <si>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</si>
  <si>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</si>
  <si>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</si>
  <si>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</si>
  <si>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</si>
  <si>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</si>
  <si>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</si>
  <si>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</si>
  <si>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</si>
  <si>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</si>
  <si>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</si>
  <si>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</si>
  <si>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</si>
  <si>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</si>
  <si>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</si>
  <si>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</si>
  <si>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</si>
  <si>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</si>
  <si>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</si>
  <si>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</si>
  <si>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</si>
  <si>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</si>
  <si>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</si>
  <si>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</si>
  <si>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</si>
  <si>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</si>
  <si>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</si>
  <si>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</si>
  <si>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</si>
  <si>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</si>
  <si>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</si>
  <si>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</si>
  <si>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</si>
  <si>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</si>
  <si>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</si>
  <si>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</si>
  <si>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</si>
  <si>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</si>
  <si>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</si>
  <si>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</si>
  <si>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</si>
  <si>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</si>
  <si>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</si>
  <si>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</si>
  <si>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</si>
  <si>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</si>
  <si>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</si>
  <si>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</si>
  <si>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</si>
  <si>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</si>
  <si>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</si>
  <si>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</si>
  <si>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</si>
  <si>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</si>
  <si>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</si>
  <si>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</si>
  <si>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</si>
  <si>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</si>
  <si>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</si>
  <si>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</si>
  <si>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</si>
  <si>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</si>
  <si>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</si>
  <si>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</si>
  <si>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</si>
  <si>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</si>
  <si>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</si>
  <si>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</si>
  <si>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</si>
  <si>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</si>
  <si>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</si>
  <si>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</si>
  <si>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</si>
  <si>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</si>
  <si>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</si>
  <si>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</si>
  <si>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</si>
  <si>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</si>
  <si>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</si>
  <si>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</si>
  <si>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</si>
  <si>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</si>
  <si>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</si>
  <si>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</si>
  <si>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</si>
  <si>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</si>
  <si>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</si>
  <si>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</si>
  <si>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</si>
  <si>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</si>
  <si>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</si>
  <si>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</si>
  <si>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</si>
  <si>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</si>
  <si>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</si>
  <si>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</si>
  <si>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</si>
  <si>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</si>
  <si>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</si>
  <si>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</si>
  <si>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</si>
  <si>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</si>
  <si>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</si>
  <si>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</si>
  <si>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</si>
  <si>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</si>
  <si>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</si>
  <si>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</si>
  <si>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</si>
  <si>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</si>
  <si>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</si>
  <si>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</si>
  <si>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</si>
  <si>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</si>
  <si>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</si>
  <si>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</si>
  <si>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</si>
  <si>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</si>
  <si>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</si>
  <si>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</si>
  <si>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</si>
  <si>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</si>
  <si>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</si>
  <si>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</si>
  <si>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</si>
  <si>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</si>
  <si>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</si>
  <si>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</si>
  <si>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</si>
  <si>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</si>
  <si>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</si>
  <si>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</si>
  <si>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</si>
  <si>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</si>
  <si>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</si>
  <si>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</si>
  <si>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</si>
  <si>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</si>
  <si>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</si>
  <si>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</si>
  <si>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</si>
  <si>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</si>
  <si>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</si>
  <si>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</si>
  <si>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</si>
  <si>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</si>
  <si>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</si>
  <si>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</si>
  <si>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</si>
  <si>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</si>
  <si>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</si>
  <si>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</si>
  <si>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</si>
  <si>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</si>
  <si>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</si>
  <si>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</si>
  <si>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</si>
  <si>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</si>
  <si>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</si>
  <si>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</si>
  <si>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</si>
  <si>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</si>
  <si>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</si>
  <si>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</si>
  <si>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</si>
  <si>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</si>
  <si>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</si>
  <si>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</si>
  <si>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</si>
  <si>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</si>
  <si>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</si>
  <si>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</si>
  <si>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</si>
  <si>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</si>
  <si>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</si>
  <si>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</si>
  <si>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</si>
  <si>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</si>
  <si>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</si>
  <si>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</si>
  <si>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</si>
  <si>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</si>
  <si>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</si>
  <si>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</si>
  <si>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</si>
  <si>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</si>
  <si>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</si>
  <si>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</si>
  <si>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</si>
  <si>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</si>
  <si>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</si>
  <si>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</si>
  <si>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P1</t>
  </si>
  <si>
    <t>门楼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</si>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</sst>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1" fontId="2" fillId="3"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40" workbookViewId="0">
      <selection activeCell="H42" sqref="H42"/>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75" spans="4:16">
      <c r="D297" s="279"/>
      <c r="E297" s="279"/>
      <c r="F297" s="295"/>
      <c r="G297" s="296"/>
      <c r="H297" s="295"/>
      <c r="I297" s="292" t="s">
        <v>385</v>
      </c>
      <c r="J297" s="292">
        <f t="shared" si="8"/>
        <v>1</v>
      </c>
      <c r="K297" s="292" t="s">
        <v>418</v>
      </c>
      <c r="L297" s="280">
        <v>150</v>
      </c>
      <c r="M297" s="292"/>
      <c r="N297" s="278"/>
      <c r="O297" s="279"/>
      <c r="P297" s="279"/>
    </row>
    <row r="298" ht="15.75" spans="4:16">
      <c r="D298" s="279"/>
      <c r="E298" s="279"/>
      <c r="F298" s="298">
        <v>86</v>
      </c>
      <c r="G298" s="296"/>
      <c r="H298" s="298" t="s">
        <v>349</v>
      </c>
      <c r="I298" s="292" t="s">
        <v>12</v>
      </c>
      <c r="J298" s="292">
        <v>1</v>
      </c>
      <c r="K298" s="292" t="s">
        <v>419</v>
      </c>
      <c r="L298" s="280">
        <v>10</v>
      </c>
      <c r="M298" s="292"/>
      <c r="N298" s="278"/>
      <c r="O298" s="279"/>
      <c r="P298" s="279"/>
    </row>
    <row r="299" ht="15.75" spans="4:16">
      <c r="D299" s="279"/>
      <c r="E299" s="279"/>
      <c r="F299" s="293">
        <v>87</v>
      </c>
      <c r="G299" s="296"/>
      <c r="H299" s="293" t="s">
        <v>352</v>
      </c>
      <c r="I299" s="292" t="s">
        <v>385</v>
      </c>
      <c r="J299" s="292">
        <f>$B$3</f>
        <v>1</v>
      </c>
      <c r="K299" s="292" t="s">
        <v>420</v>
      </c>
      <c r="L299" s="280">
        <v>20</v>
      </c>
      <c r="M299" s="292" t="s">
        <v>421</v>
      </c>
      <c r="N299" s="278"/>
      <c r="O299" s="279"/>
      <c r="P299" s="279"/>
    </row>
    <row r="300" ht="15.75"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75" spans="4:16">
      <c r="D302" s="279"/>
      <c r="E302" s="279"/>
      <c r="F302" s="298"/>
      <c r="G302" s="296"/>
      <c r="H302" s="298"/>
      <c r="I302" s="292" t="s">
        <v>385</v>
      </c>
      <c r="J302" s="292">
        <f>$B$3</f>
        <v>1</v>
      </c>
      <c r="K302" s="292" t="s">
        <v>422</v>
      </c>
      <c r="L302" s="280">
        <v>400</v>
      </c>
      <c r="M302" s="292"/>
      <c r="N302" s="278"/>
      <c r="O302" s="279"/>
      <c r="P302" s="279"/>
    </row>
    <row r="303" ht="15.75"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7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010221-82-0008</v>
      </c>
      <c r="C2" s="274">
        <f>输机表!P2</f>
        <v>0</v>
      </c>
      <c r="D2" s="274" t="str">
        <f>输机表!U2&amp;输机表!Y2</f>
        <v>康正（雄县）2024评字第3号-李林庄村-5-9</v>
      </c>
      <c r="E2" s="274" t="str">
        <f>输机表!D2</f>
        <v>张颖</v>
      </c>
      <c r="F2" s="274" t="str">
        <f>输机表!F2</f>
        <v>雄县李林庄村</v>
      </c>
      <c r="G2" s="274">
        <f ca="1">结果通知单!C12</f>
        <v>180.01</v>
      </c>
      <c r="H2" s="274"/>
      <c r="I2" s="274"/>
      <c r="J2" s="274">
        <f ca="1">结果通知单!G12</f>
        <v>185405</v>
      </c>
      <c r="K2" s="274">
        <f ca="1">结果通知单!G41</f>
        <v>58417</v>
      </c>
      <c r="L2" s="274">
        <f ca="1">IF(J2+K2=结果通知单!C42,J2+K2,"请检查")</f>
        <v>243822</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J1" workbookViewId="0">
      <selection activeCell="V7" sqref="V7"/>
    </sheetView>
  </sheetViews>
  <sheetFormatPr defaultColWidth="9" defaultRowHeight="15.7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1" t="s">
        <v>863</v>
      </c>
      <c r="K2" s="75" t="s">
        <v>864</v>
      </c>
      <c r="L2" s="75"/>
      <c r="M2" s="75"/>
      <c r="N2" s="75"/>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7"/>
      <c r="B4" s="79">
        <v>1</v>
      </c>
      <c r="C4" s="80" t="s">
        <v>963</v>
      </c>
      <c r="D4" s="81">
        <v>6</v>
      </c>
      <c r="E4" s="80">
        <v>3.1</v>
      </c>
      <c r="F4" s="80" t="s">
        <v>964</v>
      </c>
      <c r="G4" s="80" t="s">
        <v>965</v>
      </c>
      <c r="H4" s="80" t="s">
        <v>966</v>
      </c>
      <c r="I4" s="80">
        <v>37</v>
      </c>
      <c r="J4" s="80">
        <v>5</v>
      </c>
      <c r="K4" s="80" t="s">
        <v>967</v>
      </c>
      <c r="L4" s="80" t="s">
        <v>968</v>
      </c>
      <c r="M4" s="80">
        <v>0.6</v>
      </c>
      <c r="N4" s="80">
        <v>0.5</v>
      </c>
      <c r="O4" s="80" t="s">
        <v>969</v>
      </c>
      <c r="P4" s="80" t="s">
        <v>969</v>
      </c>
      <c r="Q4" s="80" t="s">
        <v>970</v>
      </c>
      <c r="R4" s="80" t="s">
        <v>969</v>
      </c>
      <c r="S4" s="80">
        <v>142.35</v>
      </c>
      <c r="T4" s="110" t="s">
        <v>971</v>
      </c>
      <c r="U4" s="110"/>
      <c r="V4" s="110"/>
      <c r="W4" s="84">
        <f>ROUND(F5*ROUND(E5+G5+H5+I5+J5+K5+L5+M5+N5+O5+P5+Q5+R5+U5+T5+1,3)*V5,0)</f>
        <v>1014</v>
      </c>
      <c r="X4" s="111">
        <f>ROUND(L60/S4,0)</f>
        <v>103</v>
      </c>
      <c r="Y4" s="111">
        <f>W4+X4</f>
        <v>1117</v>
      </c>
      <c r="Z4" s="127">
        <f>ROUND(Y4*S4,0)</f>
        <v>159005</v>
      </c>
      <c r="AA4" s="128">
        <f>IF(Q4="无",0,IF(Q4="地暖",0,S4))</f>
        <v>142.35</v>
      </c>
      <c r="AB4" s="128">
        <f>IF(Q4="无",0,IF(Q4="暖气片",0,S4))</f>
        <v>0</v>
      </c>
      <c r="AC4" s="84" t="str">
        <f>H4</f>
        <v>普通木门窗</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970</v>
      </c>
      <c r="BQ4" s="145" t="s">
        <v>981</v>
      </c>
      <c r="BR4" s="145" t="s">
        <v>982</v>
      </c>
      <c r="BS4" s="145" t="s">
        <v>969</v>
      </c>
      <c r="BT4" s="191" t="s">
        <v>968</v>
      </c>
      <c r="BU4" s="145" t="s">
        <v>969</v>
      </c>
      <c r="BV4" s="145" t="s">
        <v>968</v>
      </c>
      <c r="BW4" s="145" t="s">
        <v>969</v>
      </c>
      <c r="BX4" s="145" t="s">
        <v>968</v>
      </c>
      <c r="BY4" s="144" t="s">
        <v>972</v>
      </c>
      <c r="BZ4" s="144" t="s">
        <v>973</v>
      </c>
      <c r="CA4" s="144" t="s">
        <v>972</v>
      </c>
      <c r="CB4" s="144" t="s">
        <v>968</v>
      </c>
      <c r="CC4" s="144" t="s">
        <v>983</v>
      </c>
      <c r="CD4" s="144" t="s">
        <v>984</v>
      </c>
      <c r="CE4" s="144" t="s">
        <v>966</v>
      </c>
      <c r="CF4" s="144" t="s">
        <v>985</v>
      </c>
      <c r="CG4" s="144" t="s">
        <v>986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v>
      </c>
      <c r="N5" s="83">
        <f>IFERROR(ROUND((N4-VLOOKUP(F4,系数区域,44,0))*0.1,4)*AE5,0)</f>
        <v>0.03</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80"/>
      <c r="T5" s="85">
        <f>VLOOKUP(F4,系数区域,VLOOKUP(T4,顶棚面列数,2,0),0)</f>
        <v>0</v>
      </c>
      <c r="U5" s="112">
        <f>EO5</f>
        <v>0</v>
      </c>
      <c r="V5" s="85">
        <v>0.88</v>
      </c>
      <c r="W5" s="84"/>
      <c r="X5" s="111"/>
      <c r="Y5" s="84"/>
      <c r="Z5" s="94"/>
      <c r="AA5" s="131">
        <f>AA4/S4</f>
        <v>1</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0" t="s">
        <v>1009</v>
      </c>
      <c r="D6" s="81">
        <v>2</v>
      </c>
      <c r="E6" s="80">
        <v>2.9</v>
      </c>
      <c r="F6" s="80" t="s">
        <v>964</v>
      </c>
      <c r="G6" s="80" t="s">
        <v>975</v>
      </c>
      <c r="H6" s="80" t="s">
        <v>985</v>
      </c>
      <c r="I6" s="80">
        <v>24</v>
      </c>
      <c r="J6" s="80">
        <v>0</v>
      </c>
      <c r="K6" s="80" t="s">
        <v>967</v>
      </c>
      <c r="L6" s="80" t="s">
        <v>968</v>
      </c>
      <c r="M6" s="80">
        <v>0.4</v>
      </c>
      <c r="N6" s="80">
        <v>0.5</v>
      </c>
      <c r="O6" s="80" t="s">
        <v>968</v>
      </c>
      <c r="P6" s="80" t="s">
        <v>968</v>
      </c>
      <c r="Q6" s="80" t="s">
        <v>968</v>
      </c>
      <c r="R6" s="80" t="s">
        <v>969</v>
      </c>
      <c r="S6" s="80">
        <v>37.66</v>
      </c>
      <c r="T6" s="110" t="s">
        <v>971</v>
      </c>
      <c r="U6" s="110"/>
      <c r="V6" s="110"/>
      <c r="W6" s="113">
        <f>ROUND(F7*ROUND(E7+G7+H7+I7+J7+K7+L7+M7+N7+O7+P7+Q7+R7+U7+T7+1,3)*V7,0)</f>
        <v>677</v>
      </c>
      <c r="X6" s="114">
        <f>ROUND(X60/S6,0)</f>
        <v>24</v>
      </c>
      <c r="Y6" s="111">
        <f t="shared" ref="Y6" si="3">W6+X6</f>
        <v>701</v>
      </c>
      <c r="Z6" s="127">
        <f t="shared" ref="Z6" si="4">ROUND(Y6*S6,0)</f>
        <v>26400</v>
      </c>
      <c r="AA6" s="128">
        <f>IF(Q6="无",0,IF(Q6="地暖",0,S6))</f>
        <v>0</v>
      </c>
      <c r="AB6" s="128">
        <f>IF(Q6="无",0,IF(Q6="暖气片",0,S6))</f>
        <v>0</v>
      </c>
      <c r="AC6" s="84" t="str">
        <f>H6</f>
        <v>铝合金</v>
      </c>
      <c r="AD6" s="110" t="s">
        <v>968</v>
      </c>
      <c r="AE6" s="129">
        <v>1</v>
      </c>
      <c r="AF6" s="130" t="e">
        <f>VLOOKUP(F6,系数区域,LOOKUP(V6,$CV$16:$DE$16,{68,69,70,71,72,73,74,75,76,77}),0)</f>
        <v>#N/A</v>
      </c>
      <c r="AG6" s="129" t="s">
        <v>968</v>
      </c>
      <c r="AH6" s="150" t="s">
        <v>1010</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v>
      </c>
      <c r="F7" s="84">
        <f>VLOOKUP(F6,系数区域,2,0)</f>
        <v>1020</v>
      </c>
      <c r="G7" s="85">
        <f>IF(G6="其他不作修正",0,VLOOKUP(F6,系数区域,VLOOKUP(G6,屋顶列数,2,0),0))</f>
        <v>-0.15</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-0.06</v>
      </c>
      <c r="K7" s="85">
        <f>VLOOKUP(F6,系数区域,VLOOKUP(K6,内墙面列数,2,0),0)</f>
        <v>0</v>
      </c>
      <c r="L7" s="85">
        <f>VLOOKUP(L6,$BH$3:$BI$14,2,0)</f>
        <v>0</v>
      </c>
      <c r="M7" s="83">
        <f>IFERROR(ROUND(((M6-VLOOKUP(F6,系数区域,25,0))*AG7)*0.1,4)*AE7,0)</f>
        <v>0.01</v>
      </c>
      <c r="N7" s="83">
        <f>IFERROR(ROUND((N6-VLOOKUP(F6,系数区域,44,0))*0.1,4)*AE7,0)</f>
        <v>0.03</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80"/>
      <c r="T7" s="85">
        <f>VLOOKUP(F6,系数区域,VLOOKUP(T6,顶棚面列数,2,0),0)</f>
        <v>0</v>
      </c>
      <c r="U7" s="112">
        <f>EO7</f>
        <v>0</v>
      </c>
      <c r="V7" s="85">
        <v>0.8</v>
      </c>
      <c r="W7" s="115"/>
      <c r="X7" s="116"/>
      <c r="Y7" s="84"/>
      <c r="Z7" s="94"/>
      <c r="AA7" s="131">
        <f>AA6/S6</f>
        <v>0</v>
      </c>
      <c r="AB7" s="131">
        <f>AB6/S6</f>
        <v>0</v>
      </c>
      <c r="AC7" s="132">
        <v>1</v>
      </c>
      <c r="AD7" s="131">
        <f>IF(AD6="","",1-AC7)</f>
        <v>0</v>
      </c>
      <c r="AE7" s="131">
        <f>1/AE6</f>
        <v>1</v>
      </c>
      <c r="AF7" s="133"/>
      <c r="AG7" s="149">
        <f>IF(AG6="有",0.5,1)</f>
        <v>1</v>
      </c>
      <c r="AH7" s="150" t="s">
        <v>1012</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1013</v>
      </c>
      <c r="BI7" s="153">
        <v>-0.06</v>
      </c>
      <c r="BJ7" s="153">
        <v>0.05</v>
      </c>
      <c r="BK7" s="153">
        <v>0</v>
      </c>
      <c r="BL7" s="153" t="s">
        <v>1014</v>
      </c>
      <c r="BM7" s="153" t="s">
        <v>1014</v>
      </c>
      <c r="BN7" s="153" t="s">
        <v>1014</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1015</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1016</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7"/>
      <c r="B8" s="79">
        <v>3</v>
      </c>
      <c r="C8" s="80"/>
      <c r="D8" s="81"/>
      <c r="E8" s="80"/>
      <c r="F8" s="80"/>
      <c r="G8" s="80"/>
      <c r="H8" s="80"/>
      <c r="I8" s="80"/>
      <c r="J8" s="80"/>
      <c r="K8" s="80"/>
      <c r="L8" s="80"/>
      <c r="M8" s="80"/>
      <c r="N8" s="80"/>
      <c r="O8" s="80"/>
      <c r="P8" s="80"/>
      <c r="Q8" s="80"/>
      <c r="R8" s="80"/>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10" t="s">
        <v>968</v>
      </c>
      <c r="AE8" s="129">
        <v>1</v>
      </c>
      <c r="AF8" s="130" t="e">
        <f>VLOOKUP(F8,系数区域,LOOKUP(V8,$CV$16:$DE$16,{68,69,70,71,72,73,74,75,76,77}),0)</f>
        <v>#N/A</v>
      </c>
      <c r="AG8" s="129" t="s">
        <v>968</v>
      </c>
      <c r="AH8" s="150" t="s">
        <v>1017</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1014</v>
      </c>
      <c r="BM8" s="153" t="s">
        <v>1014</v>
      </c>
      <c r="BN8" s="153" t="s">
        <v>1014</v>
      </c>
      <c r="BO8" s="153">
        <v>0</v>
      </c>
      <c r="BP8" s="153">
        <v>0.02</v>
      </c>
      <c r="BQ8" s="153">
        <v>0.05</v>
      </c>
      <c r="BR8" s="153">
        <v>-0.02</v>
      </c>
      <c r="BS8" s="153">
        <v>0.01</v>
      </c>
      <c r="BT8" s="193">
        <v>0</v>
      </c>
      <c r="BU8" s="153">
        <v>0.01</v>
      </c>
      <c r="BV8" s="153">
        <v>0</v>
      </c>
      <c r="BW8" s="152">
        <v>0</v>
      </c>
      <c r="BX8" s="152">
        <v>-0.02</v>
      </c>
      <c r="BY8" s="154">
        <v>0.2</v>
      </c>
      <c r="BZ8" s="201">
        <v>0.01</v>
      </c>
      <c r="CA8" s="153" t="s">
        <v>966</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1020</v>
      </c>
      <c r="BI9" s="153">
        <v>-0.1</v>
      </c>
      <c r="BJ9" s="153">
        <v>0.05</v>
      </c>
      <c r="BK9" s="153">
        <v>0</v>
      </c>
      <c r="BL9" s="153" t="s">
        <v>1014</v>
      </c>
      <c r="BM9" s="153" t="s">
        <v>1014</v>
      </c>
      <c r="BN9" s="153" t="s">
        <v>1014</v>
      </c>
      <c r="BO9" s="153">
        <v>0</v>
      </c>
      <c r="BP9" s="153">
        <v>0.02</v>
      </c>
      <c r="BQ9" s="153">
        <v>0.05</v>
      </c>
      <c r="BR9" s="153">
        <v>0</v>
      </c>
      <c r="BS9" s="153">
        <v>0.01</v>
      </c>
      <c r="BT9" s="193">
        <v>0</v>
      </c>
      <c r="BU9" s="153">
        <v>0.01</v>
      </c>
      <c r="BV9" s="153">
        <v>0</v>
      </c>
      <c r="BW9" s="152">
        <v>0</v>
      </c>
      <c r="BX9" s="152">
        <v>-0.02</v>
      </c>
      <c r="BY9" s="154" t="s">
        <v>968</v>
      </c>
      <c r="BZ9" s="201"/>
      <c r="CA9" s="153" t="s">
        <v>966</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1022</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1023</v>
      </c>
      <c r="BI10" s="153">
        <v>-0.08</v>
      </c>
      <c r="BJ10" s="153" t="s">
        <v>1014</v>
      </c>
      <c r="BK10" s="153" t="s">
        <v>1014</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1015</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1014</v>
      </c>
      <c r="BK11" s="153" t="s">
        <v>1014</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966</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1014</v>
      </c>
      <c r="BK12" s="153" t="s">
        <v>1014</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966</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966</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1014</v>
      </c>
      <c r="BK14" s="185" t="s">
        <v>1014</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1030</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1031</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1032</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1033</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1034</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1035</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1036</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1037</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2" t="s">
        <v>1038</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1" t="str">
        <f>C4&amp;"装饰装修"</f>
        <v>F1装饰装修</v>
      </c>
      <c r="B29" s="79" t="s">
        <v>3</v>
      </c>
      <c r="C29" s="79" t="s">
        <v>2</v>
      </c>
      <c r="D29" s="79" t="s">
        <v>1039</v>
      </c>
      <c r="E29" s="79"/>
      <c r="F29" s="79" t="s">
        <v>435</v>
      </c>
      <c r="G29" s="79" t="s">
        <v>1040</v>
      </c>
      <c r="H29" s="79"/>
      <c r="I29" s="79" t="s">
        <v>6</v>
      </c>
      <c r="J29" s="79" t="s">
        <v>9</v>
      </c>
      <c r="K29" s="103" t="s">
        <v>1041</v>
      </c>
      <c r="L29" s="79" t="s">
        <v>1042</v>
      </c>
      <c r="M29" s="99" t="str">
        <f>C6&amp;"装饰装修"</f>
        <v>F2装饰装修</v>
      </c>
      <c r="N29" s="79" t="s">
        <v>3</v>
      </c>
      <c r="O29" s="79" t="s">
        <v>2</v>
      </c>
      <c r="P29" s="104" t="s">
        <v>1039</v>
      </c>
      <c r="Q29" s="118"/>
      <c r="R29" s="79" t="s">
        <v>435</v>
      </c>
      <c r="S29" s="79"/>
      <c r="T29" s="79" t="s">
        <v>1040</v>
      </c>
      <c r="U29" s="79" t="s">
        <v>6</v>
      </c>
      <c r="V29" s="79" t="s">
        <v>9</v>
      </c>
      <c r="W29" s="103" t="s">
        <v>1041</v>
      </c>
      <c r="X29" s="79" t="s">
        <v>1042</v>
      </c>
      <c r="Y29" s="135"/>
      <c r="Z29" s="135"/>
      <c r="AA29" s="135"/>
      <c r="EV29" s="28" t="s">
        <v>1043</v>
      </c>
      <c r="EW29" s="28"/>
      <c r="EX29" s="28"/>
      <c r="EY29" s="28"/>
      <c r="EZ29" s="28"/>
      <c r="FA29" s="28"/>
      <c r="FB29" s="28"/>
      <c r="FC29" s="28"/>
    </row>
    <row r="30" ht="20.25" customHeight="1" spans="1:159">
      <c r="A30" s="92"/>
      <c r="B30" s="93">
        <v>1</v>
      </c>
      <c r="C30" s="80" t="s">
        <v>102</v>
      </c>
      <c r="D30" s="80" t="s">
        <v>103</v>
      </c>
      <c r="E30" s="80"/>
      <c r="F30" s="94" t="str">
        <f>+D30</f>
        <v>PVC墙面</v>
      </c>
      <c r="G30" s="95">
        <f>2.7*2.7</f>
        <v>7.29</v>
      </c>
      <c r="H30" s="95"/>
      <c r="I30" s="84" t="str">
        <f t="shared" ref="I30:I59" si="48">VLOOKUP(F30,价格表,2,0)</f>
        <v>㎡</v>
      </c>
      <c r="J30" s="94">
        <f t="shared" ref="J30:J59" si="49">VLOOKUP(F30,价格表,5,0)</f>
        <v>60</v>
      </c>
      <c r="K30" s="105">
        <f>$V$5</f>
        <v>0.88</v>
      </c>
      <c r="L30" s="94">
        <f>ROUND(IFERROR(ROUND(G30,2)*J30*K30,),0)</f>
        <v>385</v>
      </c>
      <c r="M30" s="100"/>
      <c r="N30" s="93">
        <v>1</v>
      </c>
      <c r="O30" s="80" t="s">
        <v>61</v>
      </c>
      <c r="P30" s="80" t="s">
        <v>66</v>
      </c>
      <c r="Q30" s="80"/>
      <c r="R30" s="119" t="str">
        <f>+P30</f>
        <v>普通石膏板吊顶</v>
      </c>
      <c r="S30" s="120"/>
      <c r="T30" s="96">
        <f>S6</f>
        <v>37.66</v>
      </c>
      <c r="U30" s="84" t="str">
        <f t="shared" ref="U30:U59" si="50">VLOOKUP(R30,价格表,2,0)</f>
        <v>㎡</v>
      </c>
      <c r="V30" s="94">
        <f t="shared" ref="V30:V59" si="51">VLOOKUP(R30,价格表,5,0)</f>
        <v>30</v>
      </c>
      <c r="W30" s="105">
        <f>$V$7</f>
        <v>0.8</v>
      </c>
      <c r="X30" s="94">
        <f>ROUND(IFERROR(ROUND(T30,2)*V30*W30,),0)</f>
        <v>904</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2"/>
      <c r="B31" s="93">
        <v>2</v>
      </c>
      <c r="C31" s="80" t="s">
        <v>30</v>
      </c>
      <c r="D31" s="80" t="s">
        <v>33</v>
      </c>
      <c r="E31" s="80"/>
      <c r="F31" s="94" t="str">
        <f t="shared" ref="F31:F59" si="52">+D31</f>
        <v>水磨石</v>
      </c>
      <c r="G31" s="95">
        <f>7.5*4.9</f>
        <v>36.75</v>
      </c>
      <c r="H31" s="95"/>
      <c r="I31" s="84" t="str">
        <f t="shared" si="48"/>
        <v>㎡</v>
      </c>
      <c r="J31" s="94">
        <f t="shared" si="49"/>
        <v>50</v>
      </c>
      <c r="K31" s="105">
        <f t="shared" ref="K31:K59" si="53">$V$5</f>
        <v>0.88</v>
      </c>
      <c r="L31" s="94">
        <f t="shared" ref="L31:L59" si="54">ROUND(IFERROR(ROUND(G31,2)*J31*K31,),0)</f>
        <v>1617</v>
      </c>
      <c r="M31" s="100"/>
      <c r="N31" s="93">
        <v>2</v>
      </c>
      <c r="O31" s="80"/>
      <c r="P31" s="80"/>
      <c r="Q31" s="80"/>
      <c r="R31" s="119">
        <f t="shared" ref="R31:R50" si="55">+P31</f>
        <v>0</v>
      </c>
      <c r="S31" s="120"/>
      <c r="T31" s="95"/>
      <c r="U31" s="84" t="e">
        <f t="shared" si="50"/>
        <v>#N/A</v>
      </c>
      <c r="V31" s="94" t="e">
        <f t="shared" si="51"/>
        <v>#N/A</v>
      </c>
      <c r="W31" s="105">
        <f t="shared" ref="W31:W59" si="56">$V$7</f>
        <v>0.8</v>
      </c>
      <c r="X31" s="94">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报告编号：康正（雄县）2024评字第3号-李林庄村-5-9</v>
      </c>
      <c r="EZ31" s="225"/>
      <c r="FA31" s="225"/>
      <c r="FB31" s="225"/>
      <c r="FC31" s="225"/>
    </row>
    <row r="32" ht="22.2" customHeight="1" spans="1:159">
      <c r="A32" s="92"/>
      <c r="B32" s="93">
        <v>3</v>
      </c>
      <c r="C32" s="80" t="s">
        <v>30</v>
      </c>
      <c r="D32" s="80" t="s">
        <v>37</v>
      </c>
      <c r="E32" s="80"/>
      <c r="F32" s="94" t="str">
        <f t="shared" si="52"/>
        <v>50地砖</v>
      </c>
      <c r="G32" s="95">
        <f>3.5*4.9</f>
        <v>17.15</v>
      </c>
      <c r="H32" s="95"/>
      <c r="I32" s="84" t="str">
        <f t="shared" si="48"/>
        <v>㎡</v>
      </c>
      <c r="J32" s="94">
        <f t="shared" si="49"/>
        <v>75</v>
      </c>
      <c r="K32" s="105">
        <f t="shared" si="53"/>
        <v>0.88</v>
      </c>
      <c r="L32" s="94">
        <f t="shared" si="54"/>
        <v>1132</v>
      </c>
      <c r="M32" s="100"/>
      <c r="N32" s="93">
        <v>3</v>
      </c>
      <c r="O32" s="80"/>
      <c r="P32" s="80"/>
      <c r="Q32" s="80"/>
      <c r="R32" s="119">
        <f t="shared" si="55"/>
        <v>0</v>
      </c>
      <c r="S32" s="120"/>
      <c r="T32" s="95"/>
      <c r="U32" s="84" t="e">
        <f t="shared" si="50"/>
        <v>#N/A</v>
      </c>
      <c r="V32" s="94" t="e">
        <f t="shared" si="51"/>
        <v>#N/A</v>
      </c>
      <c r="W32" s="105">
        <f t="shared" si="56"/>
        <v>0.8</v>
      </c>
      <c r="X32" s="94">
        <f t="shared" si="57"/>
        <v>0</v>
      </c>
      <c r="Y32" s="138"/>
      <c r="Z32" s="139"/>
      <c r="AA32" s="139"/>
      <c r="AB32" s="139"/>
      <c r="AC32" s="139"/>
      <c r="AD32" s="139"/>
      <c r="AJ32" s="161"/>
      <c r="AK32" s="161"/>
      <c r="AL32" s="161"/>
      <c r="AM32" s="161"/>
      <c r="AN32" s="161"/>
      <c r="AO32" s="161"/>
      <c r="AP32" s="161"/>
      <c r="AQ32" s="161"/>
      <c r="EV32" s="31" t="s">
        <v>1044</v>
      </c>
      <c r="EW32" s="32" t="str">
        <f>D2</f>
        <v>张颖</v>
      </c>
      <c r="EX32" s="33"/>
      <c r="EY32" s="34" t="s">
        <v>1045</v>
      </c>
      <c r="EZ32" s="35"/>
      <c r="FA32" s="32">
        <f>G2</f>
        <v>0</v>
      </c>
      <c r="FB32" s="36"/>
      <c r="FC32" s="33"/>
    </row>
    <row r="33" ht="21.6" customHeight="1" spans="1:159">
      <c r="A33" s="92"/>
      <c r="B33" s="93">
        <v>4</v>
      </c>
      <c r="C33" s="80" t="s">
        <v>30</v>
      </c>
      <c r="D33" s="80" t="s">
        <v>40</v>
      </c>
      <c r="E33" s="80"/>
      <c r="F33" s="94" t="str">
        <f t="shared" si="52"/>
        <v>60地砖</v>
      </c>
      <c r="G33" s="95">
        <f>8.2*4.9</f>
        <v>40.18</v>
      </c>
      <c r="H33" s="95"/>
      <c r="I33" s="84" t="str">
        <f t="shared" si="48"/>
        <v>㎡</v>
      </c>
      <c r="J33" s="94">
        <f t="shared" si="49"/>
        <v>80</v>
      </c>
      <c r="K33" s="105">
        <f t="shared" si="53"/>
        <v>0.88</v>
      </c>
      <c r="L33" s="94">
        <f t="shared" si="54"/>
        <v>2829</v>
      </c>
      <c r="M33" s="100"/>
      <c r="N33" s="93">
        <v>4</v>
      </c>
      <c r="O33" s="80"/>
      <c r="P33" s="80"/>
      <c r="Q33" s="80"/>
      <c r="R33" s="119">
        <f t="shared" si="55"/>
        <v>0</v>
      </c>
      <c r="S33" s="120"/>
      <c r="T33" s="95"/>
      <c r="U33" s="84" t="e">
        <f t="shared" si="50"/>
        <v>#N/A</v>
      </c>
      <c r="V33" s="94" t="e">
        <f t="shared" si="51"/>
        <v>#N/A</v>
      </c>
      <c r="W33" s="105">
        <f t="shared" si="56"/>
        <v>0.8</v>
      </c>
      <c r="X33" s="94">
        <f t="shared" si="57"/>
        <v>0</v>
      </c>
      <c r="Y33" s="138"/>
      <c r="Z33" s="139"/>
      <c r="AA33" s="139"/>
      <c r="AB33" s="139"/>
      <c r="AC33" s="139"/>
      <c r="AD33" s="139"/>
      <c r="AJ33" s="162"/>
      <c r="AK33" s="163"/>
      <c r="AL33" s="163"/>
      <c r="AM33" s="164"/>
      <c r="AN33" s="164"/>
      <c r="AO33" s="163"/>
      <c r="AP33" s="163"/>
      <c r="AQ33" s="163"/>
      <c r="EV33" s="37" t="s">
        <v>1046</v>
      </c>
      <c r="EW33" s="38"/>
      <c r="EX33" s="38"/>
      <c r="EY33" s="38"/>
      <c r="EZ33" s="38"/>
      <c r="FA33" s="38"/>
      <c r="FB33" s="38"/>
      <c r="FC33" s="39"/>
    </row>
    <row r="34" ht="31.2" customHeight="1" spans="1:159">
      <c r="A34" s="92"/>
      <c r="B34" s="93">
        <v>5</v>
      </c>
      <c r="C34" s="80" t="s">
        <v>10</v>
      </c>
      <c r="D34" s="80" t="s">
        <v>15</v>
      </c>
      <c r="E34" s="80"/>
      <c r="F34" s="94" t="str">
        <f t="shared" si="52"/>
        <v>外墙普通贴砖</v>
      </c>
      <c r="G34" s="95">
        <f>24.5*3.6*0.8</f>
        <v>70.56</v>
      </c>
      <c r="H34" s="95"/>
      <c r="I34" s="84" t="str">
        <f t="shared" si="48"/>
        <v>㎡</v>
      </c>
      <c r="J34" s="94">
        <f t="shared" si="49"/>
        <v>85</v>
      </c>
      <c r="K34" s="105">
        <f t="shared" si="53"/>
        <v>0.88</v>
      </c>
      <c r="L34" s="94">
        <f t="shared" si="54"/>
        <v>5278</v>
      </c>
      <c r="M34" s="100"/>
      <c r="N34" s="93">
        <v>5</v>
      </c>
      <c r="O34" s="80"/>
      <c r="P34" s="80"/>
      <c r="Q34" s="80"/>
      <c r="R34" s="119">
        <f t="shared" si="55"/>
        <v>0</v>
      </c>
      <c r="S34" s="120"/>
      <c r="T34" s="95"/>
      <c r="U34" s="84" t="e">
        <f t="shared" si="50"/>
        <v>#N/A</v>
      </c>
      <c r="V34" s="94" t="e">
        <f t="shared" si="51"/>
        <v>#N/A</v>
      </c>
      <c r="W34" s="105">
        <f t="shared" si="56"/>
        <v>0.8</v>
      </c>
      <c r="X34" s="94">
        <f t="shared" si="57"/>
        <v>0</v>
      </c>
      <c r="Y34" s="138"/>
      <c r="Z34" s="139"/>
      <c r="AA34" s="139"/>
      <c r="AB34" s="139"/>
      <c r="AC34" s="139"/>
      <c r="AD34" s="139"/>
      <c r="AF34" s="140"/>
      <c r="AG34" s="140"/>
      <c r="AJ34" s="161"/>
      <c r="AK34" s="163"/>
      <c r="AL34" s="161"/>
      <c r="AM34" s="161"/>
      <c r="AN34" s="161"/>
      <c r="AO34" s="161"/>
      <c r="AP34" s="161"/>
      <c r="AQ34" s="161"/>
      <c r="EV34" s="40" t="s">
        <v>1047</v>
      </c>
      <c r="EW34" s="41" t="s">
        <v>1048</v>
      </c>
      <c r="EX34" s="42" t="s">
        <v>1049</v>
      </c>
      <c r="EY34" s="42" t="s">
        <v>1050</v>
      </c>
      <c r="EZ34" s="40" t="s">
        <v>1047</v>
      </c>
      <c r="FA34" s="41" t="s">
        <v>1048</v>
      </c>
      <c r="FB34" s="42" t="s">
        <v>1049</v>
      </c>
      <c r="FC34" s="42" t="s">
        <v>1050</v>
      </c>
    </row>
    <row r="35" ht="21.6" customHeight="1" spans="1:159">
      <c r="A35" s="92"/>
      <c r="B35" s="93">
        <v>6</v>
      </c>
      <c r="C35" s="80" t="s">
        <v>61</v>
      </c>
      <c r="D35" s="80" t="s">
        <v>66</v>
      </c>
      <c r="E35" s="80"/>
      <c r="F35" s="94" t="str">
        <f t="shared" si="52"/>
        <v>普通石膏板吊顶</v>
      </c>
      <c r="G35" s="96">
        <f>S4*0.9</f>
        <v>128.115</v>
      </c>
      <c r="H35" s="96"/>
      <c r="I35" s="84" t="str">
        <f t="shared" si="48"/>
        <v>㎡</v>
      </c>
      <c r="J35" s="94">
        <f t="shared" si="49"/>
        <v>30</v>
      </c>
      <c r="K35" s="105">
        <f t="shared" si="53"/>
        <v>0.88</v>
      </c>
      <c r="L35" s="94">
        <f t="shared" si="54"/>
        <v>3382</v>
      </c>
      <c r="M35" s="100"/>
      <c r="N35" s="93">
        <v>6</v>
      </c>
      <c r="O35" s="80"/>
      <c r="P35" s="80"/>
      <c r="Q35" s="80"/>
      <c r="R35" s="119">
        <f t="shared" si="55"/>
        <v>0</v>
      </c>
      <c r="S35" s="120"/>
      <c r="T35" s="95"/>
      <c r="U35" s="84" t="e">
        <f t="shared" si="50"/>
        <v>#N/A</v>
      </c>
      <c r="V35" s="94" t="e">
        <f t="shared" si="51"/>
        <v>#N/A</v>
      </c>
      <c r="W35" s="105">
        <f t="shared" si="56"/>
        <v>0.8</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5">
        <f t="shared" si="53"/>
        <v>0.88</v>
      </c>
      <c r="L36" s="94">
        <f t="shared" si="54"/>
        <v>0</v>
      </c>
      <c r="M36" s="100"/>
      <c r="N36" s="93">
        <v>7</v>
      </c>
      <c r="O36" s="80"/>
      <c r="P36" s="80"/>
      <c r="Q36" s="80"/>
      <c r="R36" s="119">
        <f t="shared" si="55"/>
        <v>0</v>
      </c>
      <c r="S36" s="120"/>
      <c r="T36" s="95"/>
      <c r="U36" s="84" t="e">
        <f t="shared" si="50"/>
        <v>#N/A</v>
      </c>
      <c r="V36" s="94" t="e">
        <f t="shared" si="51"/>
        <v>#N/A</v>
      </c>
      <c r="W36" s="105">
        <f t="shared" si="56"/>
        <v>0.8</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5"/>
      <c r="H37" s="95"/>
      <c r="I37" s="84" t="e">
        <f t="shared" si="48"/>
        <v>#N/A</v>
      </c>
      <c r="J37" s="94" t="e">
        <f t="shared" si="49"/>
        <v>#N/A</v>
      </c>
      <c r="K37" s="105">
        <f t="shared" si="53"/>
        <v>0.88</v>
      </c>
      <c r="L37" s="94">
        <f t="shared" si="54"/>
        <v>0</v>
      </c>
      <c r="M37" s="100"/>
      <c r="N37" s="93">
        <v>8</v>
      </c>
      <c r="O37" s="80"/>
      <c r="P37" s="80"/>
      <c r="Q37" s="80"/>
      <c r="R37" s="119">
        <f t="shared" si="55"/>
        <v>0</v>
      </c>
      <c r="S37" s="120"/>
      <c r="T37" s="95"/>
      <c r="U37" s="84" t="e">
        <f t="shared" si="50"/>
        <v>#N/A</v>
      </c>
      <c r="V37" s="94" t="e">
        <f t="shared" si="51"/>
        <v>#N/A</v>
      </c>
      <c r="W37" s="105">
        <f t="shared" si="56"/>
        <v>0.8</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1051</v>
      </c>
      <c r="BE37" s="144" t="s">
        <v>1052</v>
      </c>
      <c r="BF37" s="144" t="s">
        <v>1053</v>
      </c>
      <c r="BG37" s="144" t="s">
        <v>1054</v>
      </c>
      <c r="BH37" s="144" t="s">
        <v>1040</v>
      </c>
      <c r="BI37" s="144" t="s">
        <v>6</v>
      </c>
      <c r="BJ37" s="144" t="s">
        <v>1042</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5">
        <f t="shared" si="53"/>
        <v>0.88</v>
      </c>
      <c r="L38" s="94">
        <f t="shared" si="54"/>
        <v>0</v>
      </c>
      <c r="M38" s="100"/>
      <c r="N38" s="93">
        <v>9</v>
      </c>
      <c r="O38" s="80"/>
      <c r="P38" s="80"/>
      <c r="Q38" s="80"/>
      <c r="R38" s="119">
        <f t="shared" si="55"/>
        <v>0</v>
      </c>
      <c r="S38" s="120"/>
      <c r="T38" s="95"/>
      <c r="U38" s="84" t="e">
        <f t="shared" si="50"/>
        <v>#N/A</v>
      </c>
      <c r="V38" s="94" t="e">
        <f t="shared" si="51"/>
        <v>#N/A</v>
      </c>
      <c r="W38" s="105">
        <f t="shared" si="56"/>
        <v>0.8</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9</v>
      </c>
      <c r="BI38" s="144" t="str">
        <f t="shared" ref="BI38:BI51" si="67">I186</f>
        <v>㎡</v>
      </c>
      <c r="BJ38" s="144">
        <f ca="1" t="shared" ref="BJ38:BJ51" si="68">L186</f>
        <v>1620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5">
        <f t="shared" si="53"/>
        <v>0.88</v>
      </c>
      <c r="L39" s="94">
        <f t="shared" si="54"/>
        <v>0</v>
      </c>
      <c r="M39" s="100"/>
      <c r="N39" s="93">
        <v>10</v>
      </c>
      <c r="O39" s="80"/>
      <c r="P39" s="80"/>
      <c r="Q39" s="80"/>
      <c r="R39" s="119">
        <f t="shared" si="55"/>
        <v>0</v>
      </c>
      <c r="S39" s="120"/>
      <c r="T39" s="95"/>
      <c r="U39" s="84" t="e">
        <f t="shared" si="50"/>
        <v>#N/A</v>
      </c>
      <c r="V39" s="94" t="e">
        <f t="shared" si="51"/>
        <v>#N/A</v>
      </c>
      <c r="W39" s="105">
        <f t="shared" si="56"/>
        <v>0.8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砖墙</v>
      </c>
      <c r="BH39" s="188">
        <f t="shared" ref="BH39:BH71" si="69">ROUND(G187,2)</f>
        <v>81.3</v>
      </c>
      <c r="BI39" s="144" t="str">
        <f t="shared" si="67"/>
        <v>㎡</v>
      </c>
      <c r="BJ39" s="144">
        <f ca="1" t="shared" si="68"/>
        <v>14634</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5">
        <f t="shared" si="53"/>
        <v>0.88</v>
      </c>
      <c r="L40" s="94">
        <f t="shared" si="54"/>
        <v>0</v>
      </c>
      <c r="M40" s="100"/>
      <c r="N40" s="93">
        <v>11</v>
      </c>
      <c r="O40" s="80"/>
      <c r="P40" s="80"/>
      <c r="Q40" s="80"/>
      <c r="R40" s="119">
        <f t="shared" si="55"/>
        <v>0</v>
      </c>
      <c r="S40" s="120"/>
      <c r="T40" s="95"/>
      <c r="U40" s="84" t="e">
        <f t="shared" si="50"/>
        <v>#N/A</v>
      </c>
      <c r="V40" s="94" t="e">
        <f t="shared" si="51"/>
        <v>#N/A</v>
      </c>
      <c r="W40" s="105">
        <f t="shared" si="56"/>
        <v>0.8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砖墙</v>
      </c>
      <c r="BH40" s="188">
        <f t="shared" si="69"/>
        <v>14.84</v>
      </c>
      <c r="BI40" s="144" t="str">
        <f t="shared" si="67"/>
        <v>㎡</v>
      </c>
      <c r="BJ40" s="144">
        <f ca="1" t="shared" si="68"/>
        <v>2078</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5">
        <f t="shared" si="53"/>
        <v>0.88</v>
      </c>
      <c r="L41" s="94">
        <f t="shared" si="54"/>
        <v>0</v>
      </c>
      <c r="M41" s="100"/>
      <c r="N41" s="93">
        <v>12</v>
      </c>
      <c r="O41" s="80"/>
      <c r="P41" s="80"/>
      <c r="Q41" s="80"/>
      <c r="R41" s="119">
        <f t="shared" si="55"/>
        <v>0</v>
      </c>
      <c r="S41" s="120"/>
      <c r="T41" s="95"/>
      <c r="U41" s="84" t="e">
        <f t="shared" si="50"/>
        <v>#N/A</v>
      </c>
      <c r="V41" s="94" t="e">
        <f t="shared" si="51"/>
        <v>#N/A</v>
      </c>
      <c r="W41" s="105">
        <f t="shared" si="56"/>
        <v>0.8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水泥地面</v>
      </c>
      <c r="BH41" s="188">
        <f t="shared" si="69"/>
        <v>98.05</v>
      </c>
      <c r="BI41" s="144" t="str">
        <f t="shared" si="67"/>
        <v>㎡</v>
      </c>
      <c r="BJ41" s="144">
        <f ca="1" t="shared" si="68"/>
        <v>4903</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0.88</v>
      </c>
      <c r="L42" s="94">
        <f t="shared" si="54"/>
        <v>0</v>
      </c>
      <c r="M42" s="100"/>
      <c r="N42" s="93">
        <v>13</v>
      </c>
      <c r="O42" s="80"/>
      <c r="P42" s="80"/>
      <c r="Q42" s="80"/>
      <c r="R42" s="119">
        <f t="shared" si="55"/>
        <v>0</v>
      </c>
      <c r="S42" s="120"/>
      <c r="T42" s="95"/>
      <c r="U42" s="84" t="e">
        <f t="shared" si="50"/>
        <v>#N/A</v>
      </c>
      <c r="V42" s="94" t="e">
        <f t="shared" si="51"/>
        <v>#N/A</v>
      </c>
      <c r="W42" s="105">
        <f t="shared" si="56"/>
        <v>0.8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平砖地面</v>
      </c>
      <c r="BH42" s="188">
        <f t="shared" si="69"/>
        <v>211.67</v>
      </c>
      <c r="BI42" s="144" t="str">
        <f t="shared" si="67"/>
        <v>㎡</v>
      </c>
      <c r="BJ42" s="144">
        <f ca="1" t="shared" si="68"/>
        <v>5292</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0.88</v>
      </c>
      <c r="L43" s="94">
        <f t="shared" si="54"/>
        <v>0</v>
      </c>
      <c r="M43" s="100"/>
      <c r="N43" s="93">
        <v>14</v>
      </c>
      <c r="O43" s="80"/>
      <c r="P43" s="80"/>
      <c r="Q43" s="80"/>
      <c r="R43" s="119">
        <f t="shared" si="55"/>
        <v>0</v>
      </c>
      <c r="S43" s="120"/>
      <c r="T43" s="95"/>
      <c r="U43" s="84" t="e">
        <f t="shared" si="50"/>
        <v>#N/A</v>
      </c>
      <c r="V43" s="94" t="e">
        <f t="shared" si="51"/>
        <v>#N/A</v>
      </c>
      <c r="W43" s="105">
        <f t="shared" si="56"/>
        <v>0.8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太阳能</v>
      </c>
      <c r="BH43" s="188">
        <f t="shared" si="69"/>
        <v>1</v>
      </c>
      <c r="BI43" s="144" t="str">
        <f t="shared" si="67"/>
        <v>台</v>
      </c>
      <c r="BJ43" s="144">
        <f ca="1" t="shared" si="68"/>
        <v>1000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1055</v>
      </c>
      <c r="EW43" s="229"/>
      <c r="EX43" s="230">
        <f>SUM(EW35:EW42)+SUM(FA35:FA42)</f>
        <v>0</v>
      </c>
      <c r="EY43" s="35"/>
      <c r="EZ43" s="231" t="s">
        <v>1056</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0.88</v>
      </c>
      <c r="L44" s="94">
        <f t="shared" si="54"/>
        <v>0</v>
      </c>
      <c r="M44" s="100"/>
      <c r="N44" s="93">
        <v>15</v>
      </c>
      <c r="O44" s="80"/>
      <c r="P44" s="80"/>
      <c r="Q44" s="80"/>
      <c r="R44" s="119">
        <f t="shared" si="55"/>
        <v>0</v>
      </c>
      <c r="S44" s="120"/>
      <c r="T44" s="95"/>
      <c r="U44" s="84" t="e">
        <f t="shared" si="50"/>
        <v>#N/A</v>
      </c>
      <c r="V44" s="94" t="e">
        <f t="shared" si="51"/>
        <v>#N/A</v>
      </c>
      <c r="W44" s="105">
        <f t="shared" si="56"/>
        <v>0.8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空调</v>
      </c>
      <c r="BH44" s="188">
        <f t="shared" si="69"/>
        <v>1</v>
      </c>
      <c r="BI44" s="144" t="str">
        <f t="shared" si="67"/>
        <v>台</v>
      </c>
      <c r="BJ44" s="144">
        <f ca="1" t="shared" si="68"/>
        <v>400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0.88</v>
      </c>
      <c r="L45" s="94">
        <f t="shared" si="54"/>
        <v>0</v>
      </c>
      <c r="M45" s="100"/>
      <c r="N45" s="93">
        <v>16</v>
      </c>
      <c r="O45" s="80"/>
      <c r="P45" s="80"/>
      <c r="Q45" s="80"/>
      <c r="R45" s="119">
        <f t="shared" si="55"/>
        <v>0</v>
      </c>
      <c r="S45" s="120"/>
      <c r="T45" s="95"/>
      <c r="U45" s="84" t="e">
        <f t="shared" si="50"/>
        <v>#N/A</v>
      </c>
      <c r="V45" s="94" t="e">
        <f t="shared" si="51"/>
        <v>#N/A</v>
      </c>
      <c r="W45" s="105">
        <f t="shared" si="56"/>
        <v>0.8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宽带</v>
      </c>
      <c r="BH45" s="188">
        <f t="shared" si="69"/>
        <v>1</v>
      </c>
      <c r="BI45" s="144" t="str">
        <f t="shared" si="67"/>
        <v>条</v>
      </c>
      <c r="BJ45" s="144">
        <f ca="1" t="shared" si="68"/>
        <v>100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1058</v>
      </c>
      <c r="EW45" s="50" t="s">
        <v>1040</v>
      </c>
      <c r="EX45" s="50" t="s">
        <v>6</v>
      </c>
      <c r="EY45" s="50" t="s">
        <v>1059</v>
      </c>
      <c r="EZ45" s="50" t="s">
        <v>1058</v>
      </c>
      <c r="FA45" s="50" t="s">
        <v>1040</v>
      </c>
      <c r="FB45" s="50" t="s">
        <v>6</v>
      </c>
      <c r="FC45" s="50" t="s">
        <v>1059</v>
      </c>
      <c r="FE45" s="235" t="s">
        <v>1060</v>
      </c>
      <c r="FF45" s="235"/>
    </row>
    <row r="46" ht="20.25" customHeight="1" spans="1:162">
      <c r="A46" s="92"/>
      <c r="B46" s="93">
        <v>17</v>
      </c>
      <c r="C46" s="80"/>
      <c r="D46" s="80"/>
      <c r="E46" s="80"/>
      <c r="F46" s="94">
        <f t="shared" si="52"/>
        <v>0</v>
      </c>
      <c r="G46" s="95"/>
      <c r="H46" s="95"/>
      <c r="I46" s="84" t="e">
        <f t="shared" si="48"/>
        <v>#N/A</v>
      </c>
      <c r="J46" s="94" t="e">
        <f t="shared" si="49"/>
        <v>#N/A</v>
      </c>
      <c r="K46" s="105">
        <f t="shared" si="53"/>
        <v>0.88</v>
      </c>
      <c r="L46" s="94">
        <f t="shared" si="54"/>
        <v>0</v>
      </c>
      <c r="M46" s="100"/>
      <c r="N46" s="93">
        <v>17</v>
      </c>
      <c r="O46" s="80"/>
      <c r="P46" s="80"/>
      <c r="Q46" s="80"/>
      <c r="R46" s="119">
        <f t="shared" si="55"/>
        <v>0</v>
      </c>
      <c r="S46" s="120"/>
      <c r="T46" s="95"/>
      <c r="U46" s="84" t="e">
        <f t="shared" si="50"/>
        <v>#N/A</v>
      </c>
      <c r="V46" s="94" t="e">
        <f t="shared" si="51"/>
        <v>#N/A</v>
      </c>
      <c r="W46" s="105">
        <f t="shared" si="56"/>
        <v>0.8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 ca="1">IF(BJ46=0,0,IF(COUNTIF($BG46:$BG$107,BG46)&lt;2,1,0))</f>
        <v>1</v>
      </c>
      <c r="BF46" s="144">
        <v>9</v>
      </c>
      <c r="BG46" s="144" t="str">
        <f t="shared" si="66"/>
        <v>有线电视</v>
      </c>
      <c r="BH46" s="188">
        <f t="shared" si="69"/>
        <v>1</v>
      </c>
      <c r="BI46" s="144" t="str">
        <f t="shared" si="67"/>
        <v>条</v>
      </c>
      <c r="BJ46" s="144">
        <f ca="1" t="shared" si="68"/>
        <v>100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9</v>
      </c>
      <c r="EX46" s="51" t="str">
        <f ca="1">IFERROR(VLOOKUP(FE46,$BD$38:$BJ$92,6,0),"")</f>
        <v>㎡</v>
      </c>
      <c r="EY46" s="52">
        <f ca="1">IF(EV46="","",SUMIF($BG$38:$BG$107,EV46,$BJ$38:$BJ$107))</f>
        <v>1620</v>
      </c>
      <c r="EZ46" s="52" t="str">
        <f ca="1">IFERROR(VLOOKUP(FF46,$BD$38:$BJ$92,4,0),"")</f>
        <v>砖墙</v>
      </c>
      <c r="FA46" s="51">
        <f ca="1">IF(EZ46="","",SUMIF($BG$38:$BG$107,EZ46,$BH$38:$BH$107))</f>
        <v>96.14</v>
      </c>
      <c r="FB46" s="51" t="str">
        <f ca="1">IFERROR(VLOOKUP(FF46,$BD$38:$BJ$92,6,0),"")</f>
        <v>㎡</v>
      </c>
      <c r="FC46" s="52">
        <f ca="1">IF(EZ46="","",SUMIF($BG$38:$BG$107,EZ46,$BJ$38:$BJ$107))</f>
        <v>16712</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0.88</v>
      </c>
      <c r="L47" s="94">
        <f t="shared" si="54"/>
        <v>0</v>
      </c>
      <c r="M47" s="100"/>
      <c r="N47" s="93">
        <v>18</v>
      </c>
      <c r="O47" s="80"/>
      <c r="P47" s="80"/>
      <c r="Q47" s="80"/>
      <c r="R47" s="119">
        <f t="shared" si="55"/>
        <v>0</v>
      </c>
      <c r="S47" s="120"/>
      <c r="T47" s="95"/>
      <c r="U47" s="84" t="e">
        <f t="shared" si="50"/>
        <v>#N/A</v>
      </c>
      <c r="V47" s="94" t="e">
        <f t="shared" si="51"/>
        <v>#N/A</v>
      </c>
      <c r="W47" s="105">
        <f t="shared" si="56"/>
        <v>0.8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f t="shared" si="66"/>
        <v>0</v>
      </c>
      <c r="BH47" s="188">
        <f t="shared" si="69"/>
        <v>0</v>
      </c>
      <c r="BI47" s="144" t="str">
        <f t="shared" si="67"/>
        <v/>
      </c>
      <c r="BJ47" s="144">
        <f ca="1" t="shared" si="68"/>
        <v>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水泥地面</v>
      </c>
      <c r="EW47" s="51">
        <f ca="1">IF(EV47="","",SUMIF($BG$38:$BG$107,EV47,$BH$38:$BH$107))</f>
        <v>98.05</v>
      </c>
      <c r="EX47" s="51" t="str">
        <f ca="1">IFERROR(VLOOKUP(FE47,$BD$38:$BJ$92,6,0),"")</f>
        <v>㎡</v>
      </c>
      <c r="EY47" s="52">
        <f ca="1">IF(EV47="","",SUMIF($BG$38:$BG$107,EV47,$BJ$38:$BJ$107))</f>
        <v>4903</v>
      </c>
      <c r="EZ47" s="52" t="str">
        <f ca="1">IFERROR(VLOOKUP(FF47,$BD$38:$BJ$92,4,0),"")</f>
        <v>平砖地面</v>
      </c>
      <c r="FA47" s="51">
        <f ca="1">IF(EZ47="","",SUMIF($BG$38:$BG$107,EZ47,$BH$38:$BH$107))</f>
        <v>211.67</v>
      </c>
      <c r="FB47" s="51" t="str">
        <f ca="1">IFERROR(VLOOKUP(FF47,$BD$38:$BJ$92,6,0),"")</f>
        <v>㎡</v>
      </c>
      <c r="FC47" s="52">
        <f ca="1">IF(EZ47="","",SUMIF($BG$38:$BG$107,EZ47,$BJ$38:$BJ$107))</f>
        <v>5292</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0.88</v>
      </c>
      <c r="L48" s="94">
        <f t="shared" si="54"/>
        <v>0</v>
      </c>
      <c r="M48" s="100"/>
      <c r="N48" s="93">
        <v>19</v>
      </c>
      <c r="O48" s="80"/>
      <c r="P48" s="80"/>
      <c r="Q48" s="80"/>
      <c r="R48" s="119">
        <f t="shared" si="55"/>
        <v>0</v>
      </c>
      <c r="S48" s="120"/>
      <c r="T48" s="95"/>
      <c r="U48" s="84" t="e">
        <f t="shared" si="50"/>
        <v>#N/A</v>
      </c>
      <c r="V48" s="94" t="e">
        <f t="shared" si="51"/>
        <v>#N/A</v>
      </c>
      <c r="W48" s="105">
        <f t="shared" si="56"/>
        <v>0.8</v>
      </c>
      <c r="X48" s="94">
        <f t="shared" si="57"/>
        <v>0</v>
      </c>
      <c r="AL48" s="168"/>
      <c r="AM48" s="142"/>
      <c r="AN48" s="167"/>
      <c r="AO48" s="179"/>
      <c r="AP48" s="168"/>
      <c r="AQ48" s="178"/>
      <c r="AR48" s="169"/>
      <c r="AT48" s="177"/>
      <c r="AU48" s="177"/>
      <c r="AV48" s="177"/>
      <c r="AW48" s="177"/>
      <c r="AY48" s="177"/>
      <c r="AZ48" s="177"/>
      <c r="BB48" s="177"/>
      <c r="BC48" s="177"/>
      <c r="BD48" s="144">
        <f ca="1">SUM($BE$38:BE48)*BE48</f>
        <v>9</v>
      </c>
      <c r="BE48" s="144">
        <f ca="1">IF(BJ48=0,0,IF(COUNTIF($BG48:$BG$107,BG48)&lt;2,1,0))</f>
        <v>1</v>
      </c>
      <c r="BF48" s="144">
        <v>11</v>
      </c>
      <c r="BG48" s="144" t="str">
        <f t="shared" si="66"/>
        <v>台阶</v>
      </c>
      <c r="BH48" s="188">
        <f t="shared" si="69"/>
        <v>7.56</v>
      </c>
      <c r="BI48" s="144" t="str">
        <f t="shared" si="67"/>
        <v>㎡</v>
      </c>
      <c r="BJ48" s="144">
        <f ca="1" t="shared" si="68"/>
        <v>2646</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1</v>
      </c>
      <c r="FB48" s="51" t="str">
        <f ca="1">IFERROR(VLOOKUP(FF48,$BD$38:$BJ$92,6,0),"")</f>
        <v>台</v>
      </c>
      <c r="FC48" s="52">
        <f ca="1">IF(EZ48="","",SUMIF($BG$38:$BG$107,EZ48,$BJ$38:$BJ$107))</f>
        <v>400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0.88</v>
      </c>
      <c r="L49" s="94">
        <f t="shared" si="54"/>
        <v>0</v>
      </c>
      <c r="M49" s="100"/>
      <c r="N49" s="93">
        <v>20</v>
      </c>
      <c r="O49" s="80"/>
      <c r="P49" s="80"/>
      <c r="Q49" s="80"/>
      <c r="R49" s="119">
        <f t="shared" si="55"/>
        <v>0</v>
      </c>
      <c r="S49" s="120"/>
      <c r="T49" s="95"/>
      <c r="U49" s="84" t="e">
        <f t="shared" si="50"/>
        <v>#N/A</v>
      </c>
      <c r="V49" s="94" t="e">
        <f t="shared" si="51"/>
        <v>#N/A</v>
      </c>
      <c r="W49" s="105">
        <f t="shared" si="56"/>
        <v>0.8</v>
      </c>
      <c r="X49" s="94">
        <f t="shared" si="57"/>
        <v>0</v>
      </c>
      <c r="AL49" s="168"/>
      <c r="AM49" s="142"/>
      <c r="AN49" s="167"/>
      <c r="AO49" s="179"/>
      <c r="AP49" s="168"/>
      <c r="AQ49" s="178"/>
      <c r="AR49" s="169"/>
      <c r="AT49" s="177"/>
      <c r="AU49" s="177"/>
      <c r="AV49" s="177"/>
      <c r="AW49" s="177"/>
      <c r="AY49" s="177"/>
      <c r="AZ49" s="177"/>
      <c r="BB49" s="177"/>
      <c r="BC49" s="177"/>
      <c r="BD49" s="144">
        <f ca="1">SUM($BE$38:BE49)*BE49</f>
        <v>10</v>
      </c>
      <c r="BE49" s="144">
        <f ca="1">IF(BJ49=0,0,IF(COUNTIF($BG49:$BG$107,BG49)&lt;2,1,0))</f>
        <v>1</v>
      </c>
      <c r="BF49" s="144">
        <v>12</v>
      </c>
      <c r="BG49" s="144" t="str">
        <f t="shared" si="66"/>
        <v>灶台</v>
      </c>
      <c r="BH49" s="188">
        <f t="shared" si="69"/>
        <v>1</v>
      </c>
      <c r="BI49" s="144" t="str">
        <f t="shared" si="67"/>
        <v>个</v>
      </c>
      <c r="BJ49" s="144">
        <f ca="1" t="shared" si="68"/>
        <v>300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有线电视</v>
      </c>
      <c r="FA49" s="51">
        <f ca="1">IF(EZ49="","",SUMIF($BG$38:$BG$107,EZ49,$BH$38:$BH$107))</f>
        <v>1</v>
      </c>
      <c r="FB49" s="51" t="str">
        <f ca="1">IFERROR(VLOOKUP(FF49,$BD$38:$BJ$92,6,0),"")</f>
        <v>条</v>
      </c>
      <c r="FC49" s="52">
        <f ca="1">IF(EZ49="","",SUMIF($BG$38:$BG$107,EZ49,$BJ$38:$BJ$107))</f>
        <v>100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0.88</v>
      </c>
      <c r="L50" s="94">
        <f t="shared" si="54"/>
        <v>0</v>
      </c>
      <c r="M50" s="100"/>
      <c r="N50" s="93">
        <v>21</v>
      </c>
      <c r="O50" s="80"/>
      <c r="P50" s="80"/>
      <c r="Q50" s="80"/>
      <c r="R50" s="119">
        <f t="shared" si="55"/>
        <v>0</v>
      </c>
      <c r="S50" s="120"/>
      <c r="T50" s="95"/>
      <c r="U50" s="84" t="e">
        <f t="shared" si="50"/>
        <v>#N/A</v>
      </c>
      <c r="V50" s="94" t="e">
        <f t="shared" si="51"/>
        <v>#N/A</v>
      </c>
      <c r="W50" s="105">
        <f t="shared" si="56"/>
        <v>0.8</v>
      </c>
      <c r="X50" s="94">
        <f t="shared" si="57"/>
        <v>0</v>
      </c>
      <c r="AL50" s="168"/>
      <c r="AM50" s="142"/>
      <c r="AN50" s="167"/>
      <c r="AO50" s="179"/>
      <c r="AP50" s="168"/>
      <c r="AQ50" s="178"/>
      <c r="AR50" s="169"/>
      <c r="AT50" s="177"/>
      <c r="AU50" s="177"/>
      <c r="AV50" s="177"/>
      <c r="AW50" s="177"/>
      <c r="AY50" s="177"/>
      <c r="AZ50" s="177"/>
      <c r="BB50" s="177"/>
      <c r="BC50" s="177"/>
      <c r="BD50" s="144">
        <f ca="1">SUM($BE$38:BE50)*BE50</f>
        <v>11</v>
      </c>
      <c r="BE50" s="144">
        <f ca="1">IF(BJ50=0,0,IF(COUNTIF($BG50:$BG$107,BG50)&lt;2,1,0))</f>
        <v>1</v>
      </c>
      <c r="BF50" s="144">
        <v>13</v>
      </c>
      <c r="BG50" s="144" t="str">
        <f t="shared" si="66"/>
        <v>火炕</v>
      </c>
      <c r="BH50" s="188">
        <f t="shared" si="69"/>
        <v>1</v>
      </c>
      <c r="BI50" s="144" t="str">
        <f t="shared" si="67"/>
        <v>个</v>
      </c>
      <c r="BJ50" s="144">
        <f ca="1" t="shared" si="68"/>
        <v>1000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台阶</v>
      </c>
      <c r="EW50" s="51">
        <f ca="1">IF(EV50="","",SUMIF($BG$38:$BG$107,EV50,$BH$38:$BH$107))</f>
        <v>7.56</v>
      </c>
      <c r="EX50" s="51" t="str">
        <f ca="1">IFERROR(VLOOKUP(FE50,$BD$38:$BJ$92,6,0),"")</f>
        <v>㎡</v>
      </c>
      <c r="EY50" s="52">
        <f ca="1">IF(EV50="","",SUMIF($BG$38:$BG$107,EV50,$BJ$38:$BJ$107))</f>
        <v>2646</v>
      </c>
      <c r="EZ50" s="52" t="str">
        <f ca="1">IFERROR(VLOOKUP(FF50,$BD$38:$BJ$92,4,0),"")</f>
        <v>灶台</v>
      </c>
      <c r="FA50" s="51">
        <f ca="1">IF(EZ50="","",SUMIF($BG$38:$BG$107,EZ50,$BH$38:$BH$107))</f>
        <v>1</v>
      </c>
      <c r="FB50" s="51" t="str">
        <f ca="1">IFERROR(VLOOKUP(FF50,$BD$38:$BJ$92,6,0),"")</f>
        <v>个</v>
      </c>
      <c r="FC50" s="52">
        <f ca="1">IF(EZ50="","",SUMIF($BG$38:$BG$107,EZ50,$BJ$38:$BJ$107))</f>
        <v>300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0.88</v>
      </c>
      <c r="L51" s="94">
        <f t="shared" si="54"/>
        <v>0</v>
      </c>
      <c r="M51" s="100"/>
      <c r="N51" s="93">
        <v>22</v>
      </c>
      <c r="O51" s="80"/>
      <c r="P51" s="80"/>
      <c r="Q51" s="80"/>
      <c r="R51" s="119">
        <f t="shared" ref="R51:R52" si="70">+P51</f>
        <v>0</v>
      </c>
      <c r="S51" s="120"/>
      <c r="T51" s="95"/>
      <c r="U51" s="84" t="e">
        <f t="shared" si="50"/>
        <v>#N/A</v>
      </c>
      <c r="V51" s="94" t="e">
        <f t="shared" si="51"/>
        <v>#N/A</v>
      </c>
      <c r="W51" s="105">
        <f t="shared" si="56"/>
        <v>0.8</v>
      </c>
      <c r="X51" s="94">
        <f t="shared" si="57"/>
        <v>0</v>
      </c>
      <c r="AL51" s="168"/>
      <c r="AM51" s="142"/>
      <c r="AN51" s="167"/>
      <c r="AO51" s="179"/>
      <c r="AP51" s="168"/>
      <c r="AQ51" s="178"/>
      <c r="AR51" s="169"/>
      <c r="AT51" s="177"/>
      <c r="AU51" s="177"/>
      <c r="AV51" s="177"/>
      <c r="AW51" s="177"/>
      <c r="AY51" s="177"/>
      <c r="AZ51" s="177"/>
      <c r="BB51" s="177"/>
      <c r="BC51" s="177"/>
      <c r="BD51" s="144">
        <f ca="1">SUM($BE$38:BE51)*BE51</f>
        <v>12</v>
      </c>
      <c r="BE51" s="144">
        <f ca="1">IF(BJ51=0,0,IF(COUNTIF($BG51:$BG$107,BG51)&lt;2,1,0))</f>
        <v>1</v>
      </c>
      <c r="BF51" s="144">
        <v>14</v>
      </c>
      <c r="BG51" s="144" t="str">
        <f t="shared" si="66"/>
        <v>化粪池</v>
      </c>
      <c r="BH51" s="188">
        <f t="shared" si="69"/>
        <v>1</v>
      </c>
      <c r="BI51" s="144" t="str">
        <f t="shared" si="67"/>
        <v>个</v>
      </c>
      <c r="BJ51" s="144">
        <f ca="1" t="shared" si="68"/>
        <v>400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0.88</v>
      </c>
      <c r="L52" s="94">
        <f t="shared" si="54"/>
        <v>0</v>
      </c>
      <c r="M52" s="100"/>
      <c r="N52" s="93">
        <v>23</v>
      </c>
      <c r="O52" s="80"/>
      <c r="P52" s="80"/>
      <c r="Q52" s="80"/>
      <c r="R52" s="119">
        <f t="shared" si="70"/>
        <v>0</v>
      </c>
      <c r="S52" s="120"/>
      <c r="T52" s="95"/>
      <c r="U52" s="84" t="e">
        <f t="shared" si="50"/>
        <v>#N/A</v>
      </c>
      <c r="V52" s="94" t="e">
        <f t="shared" si="51"/>
        <v>#N/A</v>
      </c>
      <c r="W52" s="105">
        <f t="shared" si="56"/>
        <v>0.8</v>
      </c>
      <c r="X52" s="94">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t="str">
        <f t="shared" ref="BG52:BG71" si="71">F200</f>
        <v>材树</v>
      </c>
      <c r="BH52" s="188">
        <f t="shared" si="69"/>
        <v>2</v>
      </c>
      <c r="BI52" s="144" t="str">
        <f t="shared" ref="BI52:BI71" si="72">I200</f>
        <v>棵</v>
      </c>
      <c r="BJ52" s="144">
        <f ca="1" t="shared" ref="BJ52:BJ71" si="73">L200</f>
        <v>160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0.88</v>
      </c>
      <c r="L53" s="94">
        <f t="shared" si="54"/>
        <v>0</v>
      </c>
      <c r="M53" s="100"/>
      <c r="N53" s="93">
        <v>24</v>
      </c>
      <c r="O53" s="80"/>
      <c r="P53" s="80"/>
      <c r="Q53" s="80"/>
      <c r="R53" s="119">
        <f t="shared" ref="R53:R59" si="74">+P53</f>
        <v>0</v>
      </c>
      <c r="S53" s="120"/>
      <c r="T53" s="95"/>
      <c r="U53" s="84" t="e">
        <f t="shared" si="50"/>
        <v>#N/A</v>
      </c>
      <c r="V53" s="94" t="e">
        <f t="shared" si="51"/>
        <v>#N/A</v>
      </c>
      <c r="W53" s="105">
        <f t="shared" si="56"/>
        <v>0.8</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t="str">
        <f t="shared" si="71"/>
        <v>材树</v>
      </c>
      <c r="BH53" s="188">
        <f t="shared" si="69"/>
        <v>2</v>
      </c>
      <c r="BI53" s="144" t="str">
        <f t="shared" si="72"/>
        <v>棵</v>
      </c>
      <c r="BJ53" s="144">
        <f ca="1" t="shared" si="73"/>
        <v>300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0.88</v>
      </c>
      <c r="L54" s="94">
        <f t="shared" si="54"/>
        <v>0</v>
      </c>
      <c r="M54" s="100"/>
      <c r="N54" s="93">
        <v>25</v>
      </c>
      <c r="O54" s="80"/>
      <c r="P54" s="80"/>
      <c r="Q54" s="80"/>
      <c r="R54" s="119">
        <f t="shared" si="74"/>
        <v>0</v>
      </c>
      <c r="S54" s="120"/>
      <c r="T54" s="95"/>
      <c r="U54" s="84" t="e">
        <f t="shared" si="50"/>
        <v>#N/A</v>
      </c>
      <c r="V54" s="94" t="e">
        <f t="shared" si="51"/>
        <v>#N/A</v>
      </c>
      <c r="W54" s="105">
        <f t="shared" si="56"/>
        <v>0.8</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t="str">
        <f t="shared" si="71"/>
        <v>材树</v>
      </c>
      <c r="BH54" s="188">
        <f t="shared" si="69"/>
        <v>3</v>
      </c>
      <c r="BI54" s="144" t="str">
        <f t="shared" si="72"/>
        <v>棵</v>
      </c>
      <c r="BJ54" s="144">
        <f ca="1" t="shared" si="73"/>
        <v>600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0.88</v>
      </c>
      <c r="L55" s="94">
        <f t="shared" si="54"/>
        <v>0</v>
      </c>
      <c r="M55" s="100"/>
      <c r="N55" s="93">
        <v>26</v>
      </c>
      <c r="O55" s="80"/>
      <c r="P55" s="80"/>
      <c r="Q55" s="80"/>
      <c r="R55" s="119">
        <f t="shared" si="74"/>
        <v>0</v>
      </c>
      <c r="S55" s="120"/>
      <c r="T55" s="95"/>
      <c r="U55" s="84" t="e">
        <f t="shared" si="50"/>
        <v>#N/A</v>
      </c>
      <c r="V55" s="94" t="e">
        <f t="shared" si="51"/>
        <v>#N/A</v>
      </c>
      <c r="W55" s="105">
        <f t="shared" si="56"/>
        <v>0.8</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t="str">
        <f t="shared" si="71"/>
        <v>材树</v>
      </c>
      <c r="BH55" s="188">
        <f t="shared" si="69"/>
        <v>4</v>
      </c>
      <c r="BI55" s="144" t="str">
        <f t="shared" si="72"/>
        <v>棵</v>
      </c>
      <c r="BJ55" s="144">
        <f ca="1" t="shared" si="73"/>
        <v>1400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0.88</v>
      </c>
      <c r="L56" s="94">
        <f t="shared" si="54"/>
        <v>0</v>
      </c>
      <c r="M56" s="100"/>
      <c r="N56" s="93">
        <v>27</v>
      </c>
      <c r="O56" s="80"/>
      <c r="P56" s="80"/>
      <c r="Q56" s="80"/>
      <c r="R56" s="119">
        <f t="shared" si="74"/>
        <v>0</v>
      </c>
      <c r="S56" s="120"/>
      <c r="T56" s="95"/>
      <c r="U56" s="84" t="e">
        <f t="shared" si="50"/>
        <v>#N/A</v>
      </c>
      <c r="V56" s="94" t="e">
        <f t="shared" si="51"/>
        <v>#N/A</v>
      </c>
      <c r="W56" s="105">
        <f t="shared" si="56"/>
        <v>0.8</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t="str">
        <f t="shared" si="71"/>
        <v>材树</v>
      </c>
      <c r="BH56" s="188">
        <f t="shared" si="69"/>
        <v>4</v>
      </c>
      <c r="BI56" s="144" t="str">
        <f t="shared" si="72"/>
        <v>棵</v>
      </c>
      <c r="BJ56" s="144">
        <f ca="1" t="shared" si="73"/>
        <v>5800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0.88</v>
      </c>
      <c r="L57" s="94">
        <f t="shared" si="54"/>
        <v>0</v>
      </c>
      <c r="M57" s="100"/>
      <c r="N57" s="93">
        <v>28</v>
      </c>
      <c r="O57" s="80"/>
      <c r="P57" s="80"/>
      <c r="Q57" s="80"/>
      <c r="R57" s="119">
        <f t="shared" si="74"/>
        <v>0</v>
      </c>
      <c r="S57" s="120"/>
      <c r="T57" s="95"/>
      <c r="U57" s="84" t="e">
        <f t="shared" si="50"/>
        <v>#N/A</v>
      </c>
      <c r="V57" s="94" t="e">
        <f t="shared" si="51"/>
        <v>#N/A</v>
      </c>
      <c r="W57" s="105">
        <f t="shared" si="56"/>
        <v>0.8</v>
      </c>
      <c r="X57" s="94">
        <f t="shared" si="57"/>
        <v>0</v>
      </c>
      <c r="AL57" s="168"/>
      <c r="AM57" s="142"/>
      <c r="AN57" s="167"/>
      <c r="AO57" s="179"/>
      <c r="AP57" s="168"/>
      <c r="AQ57" s="178"/>
      <c r="AR57" s="169"/>
      <c r="AT57" s="177"/>
      <c r="AU57" s="177"/>
      <c r="AV57" s="177"/>
      <c r="AW57" s="177"/>
      <c r="AY57" s="177"/>
      <c r="AZ57" s="177"/>
      <c r="BB57" s="177"/>
      <c r="BC57" s="177"/>
      <c r="BD57" s="144">
        <f ca="1">SUM($BE$38:BE57)*BE57</f>
        <v>13</v>
      </c>
      <c r="BE57" s="144">
        <f ca="1">IF(BJ57=0,0,IF(COUNTIF($BG57:$BG$107,BG57)&lt;2,1,0))</f>
        <v>1</v>
      </c>
      <c r="BF57" s="144">
        <v>20</v>
      </c>
      <c r="BG57" s="144" t="str">
        <f t="shared" si="71"/>
        <v>材树</v>
      </c>
      <c r="BH57" s="188">
        <f t="shared" si="69"/>
        <v>4</v>
      </c>
      <c r="BI57" s="144" t="str">
        <f t="shared" si="72"/>
        <v>棵</v>
      </c>
      <c r="BJ57" s="144">
        <f ca="1" t="shared" si="73"/>
        <v>3000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0.88</v>
      </c>
      <c r="L58" s="94">
        <f t="shared" si="54"/>
        <v>0</v>
      </c>
      <c r="M58" s="100"/>
      <c r="N58" s="93">
        <v>29</v>
      </c>
      <c r="O58" s="80"/>
      <c r="P58" s="80"/>
      <c r="Q58" s="80"/>
      <c r="R58" s="119">
        <f t="shared" si="74"/>
        <v>0</v>
      </c>
      <c r="S58" s="120"/>
      <c r="T58" s="95"/>
      <c r="U58" s="84" t="e">
        <f t="shared" si="50"/>
        <v>#N/A</v>
      </c>
      <c r="V58" s="94" t="e">
        <f t="shared" si="51"/>
        <v>#N/A</v>
      </c>
      <c r="W58" s="105">
        <f t="shared" si="56"/>
        <v>0.8</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t="str">
        <f t="shared" si="71"/>
        <v>果树</v>
      </c>
      <c r="BH58" s="188">
        <f t="shared" si="69"/>
        <v>4</v>
      </c>
      <c r="BI58" s="144" t="str">
        <f t="shared" si="72"/>
        <v>棵</v>
      </c>
      <c r="BJ58" s="144">
        <f ca="1" t="shared" si="73"/>
        <v>1600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0.88</v>
      </c>
      <c r="L59" s="94">
        <f t="shared" si="54"/>
        <v>0</v>
      </c>
      <c r="M59" s="100"/>
      <c r="N59" s="93">
        <v>30</v>
      </c>
      <c r="O59" s="80"/>
      <c r="P59" s="80"/>
      <c r="Q59" s="80"/>
      <c r="R59" s="119">
        <f t="shared" si="74"/>
        <v>0</v>
      </c>
      <c r="S59" s="120"/>
      <c r="T59" s="95"/>
      <c r="U59" s="84" t="e">
        <f t="shared" si="50"/>
        <v>#N/A</v>
      </c>
      <c r="V59" s="94" t="e">
        <f t="shared" si="51"/>
        <v>#N/A</v>
      </c>
      <c r="W59" s="105">
        <f t="shared" si="56"/>
        <v>0.8</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t="str">
        <f t="shared" si="71"/>
        <v>果树</v>
      </c>
      <c r="BH59" s="188">
        <f t="shared" si="69"/>
        <v>2</v>
      </c>
      <c r="BI59" s="144" t="str">
        <f t="shared" si="72"/>
        <v>棵</v>
      </c>
      <c r="BJ59" s="144">
        <f ca="1" t="shared" si="73"/>
        <v>1000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0" t="s">
        <v>1061</v>
      </c>
      <c r="D60" s="80"/>
      <c r="E60" s="80"/>
      <c r="F60" s="93"/>
      <c r="G60" s="95"/>
      <c r="H60" s="95"/>
      <c r="I60" s="80"/>
      <c r="J60" s="98"/>
      <c r="K60" s="98"/>
      <c r="L60" s="84">
        <f>SUM(L30:L59)</f>
        <v>14623</v>
      </c>
      <c r="M60" s="106"/>
      <c r="N60" s="98"/>
      <c r="O60" s="80" t="s">
        <v>1061</v>
      </c>
      <c r="P60" s="80"/>
      <c r="Q60" s="80"/>
      <c r="R60" s="93"/>
      <c r="S60" s="93"/>
      <c r="T60" s="95"/>
      <c r="U60" s="80"/>
      <c r="V60" s="98"/>
      <c r="W60" s="98"/>
      <c r="X60" s="84">
        <f>SUM(X30:X59)</f>
        <v>904</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t="str">
        <f t="shared" si="71"/>
        <v>果树</v>
      </c>
      <c r="BH60" s="188">
        <f t="shared" si="69"/>
        <v>3</v>
      </c>
      <c r="BI60" s="144" t="str">
        <f t="shared" si="72"/>
        <v>棵</v>
      </c>
      <c r="BJ60" s="144">
        <f ca="1" t="shared" si="73"/>
        <v>2100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火炕</v>
      </c>
      <c r="EW60" s="51">
        <f ca="1" t="shared" ref="EW60:EW71" si="76">IF(EV60="","",SUMIF($BG$38:$BG$107,EV60,$BH$38:$BH$107))</f>
        <v>1</v>
      </c>
      <c r="EX60" s="51" t="str">
        <f ca="1" t="shared" ref="EX60:EX71" si="77">IFERROR(VLOOKUP(FE60,$BD$38:$BJ$92,6,0),"")</f>
        <v>个</v>
      </c>
      <c r="EY60" s="52">
        <f ca="1" t="shared" ref="EY60:EY71" si="78">IF(EV60="","",SUMIF($BG$38:$BG$107,EV60,$BJ$38:$BJ$107))</f>
        <v>1000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6">
        <v>11</v>
      </c>
      <c r="FF60" s="236">
        <v>12</v>
      </c>
    </row>
    <row r="61" ht="20.25" customHeight="1" spans="1:162">
      <c r="A61" s="99" t="str">
        <f>C8&amp;"装饰装修"</f>
        <v>装饰装修</v>
      </c>
      <c r="B61" s="79" t="s">
        <v>3</v>
      </c>
      <c r="C61" s="79" t="s">
        <v>2</v>
      </c>
      <c r="D61" s="79" t="s">
        <v>1039</v>
      </c>
      <c r="E61" s="79"/>
      <c r="F61" s="79" t="s">
        <v>435</v>
      </c>
      <c r="G61" s="79" t="s">
        <v>1040</v>
      </c>
      <c r="H61" s="79"/>
      <c r="I61" s="79" t="s">
        <v>6</v>
      </c>
      <c r="J61" s="79" t="s">
        <v>9</v>
      </c>
      <c r="K61" s="103" t="s">
        <v>1041</v>
      </c>
      <c r="L61" s="79" t="s">
        <v>1042</v>
      </c>
      <c r="M61" s="99" t="str">
        <f>C10&amp;"装饰装修"</f>
        <v>装饰装修</v>
      </c>
      <c r="N61" s="79" t="s">
        <v>3</v>
      </c>
      <c r="O61" s="79" t="s">
        <v>2</v>
      </c>
      <c r="P61" s="104" t="s">
        <v>1039</v>
      </c>
      <c r="Q61" s="118"/>
      <c r="R61" s="79" t="s">
        <v>435</v>
      </c>
      <c r="S61" s="79"/>
      <c r="T61" s="79" t="s">
        <v>1040</v>
      </c>
      <c r="U61" s="79" t="s">
        <v>6</v>
      </c>
      <c r="V61" s="79" t="s">
        <v>9</v>
      </c>
      <c r="W61" s="103" t="s">
        <v>1041</v>
      </c>
      <c r="X61" s="79" t="s">
        <v>1042</v>
      </c>
      <c r="AL61" s="168"/>
      <c r="AM61" s="142"/>
      <c r="AN61" s="167"/>
      <c r="AO61" s="179"/>
      <c r="AP61" s="168"/>
      <c r="AQ61" s="178"/>
      <c r="AR61" s="169"/>
      <c r="AT61" s="177"/>
      <c r="AU61" s="177"/>
      <c r="AV61" s="177"/>
      <c r="AW61" s="177"/>
      <c r="AY61" s="177"/>
      <c r="AZ61" s="177"/>
      <c r="BB61" s="177"/>
      <c r="BC61" s="177"/>
      <c r="BD61" s="144">
        <f ca="1">SUM($BE$38:BE61)*BE61</f>
        <v>14</v>
      </c>
      <c r="BE61" s="144">
        <f ca="1">IF(BJ61=0,0,IF(COUNTIF($BG61:$BG$107,BG61)&lt;2,1,0))</f>
        <v>1</v>
      </c>
      <c r="BF61" s="144">
        <v>24</v>
      </c>
      <c r="BG61" s="144" t="str">
        <f t="shared" si="71"/>
        <v>果树</v>
      </c>
      <c r="BH61" s="188">
        <f t="shared" si="69"/>
        <v>34</v>
      </c>
      <c r="BI61" s="144" t="str">
        <f t="shared" si="72"/>
        <v>棵</v>
      </c>
      <c r="BJ61" s="144">
        <f ca="1" t="shared" si="73"/>
        <v>1700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材树</v>
      </c>
      <c r="EW61" s="51">
        <f ca="1" t="shared" si="76"/>
        <v>19</v>
      </c>
      <c r="EX61" s="51" t="str">
        <f ca="1" t="shared" si="77"/>
        <v>棵</v>
      </c>
      <c r="EY61" s="52">
        <f ca="1" t="shared" si="78"/>
        <v>11260</v>
      </c>
      <c r="EZ61" s="52" t="str">
        <f ca="1" t="shared" si="79"/>
        <v>果树</v>
      </c>
      <c r="FA61" s="51">
        <f ca="1" t="shared" si="80"/>
        <v>43</v>
      </c>
      <c r="FB61" s="51" t="str">
        <f ca="1" t="shared" si="81"/>
        <v>棵</v>
      </c>
      <c r="FC61" s="52">
        <f ca="1" t="shared" si="82"/>
        <v>6400</v>
      </c>
      <c r="FE61" s="236">
        <v>13</v>
      </c>
      <c r="FF61" s="236">
        <v>14</v>
      </c>
    </row>
    <row r="62" ht="20.25" customHeight="1" spans="1:162">
      <c r="A62" s="100"/>
      <c r="B62" s="93">
        <v>1</v>
      </c>
      <c r="C62" s="80"/>
      <c r="D62" s="80"/>
      <c r="E62" s="80"/>
      <c r="F62" s="94">
        <f>+D62</f>
        <v>0</v>
      </c>
      <c r="G62" s="95"/>
      <c r="H62" s="95"/>
      <c r="I62" s="84" t="e">
        <f t="shared" ref="I62:I91" si="83">VLOOKUP(F62,价格表,2,0)</f>
        <v>#N/A</v>
      </c>
      <c r="J62" s="94" t="e">
        <f t="shared" ref="J62:J82" si="84">VLOOKUP(F62,价格表,5,0)</f>
        <v>#N/A</v>
      </c>
      <c r="K62" s="105" t="e">
        <f>$V$9</f>
        <v>#N/A</v>
      </c>
      <c r="L62" s="94">
        <f>ROUND(IFERROR(ROUND(G62,2)*J62*K62,),0)</f>
        <v>0</v>
      </c>
      <c r="M62" s="100"/>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C1</v>
      </c>
      <c r="EW62" s="51">
        <f ca="1" t="shared" si="76"/>
        <v>3.45</v>
      </c>
      <c r="EX62" s="51" t="str">
        <f ca="1" t="shared" si="77"/>
        <v>㎡</v>
      </c>
      <c r="EY62" s="52">
        <f ca="1" t="shared" si="78"/>
        <v>759</v>
      </c>
      <c r="EZ62" s="52" t="str">
        <f ca="1" t="shared" si="79"/>
        <v>P1</v>
      </c>
      <c r="FA62" s="51">
        <f ca="1" t="shared" si="80"/>
        <v>29.42</v>
      </c>
      <c r="FB62" s="51" t="str">
        <f ca="1" t="shared" si="81"/>
        <v>㎡</v>
      </c>
      <c r="FC62" s="52">
        <f ca="1" t="shared" si="82"/>
        <v>2501</v>
      </c>
      <c r="FE62" s="236">
        <v>15</v>
      </c>
      <c r="FF62" s="236">
        <v>16</v>
      </c>
    </row>
    <row r="63" ht="20.25" customHeight="1" spans="1:162">
      <c r="A63" s="100"/>
      <c r="B63" s="93">
        <v>2</v>
      </c>
      <c r="C63" s="80"/>
      <c r="D63" s="80"/>
      <c r="E63" s="80"/>
      <c r="F63" s="94">
        <f t="shared" ref="F63:F91" si="87">+D63</f>
        <v>0</v>
      </c>
      <c r="G63" s="95"/>
      <c r="H63" s="95"/>
      <c r="I63" s="84" t="e">
        <f t="shared" si="83"/>
        <v>#N/A</v>
      </c>
      <c r="J63" s="94" t="e">
        <f t="shared" si="84"/>
        <v>#N/A</v>
      </c>
      <c r="K63" s="105" t="e">
        <f t="shared" ref="K63:K91" si="88">$V$9</f>
        <v>#N/A</v>
      </c>
      <c r="L63" s="94">
        <f t="shared" ref="L63:L91" si="89">ROUND(IFERROR(ROUND(G63,2)*J63*K63,),0)</f>
        <v>0</v>
      </c>
      <c r="M63" s="100"/>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门楼</v>
      </c>
      <c r="EW63" s="51">
        <f ca="1" t="shared" si="76"/>
        <v>1</v>
      </c>
      <c r="EX63" s="51" t="str">
        <f ca="1" t="shared" si="77"/>
        <v>座</v>
      </c>
      <c r="EY63" s="52">
        <f ca="1" t="shared" si="78"/>
        <v>3024</v>
      </c>
      <c r="EZ63" s="52" t="str">
        <f ca="1" t="shared" si="79"/>
        <v/>
      </c>
      <c r="FA63" s="51" t="str">
        <f ca="1" t="shared" si="80"/>
        <v/>
      </c>
      <c r="FB63" s="51" t="str">
        <f ca="1" t="shared" si="81"/>
        <v/>
      </c>
      <c r="FC63" s="52" t="str">
        <f ca="1" t="shared" si="82"/>
        <v/>
      </c>
      <c r="FE63" s="236">
        <v>17</v>
      </c>
      <c r="FF63" s="236">
        <v>18</v>
      </c>
    </row>
    <row r="64" ht="20.25" customHeight="1" spans="1:162">
      <c r="A64" s="100"/>
      <c r="B64" s="93">
        <v>3</v>
      </c>
      <c r="C64" s="80"/>
      <c r="D64" s="80"/>
      <c r="E64" s="80"/>
      <c r="F64" s="94">
        <f t="shared" si="87"/>
        <v>0</v>
      </c>
      <c r="G64" s="95"/>
      <c r="H64" s="95"/>
      <c r="I64" s="84" t="e">
        <f t="shared" si="83"/>
        <v>#N/A</v>
      </c>
      <c r="J64" s="94" t="e">
        <f t="shared" si="84"/>
        <v>#N/A</v>
      </c>
      <c r="K64" s="105" t="e">
        <f t="shared" si="88"/>
        <v>#N/A</v>
      </c>
      <c r="L64" s="94">
        <f t="shared" si="89"/>
        <v>0</v>
      </c>
      <c r="M64" s="100"/>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3">
        <v>4</v>
      </c>
      <c r="C65" s="80"/>
      <c r="D65" s="80"/>
      <c r="E65" s="80"/>
      <c r="F65" s="94">
        <f t="shared" si="87"/>
        <v>0</v>
      </c>
      <c r="G65" s="95"/>
      <c r="H65" s="95"/>
      <c r="I65" s="84" t="e">
        <f t="shared" si="83"/>
        <v>#N/A</v>
      </c>
      <c r="J65" s="94" t="e">
        <f t="shared" si="84"/>
        <v>#N/A</v>
      </c>
      <c r="K65" s="105" t="e">
        <f t="shared" si="88"/>
        <v>#N/A</v>
      </c>
      <c r="L65" s="94">
        <f t="shared" si="89"/>
        <v>0</v>
      </c>
      <c r="M65" s="100"/>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3">
        <v>5</v>
      </c>
      <c r="C66" s="80"/>
      <c r="D66" s="80"/>
      <c r="E66" s="80"/>
      <c r="F66" s="94">
        <f t="shared" si="87"/>
        <v>0</v>
      </c>
      <c r="G66" s="95"/>
      <c r="H66" s="95"/>
      <c r="I66" s="84" t="e">
        <f t="shared" si="83"/>
        <v>#N/A</v>
      </c>
      <c r="J66" s="94" t="e">
        <f t="shared" si="84"/>
        <v>#N/A</v>
      </c>
      <c r="K66" s="105" t="e">
        <f t="shared" si="88"/>
        <v>#N/A</v>
      </c>
      <c r="L66" s="94">
        <f t="shared" si="89"/>
        <v>0</v>
      </c>
      <c r="M66" s="100"/>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3">
        <v>6</v>
      </c>
      <c r="C67" s="80"/>
      <c r="D67" s="80"/>
      <c r="E67" s="80"/>
      <c r="F67" s="94">
        <f t="shared" si="87"/>
        <v>0</v>
      </c>
      <c r="G67" s="95"/>
      <c r="H67" s="95"/>
      <c r="I67" s="84" t="e">
        <f t="shared" si="83"/>
        <v>#N/A</v>
      </c>
      <c r="J67" s="94" t="e">
        <f t="shared" si="84"/>
        <v>#N/A</v>
      </c>
      <c r="K67" s="105" t="e">
        <f t="shared" si="88"/>
        <v>#N/A</v>
      </c>
      <c r="L67" s="94">
        <f t="shared" si="89"/>
        <v>0</v>
      </c>
      <c r="M67" s="100"/>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3">
        <v>7</v>
      </c>
      <c r="C68" s="80"/>
      <c r="D68" s="80"/>
      <c r="E68" s="80"/>
      <c r="F68" s="94">
        <f t="shared" si="87"/>
        <v>0</v>
      </c>
      <c r="G68" s="95"/>
      <c r="H68" s="95"/>
      <c r="I68" s="84" t="e">
        <f t="shared" si="83"/>
        <v>#N/A</v>
      </c>
      <c r="J68" s="94" t="e">
        <f t="shared" si="84"/>
        <v>#N/A</v>
      </c>
      <c r="K68" s="105" t="e">
        <f t="shared" si="88"/>
        <v>#N/A</v>
      </c>
      <c r="L68" s="94">
        <f t="shared" si="89"/>
        <v>0</v>
      </c>
      <c r="M68" s="100"/>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3">
        <v>8</v>
      </c>
      <c r="C69" s="80"/>
      <c r="D69" s="80"/>
      <c r="E69" s="80"/>
      <c r="F69" s="94">
        <f t="shared" si="87"/>
        <v>0</v>
      </c>
      <c r="G69" s="95"/>
      <c r="H69" s="95"/>
      <c r="I69" s="84" t="e">
        <f t="shared" si="83"/>
        <v>#N/A</v>
      </c>
      <c r="J69" s="94" t="e">
        <f t="shared" si="84"/>
        <v>#N/A</v>
      </c>
      <c r="K69" s="105" t="e">
        <f t="shared" si="88"/>
        <v>#N/A</v>
      </c>
      <c r="L69" s="94">
        <f t="shared" si="89"/>
        <v>0</v>
      </c>
      <c r="M69" s="100"/>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3">
        <v>9</v>
      </c>
      <c r="C70" s="80"/>
      <c r="D70" s="80"/>
      <c r="E70" s="80"/>
      <c r="F70" s="94">
        <f t="shared" si="87"/>
        <v>0</v>
      </c>
      <c r="G70" s="95"/>
      <c r="H70" s="95"/>
      <c r="I70" s="84" t="e">
        <f t="shared" si="83"/>
        <v>#N/A</v>
      </c>
      <c r="J70" s="94" t="e">
        <f t="shared" si="84"/>
        <v>#N/A</v>
      </c>
      <c r="K70" s="105" t="e">
        <f t="shared" si="88"/>
        <v>#N/A</v>
      </c>
      <c r="L70" s="94">
        <f t="shared" si="89"/>
        <v>0</v>
      </c>
      <c r="M70" s="100"/>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3">
        <v>10</v>
      </c>
      <c r="C71" s="80"/>
      <c r="D71" s="80"/>
      <c r="E71" s="80"/>
      <c r="F71" s="94">
        <f t="shared" si="87"/>
        <v>0</v>
      </c>
      <c r="G71" s="95"/>
      <c r="H71" s="95"/>
      <c r="I71" s="84" t="e">
        <f t="shared" si="83"/>
        <v>#N/A</v>
      </c>
      <c r="J71" s="94" t="e">
        <f t="shared" si="84"/>
        <v>#N/A</v>
      </c>
      <c r="K71" s="105" t="e">
        <f t="shared" si="88"/>
        <v>#N/A</v>
      </c>
      <c r="L71" s="94">
        <f t="shared" si="89"/>
        <v>0</v>
      </c>
      <c r="M71" s="100"/>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1062</v>
      </c>
      <c r="FA71" s="54"/>
      <c r="FB71" s="53">
        <f ca="1">SUM(EY46:EY71)+SUM(FC46:FC70)</f>
        <v>58417</v>
      </c>
      <c r="FC71" s="54"/>
      <c r="FE71" s="236">
        <v>33</v>
      </c>
      <c r="FF71" s="236"/>
    </row>
    <row r="72" ht="23.55" customHeight="1" spans="1:159">
      <c r="A72" s="100"/>
      <c r="B72" s="93">
        <v>11</v>
      </c>
      <c r="C72" s="80"/>
      <c r="D72" s="80"/>
      <c r="E72" s="80"/>
      <c r="F72" s="94">
        <f t="shared" si="87"/>
        <v>0</v>
      </c>
      <c r="G72" s="95"/>
      <c r="H72" s="95"/>
      <c r="I72" s="84" t="e">
        <f t="shared" si="83"/>
        <v>#N/A</v>
      </c>
      <c r="J72" s="94" t="e">
        <f t="shared" si="84"/>
        <v>#N/A</v>
      </c>
      <c r="K72" s="105" t="e">
        <f t="shared" si="88"/>
        <v>#N/A</v>
      </c>
      <c r="L72" s="94">
        <f t="shared" si="89"/>
        <v>0</v>
      </c>
      <c r="M72" s="100"/>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15</v>
      </c>
      <c r="BE72" s="144">
        <f>IF(BJ72=0,0,IF(COUNTIF($BG72:$BG$107,BG72)&lt;2,1,0))</f>
        <v>1</v>
      </c>
      <c r="BF72" s="144">
        <v>35</v>
      </c>
      <c r="BG72" s="144" t="str">
        <f>R186</f>
        <v>C1</v>
      </c>
      <c r="BH72" s="188">
        <f>ROUND(T186,2)</f>
        <v>3.45</v>
      </c>
      <c r="BI72" s="144" t="str">
        <f>U186</f>
        <v>㎡</v>
      </c>
      <c r="BJ72" s="144">
        <f>X186</f>
        <v>759</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1063</v>
      </c>
      <c r="EW72" s="54"/>
      <c r="EX72" s="53">
        <f ca="1">FB71+FB43</f>
        <v>58417</v>
      </c>
      <c r="EY72" s="54"/>
      <c r="EZ72" s="56" t="s">
        <v>1064</v>
      </c>
      <c r="FA72" s="57" t="str">
        <f ca="1">TEXT(EX72,"[DBnum2]")&amp;"元整"</f>
        <v>伍万捌仟肆佰壹拾柒元整</v>
      </c>
      <c r="FB72" s="58"/>
      <c r="FC72" s="59"/>
    </row>
    <row r="73" ht="23.55" customHeight="1" spans="1:159">
      <c r="A73" s="100"/>
      <c r="B73" s="93">
        <v>12</v>
      </c>
      <c r="C73" s="80"/>
      <c r="D73" s="80"/>
      <c r="E73" s="80"/>
      <c r="F73" s="94">
        <f t="shared" si="87"/>
        <v>0</v>
      </c>
      <c r="G73" s="95"/>
      <c r="H73" s="95"/>
      <c r="I73" s="84" t="e">
        <f t="shared" si="83"/>
        <v>#N/A</v>
      </c>
      <c r="J73" s="94" t="e">
        <f t="shared" si="84"/>
        <v>#N/A</v>
      </c>
      <c r="K73" s="105" t="e">
        <f t="shared" si="88"/>
        <v>#N/A</v>
      </c>
      <c r="L73" s="94">
        <f t="shared" si="89"/>
        <v>0</v>
      </c>
      <c r="M73" s="100"/>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16</v>
      </c>
      <c r="BE73" s="144">
        <f>IF(BJ73=0,0,IF(COUNTIF($BG73:$BG$107,BG73)&lt;2,1,0))</f>
        <v>1</v>
      </c>
      <c r="BF73" s="144">
        <v>36</v>
      </c>
      <c r="BG73" s="144" t="str">
        <f>R187</f>
        <v>P1</v>
      </c>
      <c r="BH73" s="188">
        <f t="shared" ref="BH73:BH104" si="93">ROUND(T187,2)</f>
        <v>29.42</v>
      </c>
      <c r="BI73" s="144" t="str">
        <f>U187</f>
        <v>㎡</v>
      </c>
      <c r="BJ73" s="144">
        <f>X187</f>
        <v>2501</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1065</v>
      </c>
      <c r="EW73" s="60"/>
      <c r="EX73" s="61"/>
      <c r="EY73" s="61"/>
      <c r="EZ73" s="62" t="s">
        <v>1064</v>
      </c>
      <c r="FA73" s="63" t="str">
        <f>TEXT(EX73,"[DBnum2]")&amp;"元整"</f>
        <v>零元整</v>
      </c>
      <c r="FB73" s="63"/>
      <c r="FC73" s="63"/>
    </row>
    <row r="74" ht="23.55" customHeight="1" spans="1:159">
      <c r="A74" s="100"/>
      <c r="B74" s="93">
        <v>13</v>
      </c>
      <c r="C74" s="80"/>
      <c r="D74" s="80"/>
      <c r="E74" s="80"/>
      <c r="F74" s="94">
        <f t="shared" si="87"/>
        <v>0</v>
      </c>
      <c r="G74" s="95"/>
      <c r="H74" s="95"/>
      <c r="I74" s="84" t="e">
        <f t="shared" si="83"/>
        <v>#N/A</v>
      </c>
      <c r="J74" s="94" t="e">
        <f t="shared" si="84"/>
        <v>#N/A</v>
      </c>
      <c r="K74" s="105" t="e">
        <f t="shared" si="88"/>
        <v>#N/A</v>
      </c>
      <c r="L74" s="94">
        <f t="shared" si="89"/>
        <v>0</v>
      </c>
      <c r="M74" s="100"/>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17</v>
      </c>
      <c r="BE74" s="144">
        <f>IF(BJ74=0,0,IF(COUNTIF($BG74:$BG$107,BG74)&lt;2,1,0))</f>
        <v>1</v>
      </c>
      <c r="BF74" s="144">
        <v>37</v>
      </c>
      <c r="BG74" s="144" t="str">
        <f t="shared" ref="BG74:BG104" si="94">R188</f>
        <v>门楼</v>
      </c>
      <c r="BH74" s="188">
        <f t="shared" si="93"/>
        <v>1</v>
      </c>
      <c r="BI74" s="144" t="str">
        <f t="shared" ref="BI74:BI104" si="95">U188</f>
        <v>座</v>
      </c>
      <c r="BJ74" s="144">
        <f t="shared" ref="BJ74:BJ104" si="96">X188</f>
        <v>3024</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1066</v>
      </c>
      <c r="EW74" s="60"/>
      <c r="EX74" s="64" t="s">
        <v>1067</v>
      </c>
      <c r="EY74" s="64"/>
      <c r="EZ74" s="64"/>
      <c r="FA74" s="64"/>
      <c r="FB74" s="64"/>
      <c r="FC74" s="64"/>
    </row>
    <row r="75" ht="23.55" customHeight="1" spans="1:159">
      <c r="A75" s="100"/>
      <c r="B75" s="93">
        <v>14</v>
      </c>
      <c r="C75" s="80"/>
      <c r="D75" s="80"/>
      <c r="E75" s="80"/>
      <c r="F75" s="94">
        <f t="shared" si="87"/>
        <v>0</v>
      </c>
      <c r="G75" s="95"/>
      <c r="H75" s="95"/>
      <c r="I75" s="84" t="e">
        <f t="shared" si="83"/>
        <v>#N/A</v>
      </c>
      <c r="J75" s="94" t="e">
        <f t="shared" si="84"/>
        <v>#N/A</v>
      </c>
      <c r="K75" s="105" t="e">
        <f t="shared" si="88"/>
        <v>#N/A</v>
      </c>
      <c r="L75" s="94">
        <f t="shared" si="89"/>
        <v>0</v>
      </c>
      <c r="M75" s="100"/>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3">
        <v>15</v>
      </c>
      <c r="C76" s="80"/>
      <c r="D76" s="80"/>
      <c r="E76" s="80"/>
      <c r="F76" s="94">
        <f t="shared" si="87"/>
        <v>0</v>
      </c>
      <c r="G76" s="95"/>
      <c r="H76" s="95"/>
      <c r="I76" s="84" t="e">
        <f t="shared" si="83"/>
        <v>#N/A</v>
      </c>
      <c r="J76" s="94" t="e">
        <f t="shared" si="84"/>
        <v>#N/A</v>
      </c>
      <c r="K76" s="105" t="e">
        <f t="shared" si="88"/>
        <v>#N/A</v>
      </c>
      <c r="L76" s="94">
        <f t="shared" si="89"/>
        <v>0</v>
      </c>
      <c r="M76" s="100"/>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3">
        <v>16</v>
      </c>
      <c r="C77" s="80"/>
      <c r="D77" s="80"/>
      <c r="E77" s="80"/>
      <c r="F77" s="94">
        <f t="shared" si="87"/>
        <v>0</v>
      </c>
      <c r="G77" s="95"/>
      <c r="H77" s="95"/>
      <c r="I77" s="84" t="e">
        <f t="shared" si="83"/>
        <v>#N/A</v>
      </c>
      <c r="J77" s="94" t="e">
        <f t="shared" si="84"/>
        <v>#N/A</v>
      </c>
      <c r="K77" s="105" t="e">
        <f t="shared" si="88"/>
        <v>#N/A</v>
      </c>
      <c r="L77" s="94">
        <f t="shared" si="89"/>
        <v>0</v>
      </c>
      <c r="M77" s="100"/>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3">
        <v>17</v>
      </c>
      <c r="C78" s="80"/>
      <c r="D78" s="80"/>
      <c r="E78" s="80"/>
      <c r="F78" s="94">
        <f t="shared" si="87"/>
        <v>0</v>
      </c>
      <c r="G78" s="95"/>
      <c r="H78" s="95"/>
      <c r="I78" s="84" t="e">
        <f t="shared" si="83"/>
        <v>#N/A</v>
      </c>
      <c r="J78" s="94" t="e">
        <f t="shared" si="84"/>
        <v>#N/A</v>
      </c>
      <c r="K78" s="105" t="e">
        <f t="shared" si="88"/>
        <v>#N/A</v>
      </c>
      <c r="L78" s="94">
        <f t="shared" si="89"/>
        <v>0</v>
      </c>
      <c r="M78" s="100"/>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3">
        <v>18</v>
      </c>
      <c r="C79" s="80"/>
      <c r="D79" s="80"/>
      <c r="E79" s="80"/>
      <c r="F79" s="94">
        <f t="shared" si="87"/>
        <v>0</v>
      </c>
      <c r="G79" s="95"/>
      <c r="H79" s="95"/>
      <c r="I79" s="84" t="e">
        <f t="shared" si="83"/>
        <v>#N/A</v>
      </c>
      <c r="J79" s="94" t="e">
        <f t="shared" si="84"/>
        <v>#N/A</v>
      </c>
      <c r="K79" s="105" t="e">
        <f t="shared" si="88"/>
        <v>#N/A</v>
      </c>
      <c r="L79" s="94">
        <f t="shared" si="89"/>
        <v>0</v>
      </c>
      <c r="M79" s="100"/>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1068</v>
      </c>
      <c r="FF79" s="1"/>
      <c r="FG79" s="1"/>
      <c r="FH79" s="1"/>
      <c r="FI79" s="1"/>
      <c r="FJ79" s="1"/>
      <c r="FK79" s="1"/>
      <c r="FL79" s="1"/>
      <c r="FM79" s="1"/>
      <c r="FN79" s="1"/>
      <c r="FO79" s="1"/>
      <c r="FP79" s="1"/>
      <c r="FQ79" s="1"/>
      <c r="FR79" s="1"/>
      <c r="FS79" s="1"/>
      <c r="FT79" s="1"/>
      <c r="FU79" s="1"/>
    </row>
    <row r="80" ht="21" customHeight="1" spans="1:177">
      <c r="A80" s="100"/>
      <c r="B80" s="93">
        <v>19</v>
      </c>
      <c r="C80" s="80"/>
      <c r="D80" s="80"/>
      <c r="E80" s="80"/>
      <c r="F80" s="94">
        <f t="shared" si="87"/>
        <v>0</v>
      </c>
      <c r="G80" s="95"/>
      <c r="H80" s="95"/>
      <c r="I80" s="84" t="e">
        <f t="shared" si="83"/>
        <v>#N/A</v>
      </c>
      <c r="J80" s="94" t="e">
        <f t="shared" si="84"/>
        <v>#N/A</v>
      </c>
      <c r="K80" s="105" t="e">
        <f t="shared" si="88"/>
        <v>#N/A</v>
      </c>
      <c r="L80" s="94">
        <f t="shared" si="89"/>
        <v>0</v>
      </c>
      <c r="M80" s="100"/>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报告编号：康正（雄县）2024评字第3号-李林庄村-5-9</v>
      </c>
      <c r="FF80" s="2"/>
      <c r="FG80" s="2"/>
      <c r="FH80" s="2"/>
      <c r="FI80" s="2"/>
      <c r="FJ80" s="2"/>
      <c r="FK80" s="2"/>
      <c r="FL80" s="2"/>
      <c r="FM80" s="2"/>
      <c r="FN80" s="2"/>
      <c r="FO80" s="2"/>
      <c r="FP80" s="2"/>
      <c r="FQ80" s="2"/>
      <c r="FR80" s="2"/>
      <c r="FS80" s="2"/>
      <c r="FT80" s="2"/>
      <c r="FU80" s="2"/>
    </row>
    <row r="81" ht="19.5" customHeight="1" spans="1:177">
      <c r="A81" s="100"/>
      <c r="B81" s="93">
        <v>20</v>
      </c>
      <c r="C81" s="80"/>
      <c r="D81" s="80"/>
      <c r="E81" s="80"/>
      <c r="F81" s="94">
        <f t="shared" si="87"/>
        <v>0</v>
      </c>
      <c r="G81" s="95"/>
      <c r="H81" s="95"/>
      <c r="I81" s="84" t="e">
        <f t="shared" si="83"/>
        <v>#N/A</v>
      </c>
      <c r="J81" s="94" t="e">
        <f t="shared" si="84"/>
        <v>#N/A</v>
      </c>
      <c r="K81" s="105" t="e">
        <f t="shared" si="88"/>
        <v>#N/A</v>
      </c>
      <c r="L81" s="94">
        <f t="shared" si="89"/>
        <v>0</v>
      </c>
      <c r="M81" s="100"/>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1069</v>
      </c>
      <c r="FF81" s="3"/>
      <c r="FG81" s="3"/>
      <c r="FH81" s="3"/>
      <c r="FI81" s="4">
        <v>0</v>
      </c>
      <c r="FJ81" s="5"/>
      <c r="FK81" s="5"/>
      <c r="FL81" s="5"/>
      <c r="FM81" s="5"/>
      <c r="FN81" s="5"/>
      <c r="FO81" s="5"/>
      <c r="FP81" s="5"/>
      <c r="FQ81" s="5"/>
      <c r="FR81" s="5"/>
      <c r="FS81" s="5"/>
      <c r="FT81" s="5"/>
      <c r="FU81" s="5"/>
    </row>
    <row r="82" ht="19.5" customHeight="1" spans="1:177">
      <c r="A82" s="100"/>
      <c r="B82" s="93">
        <v>21</v>
      </c>
      <c r="C82" s="80"/>
      <c r="D82" s="80"/>
      <c r="E82" s="80"/>
      <c r="F82" s="94">
        <f t="shared" si="87"/>
        <v>0</v>
      </c>
      <c r="G82" s="95"/>
      <c r="H82" s="95"/>
      <c r="I82" s="84" t="e">
        <f t="shared" si="83"/>
        <v>#N/A</v>
      </c>
      <c r="J82" s="94" t="e">
        <f t="shared" si="84"/>
        <v>#N/A</v>
      </c>
      <c r="K82" s="105" t="e">
        <f t="shared" si="88"/>
        <v>#N/A</v>
      </c>
      <c r="L82" s="94">
        <f t="shared" si="89"/>
        <v>0</v>
      </c>
      <c r="M82" s="100"/>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1070</v>
      </c>
      <c r="FF82" s="3"/>
      <c r="FG82" s="3"/>
      <c r="FH82" s="3"/>
      <c r="FI82" s="4">
        <v>0</v>
      </c>
      <c r="FJ82" s="5"/>
      <c r="FK82" s="5"/>
      <c r="FL82" s="5"/>
      <c r="FM82" s="5"/>
      <c r="FN82" s="5"/>
      <c r="FO82" s="5"/>
      <c r="FP82" s="5"/>
      <c r="FQ82" s="5"/>
      <c r="FR82" s="5"/>
      <c r="FS82" s="5"/>
      <c r="FT82" s="5"/>
      <c r="FU82" s="5"/>
    </row>
    <row r="83" ht="19.5" customHeight="1" spans="1:177">
      <c r="A83" s="100"/>
      <c r="B83" s="93">
        <v>22</v>
      </c>
      <c r="C83" s="80"/>
      <c r="D83" s="80"/>
      <c r="E83" s="80"/>
      <c r="F83" s="94">
        <f t="shared" si="87"/>
        <v>0</v>
      </c>
      <c r="G83" s="95"/>
      <c r="H83" s="95"/>
      <c r="I83" s="84" t="e">
        <f t="shared" si="83"/>
        <v>#N/A</v>
      </c>
      <c r="J83" s="94" t="e">
        <f t="shared" ref="J83:J91" si="99">VLOOKUP(F83,价格表,5,0)</f>
        <v>#N/A</v>
      </c>
      <c r="K83" s="105" t="e">
        <f t="shared" si="88"/>
        <v>#N/A</v>
      </c>
      <c r="L83" s="94">
        <f t="shared" si="89"/>
        <v>0</v>
      </c>
      <c r="M83" s="100"/>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3">
        <v>23</v>
      </c>
      <c r="C84" s="80"/>
      <c r="D84" s="80"/>
      <c r="E84" s="80"/>
      <c r="F84" s="94">
        <f t="shared" si="87"/>
        <v>0</v>
      </c>
      <c r="G84" s="95"/>
      <c r="H84" s="95"/>
      <c r="I84" s="84" t="e">
        <f t="shared" si="83"/>
        <v>#N/A</v>
      </c>
      <c r="J84" s="94" t="e">
        <f t="shared" si="99"/>
        <v>#N/A</v>
      </c>
      <c r="K84" s="105" t="e">
        <f t="shared" si="88"/>
        <v>#N/A</v>
      </c>
      <c r="L84" s="94">
        <f t="shared" si="89"/>
        <v>0</v>
      </c>
      <c r="M84" s="100"/>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3">
        <v>24</v>
      </c>
      <c r="C85" s="80"/>
      <c r="D85" s="80"/>
      <c r="E85" s="80"/>
      <c r="F85" s="94">
        <f t="shared" si="87"/>
        <v>0</v>
      </c>
      <c r="G85" s="95"/>
      <c r="H85" s="95"/>
      <c r="I85" s="84" t="e">
        <f t="shared" si="83"/>
        <v>#N/A</v>
      </c>
      <c r="J85" s="94" t="e">
        <f t="shared" si="99"/>
        <v>#N/A</v>
      </c>
      <c r="K85" s="105" t="e">
        <f t="shared" si="88"/>
        <v>#N/A</v>
      </c>
      <c r="L85" s="94">
        <f t="shared" si="89"/>
        <v>0</v>
      </c>
      <c r="M85" s="100"/>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3">
        <v>25</v>
      </c>
      <c r="C86" s="80"/>
      <c r="D86" s="80"/>
      <c r="E86" s="80"/>
      <c r="F86" s="94">
        <f t="shared" si="87"/>
        <v>0</v>
      </c>
      <c r="G86" s="95"/>
      <c r="H86" s="95"/>
      <c r="I86" s="84" t="e">
        <f t="shared" si="83"/>
        <v>#N/A</v>
      </c>
      <c r="J86" s="94" t="e">
        <f t="shared" si="99"/>
        <v>#N/A</v>
      </c>
      <c r="K86" s="105" t="e">
        <f t="shared" si="88"/>
        <v>#N/A</v>
      </c>
      <c r="L86" s="94">
        <f t="shared" si="89"/>
        <v>0</v>
      </c>
      <c r="M86" s="100"/>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3">
        <v>26</v>
      </c>
      <c r="C87" s="80"/>
      <c r="D87" s="80"/>
      <c r="E87" s="80"/>
      <c r="F87" s="94">
        <f t="shared" si="87"/>
        <v>0</v>
      </c>
      <c r="G87" s="95"/>
      <c r="H87" s="95"/>
      <c r="I87" s="84" t="e">
        <f t="shared" si="83"/>
        <v>#N/A</v>
      </c>
      <c r="J87" s="94" t="e">
        <f t="shared" si="99"/>
        <v>#N/A</v>
      </c>
      <c r="K87" s="105" t="e">
        <f t="shared" si="88"/>
        <v>#N/A</v>
      </c>
      <c r="L87" s="94">
        <f t="shared" si="89"/>
        <v>0</v>
      </c>
      <c r="M87" s="100"/>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3">
        <v>27</v>
      </c>
      <c r="C88" s="80"/>
      <c r="D88" s="80"/>
      <c r="E88" s="80"/>
      <c r="F88" s="94">
        <f t="shared" si="87"/>
        <v>0</v>
      </c>
      <c r="G88" s="95"/>
      <c r="H88" s="95"/>
      <c r="I88" s="84" t="e">
        <f t="shared" si="83"/>
        <v>#N/A</v>
      </c>
      <c r="J88" s="94" t="e">
        <f t="shared" si="99"/>
        <v>#N/A</v>
      </c>
      <c r="K88" s="105" t="e">
        <f t="shared" si="88"/>
        <v>#N/A</v>
      </c>
      <c r="L88" s="94">
        <f t="shared" si="89"/>
        <v>0</v>
      </c>
      <c r="M88" s="100"/>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3">
        <v>28</v>
      </c>
      <c r="C89" s="80"/>
      <c r="D89" s="80"/>
      <c r="E89" s="80"/>
      <c r="F89" s="94">
        <f t="shared" si="87"/>
        <v>0</v>
      </c>
      <c r="G89" s="95"/>
      <c r="H89" s="95"/>
      <c r="I89" s="84" t="e">
        <f t="shared" si="83"/>
        <v>#N/A</v>
      </c>
      <c r="J89" s="94" t="e">
        <f t="shared" si="99"/>
        <v>#N/A</v>
      </c>
      <c r="K89" s="105" t="e">
        <f t="shared" si="88"/>
        <v>#N/A</v>
      </c>
      <c r="L89" s="94">
        <f t="shared" si="89"/>
        <v>0</v>
      </c>
      <c r="M89" s="100"/>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3">
        <v>29</v>
      </c>
      <c r="C90" s="80"/>
      <c r="D90" s="80"/>
      <c r="E90" s="80"/>
      <c r="F90" s="94">
        <f t="shared" si="87"/>
        <v>0</v>
      </c>
      <c r="G90" s="95"/>
      <c r="H90" s="95"/>
      <c r="I90" s="84" t="e">
        <f t="shared" si="83"/>
        <v>#N/A</v>
      </c>
      <c r="J90" s="94" t="e">
        <f t="shared" si="99"/>
        <v>#N/A</v>
      </c>
      <c r="K90" s="105" t="e">
        <f t="shared" si="88"/>
        <v>#N/A</v>
      </c>
      <c r="L90" s="94">
        <f t="shared" si="89"/>
        <v>0</v>
      </c>
      <c r="M90" s="100"/>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3">
        <v>30</v>
      </c>
      <c r="C91" s="80"/>
      <c r="D91" s="80"/>
      <c r="E91" s="80"/>
      <c r="F91" s="94">
        <f t="shared" si="87"/>
        <v>0</v>
      </c>
      <c r="G91" s="95"/>
      <c r="H91" s="95"/>
      <c r="I91" s="84" t="e">
        <f t="shared" si="83"/>
        <v>#N/A</v>
      </c>
      <c r="J91" s="94" t="e">
        <f t="shared" si="99"/>
        <v>#N/A</v>
      </c>
      <c r="K91" s="105" t="e">
        <f t="shared" si="88"/>
        <v>#N/A</v>
      </c>
      <c r="L91" s="94">
        <f t="shared" si="89"/>
        <v>0</v>
      </c>
      <c r="M91" s="100"/>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0" t="s">
        <v>1061</v>
      </c>
      <c r="D92" s="80"/>
      <c r="E92" s="80"/>
      <c r="F92" s="93"/>
      <c r="G92" s="95"/>
      <c r="H92" s="95"/>
      <c r="I92" s="80"/>
      <c r="J92" s="98"/>
      <c r="K92" s="98"/>
      <c r="L92" s="84">
        <f>SUM(L62:L91)</f>
        <v>0</v>
      </c>
      <c r="M92" s="106"/>
      <c r="N92" s="98"/>
      <c r="O92" s="80" t="s">
        <v>1061</v>
      </c>
      <c r="P92" s="80"/>
      <c r="Q92" s="80"/>
      <c r="R92" s="93"/>
      <c r="S92" s="93"/>
      <c r="T92" s="95"/>
      <c r="U92" s="80"/>
      <c r="V92" s="98"/>
      <c r="W92" s="98"/>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1071</v>
      </c>
      <c r="FF92" s="6"/>
      <c r="FG92" s="6"/>
      <c r="FH92" s="6"/>
      <c r="FI92" s="7" t="s">
        <v>1072</v>
      </c>
      <c r="FJ92" s="7"/>
      <c r="FK92" s="7"/>
      <c r="FL92" s="7"/>
      <c r="FM92" s="7"/>
      <c r="FN92" s="7"/>
      <c r="FO92" s="7"/>
      <c r="FP92" s="7"/>
      <c r="FQ92" s="7"/>
      <c r="FR92" s="7"/>
      <c r="FS92" s="7"/>
      <c r="FT92" s="7"/>
      <c r="FU92" s="7"/>
    </row>
    <row r="93" ht="19.5" customHeight="1" spans="1:177">
      <c r="A93" s="99" t="str">
        <f>C12&amp;"装饰装修"</f>
        <v>装饰装修</v>
      </c>
      <c r="B93" s="79" t="s">
        <v>3</v>
      </c>
      <c r="C93" s="79" t="s">
        <v>2</v>
      </c>
      <c r="D93" s="79" t="s">
        <v>1039</v>
      </c>
      <c r="E93" s="79"/>
      <c r="F93" s="79" t="s">
        <v>435</v>
      </c>
      <c r="G93" s="79" t="s">
        <v>1040</v>
      </c>
      <c r="H93" s="79"/>
      <c r="I93" s="79" t="s">
        <v>6</v>
      </c>
      <c r="J93" s="79" t="s">
        <v>9</v>
      </c>
      <c r="K93" s="103" t="s">
        <v>1041</v>
      </c>
      <c r="L93" s="79" t="s">
        <v>1042</v>
      </c>
      <c r="M93" s="99" t="str">
        <f>C14&amp;"装饰装修"</f>
        <v>装饰装修</v>
      </c>
      <c r="N93" s="79" t="s">
        <v>3</v>
      </c>
      <c r="O93" s="79" t="s">
        <v>2</v>
      </c>
      <c r="P93" s="104" t="s">
        <v>1039</v>
      </c>
      <c r="Q93" s="118"/>
      <c r="R93" s="79" t="s">
        <v>435</v>
      </c>
      <c r="S93" s="79"/>
      <c r="T93" s="79" t="s">
        <v>1040</v>
      </c>
      <c r="U93" s="79" t="s">
        <v>6</v>
      </c>
      <c r="V93" s="79" t="s">
        <v>9</v>
      </c>
      <c r="W93" s="103" t="s">
        <v>1041</v>
      </c>
      <c r="X93" s="79" t="s">
        <v>1042</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1073</v>
      </c>
      <c r="FF93" s="5"/>
      <c r="FG93" s="5"/>
      <c r="FH93" s="5"/>
      <c r="FI93" s="5"/>
      <c r="FJ93" s="5"/>
      <c r="FK93" s="5"/>
      <c r="FL93" s="5"/>
      <c r="FM93" s="5"/>
      <c r="FN93" s="5"/>
      <c r="FO93" s="5"/>
      <c r="FP93" s="5"/>
      <c r="FQ93" s="5"/>
      <c r="FR93" s="5"/>
      <c r="FS93" s="5"/>
      <c r="FT93" s="5"/>
      <c r="FU93" s="5"/>
    </row>
    <row r="94" ht="16.5" customHeight="1" spans="1:177">
      <c r="A94" s="100"/>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100"/>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1074</v>
      </c>
      <c r="FF94" s="5"/>
      <c r="FG94" s="5"/>
      <c r="FH94" s="5"/>
      <c r="FI94" s="5"/>
      <c r="FJ94" s="5"/>
      <c r="FK94" s="5"/>
      <c r="FL94" s="5"/>
      <c r="FM94" s="5"/>
      <c r="FN94" s="5"/>
      <c r="FO94" s="5"/>
      <c r="FP94" s="5"/>
      <c r="FQ94" s="5"/>
      <c r="FR94" s="5"/>
      <c r="FS94" s="5"/>
      <c r="FT94" s="5"/>
      <c r="FU94" s="5"/>
    </row>
    <row r="95" ht="16.5" customHeight="1" spans="1:177">
      <c r="A95" s="100"/>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100"/>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1075</v>
      </c>
      <c r="FF95" s="3"/>
      <c r="FG95" s="3"/>
      <c r="FH95" s="3"/>
      <c r="FI95" s="3"/>
      <c r="FJ95" s="3"/>
      <c r="FK95" s="3"/>
      <c r="FL95" s="3"/>
      <c r="FM95" s="3"/>
      <c r="FN95" s="3"/>
      <c r="FO95" s="3"/>
      <c r="FP95" s="3"/>
      <c r="FQ95" s="3"/>
      <c r="FR95" s="3"/>
      <c r="FS95" s="3"/>
      <c r="FT95" s="3"/>
      <c r="FU95" s="3"/>
    </row>
    <row r="96" ht="18" customHeight="1" spans="1:177">
      <c r="A96" s="100"/>
      <c r="B96" s="93">
        <v>3</v>
      </c>
      <c r="C96" s="80"/>
      <c r="D96" s="237"/>
      <c r="E96" s="238"/>
      <c r="F96" s="94">
        <f t="shared" si="101"/>
        <v>0</v>
      </c>
      <c r="G96" s="95"/>
      <c r="H96" s="95"/>
      <c r="I96" s="84" t="e">
        <f t="shared" si="102"/>
        <v>#N/A</v>
      </c>
      <c r="J96" s="94" t="e">
        <f t="shared" si="103"/>
        <v>#N/A</v>
      </c>
      <c r="K96" s="105" t="e">
        <f t="shared" si="106"/>
        <v>#N/A</v>
      </c>
      <c r="L96" s="94">
        <f t="shared" si="107"/>
        <v>0</v>
      </c>
      <c r="M96" s="100"/>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1076</v>
      </c>
      <c r="FF96" s="8"/>
      <c r="FG96" s="8"/>
      <c r="FH96" s="246" t="str">
        <f>EW32</f>
        <v>张颖</v>
      </c>
      <c r="FI96" s="8"/>
      <c r="FJ96" s="8"/>
      <c r="FK96" s="8"/>
      <c r="FL96" s="8"/>
      <c r="FM96" s="8"/>
      <c r="FN96" s="8"/>
      <c r="FO96" s="8"/>
      <c r="FP96" s="8"/>
      <c r="FQ96" s="8"/>
      <c r="FR96" s="8"/>
      <c r="FS96" s="8"/>
      <c r="FT96" s="8"/>
      <c r="FU96" s="8"/>
    </row>
    <row r="97" ht="18" customHeight="1" spans="1:177">
      <c r="A97" s="100"/>
      <c r="B97" s="93">
        <v>4</v>
      </c>
      <c r="C97" s="80"/>
      <c r="D97" s="237"/>
      <c r="E97" s="238"/>
      <c r="F97" s="94">
        <f t="shared" si="101"/>
        <v>0</v>
      </c>
      <c r="G97" s="95"/>
      <c r="H97" s="95"/>
      <c r="I97" s="84" t="e">
        <f t="shared" si="102"/>
        <v>#N/A</v>
      </c>
      <c r="J97" s="94" t="e">
        <f t="shared" si="103"/>
        <v>#N/A</v>
      </c>
      <c r="K97" s="105" t="e">
        <f t="shared" si="106"/>
        <v>#N/A</v>
      </c>
      <c r="L97" s="94">
        <f t="shared" si="107"/>
        <v>0</v>
      </c>
      <c r="M97" s="100"/>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1077</v>
      </c>
      <c r="FF97" s="8"/>
      <c r="FG97" s="8"/>
      <c r="FH97" s="246">
        <f>FA32</f>
        <v>0</v>
      </c>
      <c r="FI97" s="8"/>
      <c r="FJ97" s="8"/>
      <c r="FK97" s="8"/>
      <c r="FL97" s="8"/>
      <c r="FM97" s="8"/>
      <c r="FN97" s="8"/>
      <c r="FO97" s="8"/>
      <c r="FP97" s="8"/>
      <c r="FQ97" s="8"/>
      <c r="FR97" s="8"/>
      <c r="FS97" s="8"/>
      <c r="FT97" s="8"/>
      <c r="FU97" s="8"/>
    </row>
    <row r="98" ht="18" customHeight="1" spans="1:177">
      <c r="A98" s="100"/>
      <c r="B98" s="93">
        <v>5</v>
      </c>
      <c r="C98" s="80"/>
      <c r="D98" s="237"/>
      <c r="E98" s="238"/>
      <c r="F98" s="94">
        <f t="shared" si="101"/>
        <v>0</v>
      </c>
      <c r="G98" s="95"/>
      <c r="H98" s="95"/>
      <c r="I98" s="84" t="e">
        <f t="shared" si="102"/>
        <v>#N/A</v>
      </c>
      <c r="J98" s="94" t="e">
        <f t="shared" si="103"/>
        <v>#N/A</v>
      </c>
      <c r="K98" s="105" t="e">
        <f t="shared" si="106"/>
        <v>#N/A</v>
      </c>
      <c r="L98" s="94">
        <f t="shared" si="107"/>
        <v>0</v>
      </c>
      <c r="M98" s="100"/>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1078</v>
      </c>
      <c r="FF98" s="8"/>
      <c r="FG98" s="8"/>
      <c r="FH98" s="247">
        <f>EX43</f>
        <v>0</v>
      </c>
      <c r="FI98" s="247"/>
      <c r="FJ98" s="247"/>
      <c r="FK98" s="8"/>
      <c r="FL98" s="8"/>
      <c r="FM98" s="8"/>
      <c r="FN98" s="8"/>
      <c r="FO98" s="8"/>
      <c r="FP98" s="8"/>
      <c r="FQ98" s="8"/>
      <c r="FR98" s="8"/>
      <c r="FS98" s="8"/>
      <c r="FT98" s="8"/>
      <c r="FU98" s="8"/>
    </row>
    <row r="99" ht="18" customHeight="1" spans="1:177">
      <c r="A99" s="100"/>
      <c r="B99" s="93">
        <v>6</v>
      </c>
      <c r="C99" s="80"/>
      <c r="D99" s="237"/>
      <c r="E99" s="238"/>
      <c r="F99" s="94">
        <f t="shared" si="101"/>
        <v>0</v>
      </c>
      <c r="G99" s="95"/>
      <c r="H99" s="95"/>
      <c r="I99" s="84" t="e">
        <f t="shared" si="102"/>
        <v>#N/A</v>
      </c>
      <c r="J99" s="94" t="e">
        <f t="shared" si="103"/>
        <v>#N/A</v>
      </c>
      <c r="K99" s="105" t="e">
        <f t="shared" si="106"/>
        <v>#N/A</v>
      </c>
      <c r="L99" s="94">
        <f t="shared" si="107"/>
        <v>0</v>
      </c>
      <c r="M99" s="100"/>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1079</v>
      </c>
      <c r="FF99" s="3"/>
      <c r="FG99" s="3"/>
      <c r="FH99" s="9" t="s">
        <v>1080</v>
      </c>
      <c r="FI99" s="9"/>
      <c r="FJ99" s="9"/>
      <c r="FK99" s="9"/>
      <c r="FL99" s="9"/>
      <c r="FM99" s="9"/>
      <c r="FN99" s="9"/>
      <c r="FO99" s="9"/>
      <c r="FP99" s="9"/>
      <c r="FQ99" s="9"/>
      <c r="FR99" s="9"/>
      <c r="FS99" s="9"/>
      <c r="FT99" s="9"/>
      <c r="FU99" s="9"/>
    </row>
    <row r="100" ht="18" customHeight="1" spans="1:177">
      <c r="A100" s="100"/>
      <c r="B100" s="93">
        <v>7</v>
      </c>
      <c r="C100" s="80"/>
      <c r="D100" s="237"/>
      <c r="E100" s="238"/>
      <c r="F100" s="94">
        <f t="shared" si="101"/>
        <v>0</v>
      </c>
      <c r="G100" s="95"/>
      <c r="H100" s="95"/>
      <c r="I100" s="84" t="e">
        <f t="shared" si="102"/>
        <v>#N/A</v>
      </c>
      <c r="J100" s="94" t="e">
        <f t="shared" si="103"/>
        <v>#N/A</v>
      </c>
      <c r="K100" s="105" t="e">
        <f t="shared" si="106"/>
        <v>#N/A</v>
      </c>
      <c r="L100" s="94">
        <f t="shared" si="107"/>
        <v>0</v>
      </c>
      <c r="M100" s="100"/>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100"/>
      <c r="B101" s="93">
        <v>8</v>
      </c>
      <c r="C101" s="80"/>
      <c r="D101" s="237"/>
      <c r="E101" s="238"/>
      <c r="F101" s="94">
        <f t="shared" si="101"/>
        <v>0</v>
      </c>
      <c r="G101" s="95"/>
      <c r="H101" s="95"/>
      <c r="I101" s="84" t="e">
        <f t="shared" si="102"/>
        <v>#N/A</v>
      </c>
      <c r="J101" s="94" t="e">
        <f t="shared" si="103"/>
        <v>#N/A</v>
      </c>
      <c r="K101" s="105" t="e">
        <f t="shared" si="106"/>
        <v>#N/A</v>
      </c>
      <c r="L101" s="94">
        <f t="shared" si="107"/>
        <v>0</v>
      </c>
      <c r="M101" s="100"/>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1083</v>
      </c>
      <c r="FF101" s="3"/>
      <c r="FG101" s="3"/>
      <c r="FH101" s="3"/>
      <c r="FI101" s="3"/>
      <c r="FJ101" s="3"/>
      <c r="FK101" s="3"/>
      <c r="FL101" s="3"/>
      <c r="FM101" s="3"/>
      <c r="FN101" s="3"/>
      <c r="FO101" s="3"/>
      <c r="FP101" s="3"/>
      <c r="FQ101" s="3"/>
      <c r="FR101" s="3"/>
      <c r="FS101" s="3"/>
      <c r="FT101" s="3"/>
      <c r="FU101" s="3"/>
    </row>
    <row r="102" ht="18" customHeight="1" spans="1:177">
      <c r="A102" s="100"/>
      <c r="B102" s="93">
        <v>9</v>
      </c>
      <c r="C102" s="80"/>
      <c r="D102" s="237"/>
      <c r="E102" s="238"/>
      <c r="F102" s="94">
        <f t="shared" si="101"/>
        <v>0</v>
      </c>
      <c r="G102" s="95"/>
      <c r="H102" s="95"/>
      <c r="I102" s="84" t="e">
        <f t="shared" si="102"/>
        <v>#N/A</v>
      </c>
      <c r="J102" s="94" t="e">
        <f t="shared" si="103"/>
        <v>#N/A</v>
      </c>
      <c r="K102" s="105" t="e">
        <f t="shared" si="106"/>
        <v>#N/A</v>
      </c>
      <c r="L102" s="94">
        <f t="shared" si="107"/>
        <v>0</v>
      </c>
      <c r="M102" s="100"/>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1084</v>
      </c>
      <c r="FF102" s="5"/>
      <c r="FG102" s="5"/>
      <c r="FH102" s="5"/>
      <c r="FI102" s="5"/>
      <c r="FJ102" s="5"/>
      <c r="FK102" s="5"/>
      <c r="FL102" s="5"/>
      <c r="FM102" s="5"/>
      <c r="FN102" s="5"/>
      <c r="FO102" s="5"/>
      <c r="FP102" s="5"/>
      <c r="FQ102" s="5"/>
      <c r="FR102" s="5"/>
      <c r="FS102" s="5"/>
      <c r="FT102" s="5"/>
      <c r="FU102" s="5"/>
    </row>
    <row r="103" ht="18" customHeight="1" spans="1:177">
      <c r="A103" s="100"/>
      <c r="B103" s="93">
        <v>10</v>
      </c>
      <c r="C103" s="80"/>
      <c r="D103" s="237"/>
      <c r="E103" s="238"/>
      <c r="F103" s="94">
        <f t="shared" si="101"/>
        <v>0</v>
      </c>
      <c r="G103" s="95"/>
      <c r="H103" s="95"/>
      <c r="I103" s="84" t="e">
        <f t="shared" si="102"/>
        <v>#N/A</v>
      </c>
      <c r="J103" s="94" t="e">
        <f t="shared" si="103"/>
        <v>#N/A</v>
      </c>
      <c r="K103" s="105" t="e">
        <f t="shared" si="106"/>
        <v>#N/A</v>
      </c>
      <c r="L103" s="94">
        <f t="shared" si="107"/>
        <v>0</v>
      </c>
      <c r="M103" s="100"/>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1085</v>
      </c>
      <c r="FF103" s="5"/>
      <c r="FG103" s="5"/>
      <c r="FH103" s="5"/>
      <c r="FI103" s="5"/>
      <c r="FJ103" s="5"/>
      <c r="FK103" s="5"/>
      <c r="FL103" s="5"/>
      <c r="FM103" s="5"/>
      <c r="FN103" s="5"/>
      <c r="FO103" s="5"/>
      <c r="FP103" s="5"/>
      <c r="FQ103" s="5"/>
      <c r="FR103" s="5"/>
      <c r="FS103" s="5"/>
      <c r="FT103" s="5"/>
      <c r="FU103" s="5"/>
    </row>
    <row r="104" ht="18" customHeight="1" spans="1:177">
      <c r="A104" s="100"/>
      <c r="B104" s="93">
        <v>11</v>
      </c>
      <c r="C104" s="80"/>
      <c r="D104" s="237"/>
      <c r="E104" s="238"/>
      <c r="F104" s="94">
        <f t="shared" si="101"/>
        <v>0</v>
      </c>
      <c r="G104" s="95"/>
      <c r="H104" s="95"/>
      <c r="I104" s="84" t="e">
        <f t="shared" si="102"/>
        <v>#N/A</v>
      </c>
      <c r="J104" s="94" t="e">
        <f t="shared" si="103"/>
        <v>#N/A</v>
      </c>
      <c r="K104" s="105" t="e">
        <f t="shared" si="106"/>
        <v>#N/A</v>
      </c>
      <c r="L104" s="94">
        <f t="shared" si="107"/>
        <v>0</v>
      </c>
      <c r="M104" s="100"/>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1086</v>
      </c>
      <c r="FF104" s="5"/>
      <c r="FG104" s="5"/>
      <c r="FH104" s="5"/>
      <c r="FI104" s="5"/>
      <c r="FJ104" s="5"/>
      <c r="FK104" s="5"/>
      <c r="FL104" s="5"/>
      <c r="FM104" s="5"/>
      <c r="FN104" s="5"/>
      <c r="FO104" s="5"/>
      <c r="FP104" s="5"/>
      <c r="FQ104" s="5"/>
      <c r="FR104" s="5"/>
      <c r="FS104" s="5"/>
      <c r="FT104" s="5"/>
      <c r="FU104" s="5"/>
    </row>
    <row r="105" ht="18" customHeight="1" spans="1:177">
      <c r="A105" s="100"/>
      <c r="B105" s="93">
        <v>12</v>
      </c>
      <c r="C105" s="80"/>
      <c r="D105" s="237"/>
      <c r="E105" s="238"/>
      <c r="F105" s="94">
        <f t="shared" si="101"/>
        <v>0</v>
      </c>
      <c r="G105" s="95"/>
      <c r="H105" s="95"/>
      <c r="I105" s="84" t="e">
        <f t="shared" si="102"/>
        <v>#N/A</v>
      </c>
      <c r="J105" s="94" t="e">
        <f t="shared" si="103"/>
        <v>#N/A</v>
      </c>
      <c r="K105" s="105" t="e">
        <f t="shared" si="106"/>
        <v>#N/A</v>
      </c>
      <c r="L105" s="94">
        <f t="shared" si="107"/>
        <v>0</v>
      </c>
      <c r="M105" s="100"/>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100"/>
      <c r="B106" s="93">
        <v>13</v>
      </c>
      <c r="C106" s="80"/>
      <c r="D106" s="237"/>
      <c r="E106" s="238"/>
      <c r="F106" s="94">
        <f t="shared" si="101"/>
        <v>0</v>
      </c>
      <c r="G106" s="95"/>
      <c r="H106" s="95"/>
      <c r="I106" s="84" t="e">
        <f t="shared" si="102"/>
        <v>#N/A</v>
      </c>
      <c r="J106" s="94" t="e">
        <f t="shared" si="103"/>
        <v>#N/A</v>
      </c>
      <c r="K106" s="105" t="e">
        <f t="shared" si="106"/>
        <v>#N/A</v>
      </c>
      <c r="L106" s="94">
        <f t="shared" si="107"/>
        <v>0</v>
      </c>
      <c r="M106" s="100"/>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1088</v>
      </c>
      <c r="FF106" s="5"/>
      <c r="FG106" s="5"/>
      <c r="FH106" s="5"/>
      <c r="FI106" s="5"/>
      <c r="FJ106" s="5"/>
      <c r="FK106" s="5"/>
      <c r="FL106" s="5"/>
      <c r="FM106" s="5"/>
      <c r="FN106" s="5"/>
      <c r="FO106" s="5"/>
      <c r="FP106" s="5"/>
      <c r="FQ106" s="5"/>
      <c r="FR106" s="5"/>
      <c r="FS106" s="5"/>
      <c r="FT106" s="5"/>
      <c r="FU106" s="5"/>
    </row>
    <row r="107" ht="18" customHeight="1" spans="1:177">
      <c r="A107" s="100"/>
      <c r="B107" s="93">
        <v>14</v>
      </c>
      <c r="C107" s="80"/>
      <c r="D107" s="80"/>
      <c r="E107" s="80"/>
      <c r="F107" s="94">
        <f t="shared" si="101"/>
        <v>0</v>
      </c>
      <c r="G107" s="95"/>
      <c r="H107" s="95"/>
      <c r="I107" s="84" t="e">
        <f t="shared" si="102"/>
        <v>#N/A</v>
      </c>
      <c r="J107" s="94" t="e">
        <f t="shared" si="103"/>
        <v>#N/A</v>
      </c>
      <c r="K107" s="105" t="e">
        <f t="shared" si="106"/>
        <v>#N/A</v>
      </c>
      <c r="L107" s="94">
        <f t="shared" si="107"/>
        <v>0</v>
      </c>
      <c r="M107" s="100"/>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1089</v>
      </c>
      <c r="FF107" s="3"/>
      <c r="FG107" s="3"/>
      <c r="FH107" s="3"/>
      <c r="FI107" s="3"/>
      <c r="FJ107" s="3"/>
      <c r="FK107" s="3"/>
      <c r="FL107" s="3"/>
      <c r="FM107" s="3"/>
      <c r="FN107" s="3"/>
      <c r="FO107" s="3"/>
      <c r="FP107" s="3"/>
      <c r="FQ107" s="3"/>
      <c r="FR107" s="3"/>
      <c r="FS107" s="3"/>
      <c r="FT107" s="3"/>
      <c r="FU107" s="3"/>
    </row>
    <row r="108" ht="18" customHeight="1" spans="1:177">
      <c r="A108" s="100"/>
      <c r="B108" s="93">
        <v>15</v>
      </c>
      <c r="C108" s="80"/>
      <c r="D108" s="80"/>
      <c r="E108" s="80"/>
      <c r="F108" s="94">
        <f t="shared" si="101"/>
        <v>0</v>
      </c>
      <c r="G108" s="95"/>
      <c r="H108" s="95"/>
      <c r="I108" s="84" t="e">
        <f t="shared" si="102"/>
        <v>#N/A</v>
      </c>
      <c r="J108" s="94" t="e">
        <f t="shared" si="103"/>
        <v>#N/A</v>
      </c>
      <c r="K108" s="105" t="e">
        <f t="shared" si="106"/>
        <v>#N/A</v>
      </c>
      <c r="L108" s="94">
        <f t="shared" si="107"/>
        <v>0</v>
      </c>
      <c r="M108" s="100"/>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1090</v>
      </c>
      <c r="FF108" s="5"/>
      <c r="FG108" s="5"/>
      <c r="FH108" s="5"/>
      <c r="FI108" s="5"/>
      <c r="FJ108" s="5"/>
      <c r="FK108" s="5"/>
      <c r="FL108" s="5"/>
      <c r="FM108" s="5"/>
      <c r="FN108" s="5"/>
      <c r="FO108" s="5"/>
      <c r="FP108" s="5"/>
      <c r="FQ108" s="5"/>
      <c r="FR108" s="5"/>
      <c r="FS108" s="5"/>
      <c r="FT108" s="5"/>
      <c r="FU108" s="5"/>
    </row>
    <row r="109" ht="18" customHeight="1" spans="1:177">
      <c r="A109" s="100"/>
      <c r="B109" s="93">
        <v>16</v>
      </c>
      <c r="C109" s="80"/>
      <c r="D109" s="80"/>
      <c r="E109" s="80"/>
      <c r="F109" s="94">
        <f t="shared" si="101"/>
        <v>0</v>
      </c>
      <c r="G109" s="95"/>
      <c r="H109" s="95"/>
      <c r="I109" s="84" t="e">
        <f t="shared" si="102"/>
        <v>#N/A</v>
      </c>
      <c r="J109" s="94" t="e">
        <f t="shared" si="103"/>
        <v>#N/A</v>
      </c>
      <c r="K109" s="105" t="e">
        <f t="shared" si="106"/>
        <v>#N/A</v>
      </c>
      <c r="L109" s="94">
        <f t="shared" si="107"/>
        <v>0</v>
      </c>
      <c r="M109" s="100"/>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1091</v>
      </c>
      <c r="FF109" s="3"/>
      <c r="FG109" s="3"/>
      <c r="FH109" s="3"/>
      <c r="FI109" s="3"/>
      <c r="FJ109" s="3"/>
      <c r="FK109" s="3"/>
      <c r="FL109" s="3"/>
      <c r="FM109" s="3"/>
      <c r="FN109" s="3"/>
      <c r="FO109" s="3"/>
      <c r="FP109" s="3"/>
      <c r="FQ109" s="3"/>
      <c r="FR109" s="3"/>
      <c r="FS109" s="3"/>
      <c r="FT109" s="3"/>
      <c r="FU109" s="3"/>
    </row>
    <row r="110" ht="18" customHeight="1" spans="1:177">
      <c r="A110" s="100"/>
      <c r="B110" s="93">
        <v>17</v>
      </c>
      <c r="C110" s="80"/>
      <c r="D110" s="80"/>
      <c r="E110" s="80"/>
      <c r="F110" s="94">
        <f t="shared" si="101"/>
        <v>0</v>
      </c>
      <c r="G110" s="95"/>
      <c r="H110" s="95"/>
      <c r="I110" s="84" t="e">
        <f t="shared" si="102"/>
        <v>#N/A</v>
      </c>
      <c r="J110" s="94" t="e">
        <f t="shared" si="103"/>
        <v>#N/A</v>
      </c>
      <c r="K110" s="105" t="e">
        <f t="shared" si="106"/>
        <v>#N/A</v>
      </c>
      <c r="L110" s="94">
        <f t="shared" si="107"/>
        <v>0</v>
      </c>
      <c r="M110" s="100"/>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1092</v>
      </c>
      <c r="FF110" s="5"/>
      <c r="FG110" s="5"/>
      <c r="FH110" s="5"/>
      <c r="FI110" s="5"/>
      <c r="FJ110" s="5"/>
      <c r="FK110" s="5"/>
      <c r="FL110" s="5"/>
      <c r="FM110" s="5"/>
      <c r="FN110" s="5"/>
      <c r="FO110" s="5"/>
      <c r="FP110" s="5"/>
      <c r="FQ110" s="5"/>
      <c r="FR110" s="5"/>
      <c r="FS110" s="5"/>
      <c r="FT110" s="5"/>
      <c r="FU110" s="5"/>
    </row>
    <row r="111" ht="18" customHeight="1" spans="1:177">
      <c r="A111" s="100"/>
      <c r="B111" s="93">
        <v>18</v>
      </c>
      <c r="C111" s="80"/>
      <c r="D111" s="80"/>
      <c r="E111" s="80"/>
      <c r="F111" s="94">
        <f t="shared" si="101"/>
        <v>0</v>
      </c>
      <c r="G111" s="95"/>
      <c r="H111" s="95"/>
      <c r="I111" s="84" t="e">
        <f t="shared" si="102"/>
        <v>#N/A</v>
      </c>
      <c r="J111" s="94" t="e">
        <f t="shared" si="103"/>
        <v>#N/A</v>
      </c>
      <c r="K111" s="105" t="e">
        <f t="shared" si="106"/>
        <v>#N/A</v>
      </c>
      <c r="L111" s="94">
        <f t="shared" si="107"/>
        <v>0</v>
      </c>
      <c r="M111" s="100"/>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1093</v>
      </c>
      <c r="FF111" s="5"/>
      <c r="FG111" s="5"/>
      <c r="FH111" s="5"/>
      <c r="FI111" s="5"/>
      <c r="FJ111" s="5"/>
      <c r="FK111" s="5"/>
      <c r="FL111" s="5"/>
      <c r="FM111" s="5"/>
      <c r="FN111" s="5"/>
      <c r="FO111" s="5"/>
      <c r="FP111" s="5"/>
      <c r="FQ111" s="5"/>
      <c r="FR111" s="5"/>
      <c r="FS111" s="5"/>
      <c r="FT111" s="5"/>
      <c r="FU111" s="5"/>
    </row>
    <row r="112" ht="18" customHeight="1" spans="1:177">
      <c r="A112" s="100"/>
      <c r="B112" s="93">
        <v>19</v>
      </c>
      <c r="C112" s="80"/>
      <c r="D112" s="80"/>
      <c r="E112" s="80"/>
      <c r="F112" s="94">
        <f t="shared" si="101"/>
        <v>0</v>
      </c>
      <c r="G112" s="95"/>
      <c r="H112" s="95"/>
      <c r="I112" s="84" t="e">
        <f t="shared" si="102"/>
        <v>#N/A</v>
      </c>
      <c r="J112" s="94" t="e">
        <f t="shared" si="103"/>
        <v>#N/A</v>
      </c>
      <c r="K112" s="105" t="e">
        <f t="shared" si="106"/>
        <v>#N/A</v>
      </c>
      <c r="L112" s="94">
        <f t="shared" si="107"/>
        <v>0</v>
      </c>
      <c r="M112" s="100"/>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1094</v>
      </c>
      <c r="FF112" s="3"/>
      <c r="FG112" s="3"/>
      <c r="FH112" s="3"/>
      <c r="FI112" s="3"/>
      <c r="FJ112" s="3"/>
      <c r="FK112" s="3"/>
      <c r="FL112" s="3"/>
      <c r="FM112" s="3"/>
      <c r="FN112" s="3"/>
      <c r="FO112" s="3"/>
      <c r="FP112" s="3"/>
      <c r="FQ112" s="3"/>
      <c r="FR112" s="3"/>
      <c r="FS112" s="3"/>
      <c r="FT112" s="3"/>
      <c r="FU112" s="3"/>
    </row>
    <row r="113" ht="18" customHeight="1" spans="1:177">
      <c r="A113" s="100"/>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100"/>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3" t="s">
        <v>1095</v>
      </c>
      <c r="FF113" s="13"/>
      <c r="FG113" s="13"/>
      <c r="FH113" s="13"/>
      <c r="FI113" s="14"/>
      <c r="FJ113" s="14"/>
      <c r="FK113" s="248">
        <f ca="1">EX72</f>
        <v>58417</v>
      </c>
      <c r="FL113" s="248"/>
      <c r="FM113" s="13"/>
      <c r="FN113" s="13"/>
      <c r="FO113" s="13"/>
      <c r="FP113" s="13"/>
      <c r="FQ113" s="13"/>
      <c r="FR113" s="13"/>
      <c r="FS113" s="13"/>
      <c r="FT113" s="13"/>
      <c r="FU113" s="13"/>
    </row>
    <row r="114" ht="18" customHeight="1" spans="1:177">
      <c r="A114" s="100"/>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100"/>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1096</v>
      </c>
      <c r="FF114" s="8"/>
      <c r="FG114" s="8"/>
      <c r="FH114" s="8" t="str">
        <f ca="1">FA72</f>
        <v>伍万捌仟肆佰壹拾柒元整</v>
      </c>
      <c r="FI114" s="8"/>
      <c r="FJ114" s="8"/>
      <c r="FK114" s="8"/>
      <c r="FL114" s="8"/>
      <c r="FM114" s="8"/>
      <c r="FN114" s="8"/>
      <c r="FO114" s="8"/>
      <c r="FP114" s="8"/>
      <c r="FQ114" s="8"/>
      <c r="FR114" s="8"/>
      <c r="FS114" s="8"/>
      <c r="FT114" s="8"/>
      <c r="FU114" s="8"/>
    </row>
    <row r="115" ht="18" customHeight="1" spans="1:177">
      <c r="A115" s="106"/>
      <c r="B115" s="98"/>
      <c r="C115" s="80" t="s">
        <v>1061</v>
      </c>
      <c r="D115" s="80"/>
      <c r="E115" s="80"/>
      <c r="F115" s="93"/>
      <c r="G115" s="95"/>
      <c r="H115" s="95"/>
      <c r="I115" s="80"/>
      <c r="J115" s="98"/>
      <c r="K115" s="98"/>
      <c r="L115" s="84">
        <f>SUM(L94:L114)</f>
        <v>0</v>
      </c>
      <c r="M115" s="106"/>
      <c r="N115" s="98"/>
      <c r="O115" s="80" t="s">
        <v>1061</v>
      </c>
      <c r="P115" s="80"/>
      <c r="Q115" s="80"/>
      <c r="R115" s="93"/>
      <c r="S115" s="93"/>
      <c r="T115" s="95"/>
      <c r="U115" s="80"/>
      <c r="V115" s="98"/>
      <c r="W115" s="98"/>
      <c r="X115" s="84">
        <f>SUM(X94:X114)</f>
        <v>0</v>
      </c>
      <c r="BQ115" s="189"/>
      <c r="BR115" s="189"/>
      <c r="BT115" s="69"/>
      <c r="BU115" s="71"/>
      <c r="BY115" s="142"/>
      <c r="CF115" s="142"/>
      <c r="CL115" s="142"/>
      <c r="FE115" s="3" t="s">
        <v>1097</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79" t="s">
        <v>3</v>
      </c>
      <c r="C116" s="79" t="s">
        <v>2</v>
      </c>
      <c r="D116" s="79" t="s">
        <v>1039</v>
      </c>
      <c r="E116" s="79"/>
      <c r="F116" s="79" t="s">
        <v>435</v>
      </c>
      <c r="G116" s="79" t="s">
        <v>1040</v>
      </c>
      <c r="H116" s="79"/>
      <c r="I116" s="79" t="s">
        <v>6</v>
      </c>
      <c r="J116" s="79" t="s">
        <v>9</v>
      </c>
      <c r="K116" s="103" t="s">
        <v>1041</v>
      </c>
      <c r="L116" s="79" t="s">
        <v>1042</v>
      </c>
      <c r="M116" s="99" t="str">
        <f>C18&amp;"装饰装修"</f>
        <v>装饰装修</v>
      </c>
      <c r="N116" s="79" t="s">
        <v>3</v>
      </c>
      <c r="O116" s="79" t="s">
        <v>2</v>
      </c>
      <c r="P116" s="104" t="s">
        <v>1039</v>
      </c>
      <c r="Q116" s="118"/>
      <c r="R116" s="79" t="s">
        <v>435</v>
      </c>
      <c r="S116" s="79"/>
      <c r="T116" s="79" t="s">
        <v>1040</v>
      </c>
      <c r="U116" s="79" t="s">
        <v>6</v>
      </c>
      <c r="V116" s="79" t="s">
        <v>9</v>
      </c>
      <c r="W116" s="103" t="s">
        <v>1041</v>
      </c>
      <c r="X116" s="79" t="s">
        <v>1042</v>
      </c>
      <c r="BR116" s="189"/>
      <c r="BT116" s="69"/>
      <c r="BU116" s="71"/>
      <c r="BY116" s="142"/>
      <c r="CF116" s="142"/>
      <c r="FE116" s="5"/>
      <c r="FF116" s="24" t="s">
        <v>1098</v>
      </c>
      <c r="FG116" s="24"/>
      <c r="FH116" s="24"/>
      <c r="FI116" s="24"/>
      <c r="FJ116" s="24"/>
      <c r="FK116" s="24" t="s">
        <v>1099</v>
      </c>
      <c r="FL116" s="24"/>
      <c r="FM116" s="24"/>
      <c r="FN116" s="24"/>
      <c r="FO116" s="24" t="s">
        <v>1100</v>
      </c>
      <c r="FP116" s="24"/>
      <c r="FQ116" s="24"/>
      <c r="FR116" s="24"/>
      <c r="FS116" s="24"/>
      <c r="FT116" s="249" t="s">
        <v>1101</v>
      </c>
      <c r="FU116" s="249"/>
    </row>
    <row r="117" ht="18" customHeight="1" spans="1:177">
      <c r="A117" s="100"/>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100"/>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1098</v>
      </c>
      <c r="FG117" s="24"/>
      <c r="FH117" s="24"/>
      <c r="FI117" s="24"/>
      <c r="FJ117" s="24"/>
      <c r="FK117" s="24" t="s">
        <v>1099</v>
      </c>
      <c r="FL117" s="24"/>
      <c r="FM117" s="24"/>
      <c r="FN117" s="24"/>
      <c r="FO117" s="24" t="s">
        <v>1100</v>
      </c>
      <c r="FP117" s="24"/>
      <c r="FQ117" s="24"/>
      <c r="FR117" s="24"/>
      <c r="FS117" s="24"/>
      <c r="FT117" s="249" t="s">
        <v>1101</v>
      </c>
      <c r="FU117" s="249"/>
    </row>
    <row r="118" ht="18" customHeight="1" spans="1:177">
      <c r="A118" s="100"/>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100"/>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100"/>
      <c r="B119" s="93">
        <v>3</v>
      </c>
      <c r="C119" s="80"/>
      <c r="D119" s="237"/>
      <c r="E119" s="238"/>
      <c r="F119" s="94">
        <f t="shared" si="115"/>
        <v>0</v>
      </c>
      <c r="G119" s="95"/>
      <c r="H119" s="95"/>
      <c r="I119" s="84" t="e">
        <f t="shared" si="111"/>
        <v>#N/A</v>
      </c>
      <c r="J119" s="94" t="e">
        <f t="shared" si="112"/>
        <v>#N/A</v>
      </c>
      <c r="K119" s="105" t="e">
        <f t="shared" si="116"/>
        <v>#N/A</v>
      </c>
      <c r="L119" s="94">
        <f t="shared" si="117"/>
        <v>0</v>
      </c>
      <c r="M119" s="100"/>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100"/>
      <c r="B120" s="93">
        <v>4</v>
      </c>
      <c r="C120" s="80"/>
      <c r="D120" s="237"/>
      <c r="E120" s="238"/>
      <c r="F120" s="94">
        <f t="shared" si="115"/>
        <v>0</v>
      </c>
      <c r="G120" s="95"/>
      <c r="H120" s="95"/>
      <c r="I120" s="84" t="e">
        <f t="shared" si="111"/>
        <v>#N/A</v>
      </c>
      <c r="J120" s="94" t="e">
        <f t="shared" si="112"/>
        <v>#N/A</v>
      </c>
      <c r="K120" s="105" t="e">
        <f t="shared" si="116"/>
        <v>#N/A</v>
      </c>
      <c r="L120" s="94">
        <f t="shared" si="117"/>
        <v>0</v>
      </c>
      <c r="M120" s="100"/>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100"/>
      <c r="B121" s="93">
        <v>5</v>
      </c>
      <c r="C121" s="80"/>
      <c r="D121" s="237"/>
      <c r="E121" s="238"/>
      <c r="F121" s="94">
        <f t="shared" si="115"/>
        <v>0</v>
      </c>
      <c r="G121" s="95"/>
      <c r="H121" s="95"/>
      <c r="I121" s="84" t="e">
        <f t="shared" si="111"/>
        <v>#N/A</v>
      </c>
      <c r="J121" s="94" t="e">
        <f t="shared" si="112"/>
        <v>#N/A</v>
      </c>
      <c r="K121" s="105" t="e">
        <f t="shared" si="116"/>
        <v>#N/A</v>
      </c>
      <c r="L121" s="94">
        <f t="shared" si="117"/>
        <v>0</v>
      </c>
      <c r="M121" s="100"/>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00"/>
      <c r="B122" s="93">
        <v>6</v>
      </c>
      <c r="C122" s="80"/>
      <c r="D122" s="237"/>
      <c r="E122" s="238"/>
      <c r="F122" s="94">
        <f t="shared" si="115"/>
        <v>0</v>
      </c>
      <c r="G122" s="95"/>
      <c r="H122" s="95"/>
      <c r="I122" s="84" t="e">
        <f t="shared" si="111"/>
        <v>#N/A</v>
      </c>
      <c r="J122" s="94" t="e">
        <f t="shared" si="112"/>
        <v>#N/A</v>
      </c>
      <c r="K122" s="105" t="e">
        <f t="shared" si="116"/>
        <v>#N/A</v>
      </c>
      <c r="L122" s="94">
        <f t="shared" si="117"/>
        <v>0</v>
      </c>
      <c r="M122" s="100"/>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100"/>
      <c r="B123" s="93">
        <v>7</v>
      </c>
      <c r="C123" s="80"/>
      <c r="D123" s="237"/>
      <c r="E123" s="238"/>
      <c r="F123" s="94">
        <f t="shared" si="115"/>
        <v>0</v>
      </c>
      <c r="G123" s="95"/>
      <c r="H123" s="95"/>
      <c r="I123" s="84" t="e">
        <f t="shared" si="111"/>
        <v>#N/A</v>
      </c>
      <c r="J123" s="94" t="e">
        <f t="shared" si="112"/>
        <v>#N/A</v>
      </c>
      <c r="K123" s="105" t="e">
        <f t="shared" si="116"/>
        <v>#N/A</v>
      </c>
      <c r="L123" s="94">
        <f t="shared" si="117"/>
        <v>0</v>
      </c>
      <c r="M123" s="100"/>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100"/>
      <c r="B124" s="93">
        <v>8</v>
      </c>
      <c r="C124" s="80"/>
      <c r="D124" s="237"/>
      <c r="E124" s="238"/>
      <c r="F124" s="94">
        <f t="shared" si="115"/>
        <v>0</v>
      </c>
      <c r="G124" s="95"/>
      <c r="H124" s="95"/>
      <c r="I124" s="84" t="e">
        <f t="shared" si="111"/>
        <v>#N/A</v>
      </c>
      <c r="J124" s="94" t="e">
        <f t="shared" si="112"/>
        <v>#N/A</v>
      </c>
      <c r="K124" s="105" t="e">
        <f t="shared" si="116"/>
        <v>#N/A</v>
      </c>
      <c r="L124" s="94">
        <f t="shared" si="117"/>
        <v>0</v>
      </c>
      <c r="M124" s="100"/>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100"/>
      <c r="B125" s="93">
        <v>9</v>
      </c>
      <c r="C125" s="80"/>
      <c r="D125" s="237"/>
      <c r="E125" s="238"/>
      <c r="F125" s="94">
        <f t="shared" si="115"/>
        <v>0</v>
      </c>
      <c r="G125" s="95"/>
      <c r="H125" s="95"/>
      <c r="I125" s="84" t="e">
        <f t="shared" si="111"/>
        <v>#N/A</v>
      </c>
      <c r="J125" s="94" t="e">
        <f t="shared" si="112"/>
        <v>#N/A</v>
      </c>
      <c r="K125" s="105" t="e">
        <f t="shared" si="116"/>
        <v>#N/A</v>
      </c>
      <c r="L125" s="94">
        <f t="shared" si="117"/>
        <v>0</v>
      </c>
      <c r="M125" s="100"/>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100"/>
      <c r="B126" s="93">
        <v>10</v>
      </c>
      <c r="C126" s="80"/>
      <c r="D126" s="237"/>
      <c r="E126" s="238"/>
      <c r="F126" s="94">
        <f t="shared" si="115"/>
        <v>0</v>
      </c>
      <c r="G126" s="95"/>
      <c r="H126" s="95"/>
      <c r="I126" s="84" t="e">
        <f t="shared" si="111"/>
        <v>#N/A</v>
      </c>
      <c r="J126" s="94" t="e">
        <f t="shared" si="112"/>
        <v>#N/A</v>
      </c>
      <c r="K126" s="105" t="e">
        <f t="shared" si="116"/>
        <v>#N/A</v>
      </c>
      <c r="L126" s="94">
        <f t="shared" si="117"/>
        <v>0</v>
      </c>
      <c r="M126" s="100"/>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100"/>
      <c r="B127" s="93">
        <v>11</v>
      </c>
      <c r="C127" s="80"/>
      <c r="D127" s="237"/>
      <c r="E127" s="238"/>
      <c r="F127" s="94">
        <f t="shared" si="115"/>
        <v>0</v>
      </c>
      <c r="G127" s="95"/>
      <c r="H127" s="95"/>
      <c r="I127" s="84" t="e">
        <f t="shared" si="111"/>
        <v>#N/A</v>
      </c>
      <c r="J127" s="94" t="e">
        <f t="shared" si="112"/>
        <v>#N/A</v>
      </c>
      <c r="K127" s="105" t="e">
        <f t="shared" si="116"/>
        <v>#N/A</v>
      </c>
      <c r="L127" s="94">
        <f t="shared" si="117"/>
        <v>0</v>
      </c>
      <c r="M127" s="100"/>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100"/>
      <c r="B128" s="93">
        <v>12</v>
      </c>
      <c r="C128" s="80"/>
      <c r="D128" s="237"/>
      <c r="E128" s="238"/>
      <c r="F128" s="94">
        <f t="shared" si="115"/>
        <v>0</v>
      </c>
      <c r="G128" s="95"/>
      <c r="H128" s="95"/>
      <c r="I128" s="84" t="e">
        <f t="shared" si="111"/>
        <v>#N/A</v>
      </c>
      <c r="J128" s="94" t="e">
        <f t="shared" si="112"/>
        <v>#N/A</v>
      </c>
      <c r="K128" s="105" t="e">
        <f t="shared" si="116"/>
        <v>#N/A</v>
      </c>
      <c r="L128" s="94">
        <f t="shared" si="117"/>
        <v>0</v>
      </c>
      <c r="M128" s="100"/>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100"/>
      <c r="B129" s="93">
        <v>13</v>
      </c>
      <c r="C129" s="80"/>
      <c r="D129" s="237"/>
      <c r="E129" s="238"/>
      <c r="F129" s="94">
        <f t="shared" si="115"/>
        <v>0</v>
      </c>
      <c r="G129" s="95"/>
      <c r="H129" s="95"/>
      <c r="I129" s="84" t="e">
        <f t="shared" si="111"/>
        <v>#N/A</v>
      </c>
      <c r="J129" s="94" t="e">
        <f t="shared" si="112"/>
        <v>#N/A</v>
      </c>
      <c r="K129" s="105" t="e">
        <f t="shared" si="116"/>
        <v>#N/A</v>
      </c>
      <c r="L129" s="94">
        <f t="shared" si="117"/>
        <v>0</v>
      </c>
      <c r="M129" s="100"/>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3">
        <v>14</v>
      </c>
      <c r="C130" s="80"/>
      <c r="D130" s="80"/>
      <c r="E130" s="80"/>
      <c r="F130" s="94">
        <f t="shared" si="115"/>
        <v>0</v>
      </c>
      <c r="G130" s="95"/>
      <c r="H130" s="95"/>
      <c r="I130" s="84" t="e">
        <f t="shared" si="111"/>
        <v>#N/A</v>
      </c>
      <c r="J130" s="94" t="e">
        <f t="shared" si="112"/>
        <v>#N/A</v>
      </c>
      <c r="K130" s="105" t="e">
        <f t="shared" si="116"/>
        <v>#N/A</v>
      </c>
      <c r="L130" s="94">
        <f t="shared" si="117"/>
        <v>0</v>
      </c>
      <c r="M130" s="100"/>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100"/>
      <c r="B131" s="93">
        <v>15</v>
      </c>
      <c r="C131" s="80"/>
      <c r="D131" s="80"/>
      <c r="E131" s="80"/>
      <c r="F131" s="94">
        <f t="shared" si="115"/>
        <v>0</v>
      </c>
      <c r="G131" s="95"/>
      <c r="H131" s="95"/>
      <c r="I131" s="84" t="e">
        <f t="shared" si="111"/>
        <v>#N/A</v>
      </c>
      <c r="J131" s="94" t="e">
        <f t="shared" si="112"/>
        <v>#N/A</v>
      </c>
      <c r="K131" s="105" t="e">
        <f t="shared" si="116"/>
        <v>#N/A</v>
      </c>
      <c r="L131" s="94">
        <f t="shared" si="117"/>
        <v>0</v>
      </c>
      <c r="M131" s="100"/>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100"/>
      <c r="B132" s="93">
        <v>16</v>
      </c>
      <c r="C132" s="80"/>
      <c r="D132" s="80"/>
      <c r="E132" s="80"/>
      <c r="F132" s="94">
        <f t="shared" si="115"/>
        <v>0</v>
      </c>
      <c r="G132" s="95"/>
      <c r="H132" s="95"/>
      <c r="I132" s="84" t="e">
        <f t="shared" si="111"/>
        <v>#N/A</v>
      </c>
      <c r="J132" s="94" t="e">
        <f t="shared" si="112"/>
        <v>#N/A</v>
      </c>
      <c r="K132" s="105" t="e">
        <f t="shared" si="116"/>
        <v>#N/A</v>
      </c>
      <c r="L132" s="94">
        <f t="shared" si="117"/>
        <v>0</v>
      </c>
      <c r="M132" s="100"/>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100"/>
      <c r="B133" s="93">
        <v>17</v>
      </c>
      <c r="C133" s="80"/>
      <c r="D133" s="80"/>
      <c r="E133" s="80"/>
      <c r="F133" s="94">
        <f t="shared" si="115"/>
        <v>0</v>
      </c>
      <c r="G133" s="95"/>
      <c r="H133" s="95"/>
      <c r="I133" s="84" t="e">
        <f t="shared" si="111"/>
        <v>#N/A</v>
      </c>
      <c r="J133" s="94" t="e">
        <f t="shared" si="112"/>
        <v>#N/A</v>
      </c>
      <c r="K133" s="105" t="e">
        <f t="shared" si="116"/>
        <v>#N/A</v>
      </c>
      <c r="L133" s="94">
        <f t="shared" si="117"/>
        <v>0</v>
      </c>
      <c r="M133" s="100"/>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100"/>
      <c r="B134" s="93">
        <v>18</v>
      </c>
      <c r="C134" s="80"/>
      <c r="D134" s="80"/>
      <c r="E134" s="80"/>
      <c r="F134" s="94">
        <f t="shared" si="115"/>
        <v>0</v>
      </c>
      <c r="G134" s="95"/>
      <c r="H134" s="95"/>
      <c r="I134" s="84" t="e">
        <f t="shared" si="111"/>
        <v>#N/A</v>
      </c>
      <c r="J134" s="94" t="e">
        <f t="shared" si="112"/>
        <v>#N/A</v>
      </c>
      <c r="K134" s="105" t="e">
        <f t="shared" si="116"/>
        <v>#N/A</v>
      </c>
      <c r="L134" s="94">
        <f t="shared" si="117"/>
        <v>0</v>
      </c>
      <c r="M134" s="100"/>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100"/>
      <c r="B135" s="93">
        <v>19</v>
      </c>
      <c r="C135" s="80"/>
      <c r="D135" s="80"/>
      <c r="E135" s="80"/>
      <c r="F135" s="94">
        <f t="shared" si="115"/>
        <v>0</v>
      </c>
      <c r="G135" s="95"/>
      <c r="H135" s="95"/>
      <c r="I135" s="84" t="e">
        <f t="shared" si="111"/>
        <v>#N/A</v>
      </c>
      <c r="J135" s="94" t="e">
        <f t="shared" si="112"/>
        <v>#N/A</v>
      </c>
      <c r="K135" s="105" t="e">
        <f t="shared" si="116"/>
        <v>#N/A</v>
      </c>
      <c r="L135" s="94">
        <f t="shared" si="117"/>
        <v>0</v>
      </c>
      <c r="M135" s="100"/>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100"/>
      <c r="B136" s="93">
        <v>20</v>
      </c>
      <c r="C136" s="80"/>
      <c r="D136" s="80"/>
      <c r="E136" s="80"/>
      <c r="F136" s="94">
        <f t="shared" si="115"/>
        <v>0</v>
      </c>
      <c r="G136" s="95"/>
      <c r="H136" s="95"/>
      <c r="I136" s="84" t="e">
        <f t="shared" si="111"/>
        <v>#N/A</v>
      </c>
      <c r="J136" s="94" t="e">
        <f t="shared" si="112"/>
        <v>#N/A</v>
      </c>
      <c r="K136" s="105" t="e">
        <f t="shared" si="116"/>
        <v>#N/A</v>
      </c>
      <c r="L136" s="94">
        <f t="shared" si="117"/>
        <v>0</v>
      </c>
      <c r="M136" s="100"/>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100"/>
      <c r="B137" s="93">
        <v>21</v>
      </c>
      <c r="C137" s="80"/>
      <c r="D137" s="80"/>
      <c r="E137" s="80"/>
      <c r="F137" s="94">
        <f t="shared" si="115"/>
        <v>0</v>
      </c>
      <c r="G137" s="95"/>
      <c r="H137" s="95"/>
      <c r="I137" s="84" t="e">
        <f t="shared" si="111"/>
        <v>#N/A</v>
      </c>
      <c r="J137" s="94" t="e">
        <f t="shared" si="112"/>
        <v>#N/A</v>
      </c>
      <c r="K137" s="105" t="e">
        <f t="shared" si="116"/>
        <v>#N/A</v>
      </c>
      <c r="L137" s="94">
        <f t="shared" si="117"/>
        <v>0</v>
      </c>
      <c r="M137" s="100"/>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1061</v>
      </c>
      <c r="D138" s="250"/>
      <c r="E138" s="238"/>
      <c r="F138" s="93"/>
      <c r="G138" s="95"/>
      <c r="H138" s="95"/>
      <c r="I138" s="80"/>
      <c r="J138" s="98"/>
      <c r="K138" s="98"/>
      <c r="L138" s="84">
        <f>SUM(L117:L137)</f>
        <v>0</v>
      </c>
      <c r="M138" s="106"/>
      <c r="N138" s="256"/>
      <c r="O138" s="80" t="s">
        <v>1061</v>
      </c>
      <c r="P138" s="80"/>
      <c r="Q138" s="80"/>
      <c r="R138" s="93"/>
      <c r="S138" s="93"/>
      <c r="T138" s="95"/>
      <c r="U138" s="80"/>
      <c r="V138" s="98"/>
      <c r="W138" s="98"/>
      <c r="X138" s="111">
        <f>SUM(X117:X137)</f>
        <v>0</v>
      </c>
    </row>
    <row r="139" ht="18" customHeight="1" spans="1:24">
      <c r="A139" s="99" t="str">
        <f>C20&amp;"装饰装修"</f>
        <v>装饰装修</v>
      </c>
      <c r="B139" s="79" t="s">
        <v>3</v>
      </c>
      <c r="C139" s="79" t="s">
        <v>2</v>
      </c>
      <c r="D139" s="79" t="s">
        <v>1039</v>
      </c>
      <c r="E139" s="79"/>
      <c r="F139" s="79" t="s">
        <v>435</v>
      </c>
      <c r="G139" s="79" t="s">
        <v>1040</v>
      </c>
      <c r="H139" s="79"/>
      <c r="I139" s="79" t="s">
        <v>6</v>
      </c>
      <c r="J139" s="79" t="s">
        <v>9</v>
      </c>
      <c r="K139" s="103" t="s">
        <v>1041</v>
      </c>
      <c r="L139" s="78" t="s">
        <v>1042</v>
      </c>
      <c r="M139" s="99" t="str">
        <f>C22&amp;"装饰装修"</f>
        <v>装饰装修</v>
      </c>
      <c r="N139" s="79" t="s">
        <v>3</v>
      </c>
      <c r="O139" s="79" t="s">
        <v>2</v>
      </c>
      <c r="P139" s="104" t="s">
        <v>1039</v>
      </c>
      <c r="Q139" s="118"/>
      <c r="R139" s="79" t="s">
        <v>435</v>
      </c>
      <c r="S139" s="79"/>
      <c r="T139" s="79" t="s">
        <v>1040</v>
      </c>
      <c r="U139" s="79" t="s">
        <v>6</v>
      </c>
      <c r="V139" s="79" t="s">
        <v>9</v>
      </c>
      <c r="W139" s="103" t="s">
        <v>1041</v>
      </c>
      <c r="X139" s="79" t="s">
        <v>1042</v>
      </c>
    </row>
    <row r="140" ht="18" customHeight="1" spans="1:24">
      <c r="A140" s="100"/>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100"/>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100"/>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100"/>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100"/>
      <c r="B142" s="93">
        <v>3</v>
      </c>
      <c r="C142" s="80"/>
      <c r="D142" s="237"/>
      <c r="E142" s="238"/>
      <c r="F142" s="94">
        <f t="shared" si="125"/>
        <v>0</v>
      </c>
      <c r="G142" s="95"/>
      <c r="H142" s="95"/>
      <c r="I142" s="84" t="e">
        <f t="shared" si="121"/>
        <v>#N/A</v>
      </c>
      <c r="J142" s="94" t="e">
        <f t="shared" si="122"/>
        <v>#N/A</v>
      </c>
      <c r="K142" s="105" t="e">
        <f t="shared" si="126"/>
        <v>#N/A</v>
      </c>
      <c r="L142" s="94">
        <f t="shared" si="127"/>
        <v>0</v>
      </c>
      <c r="M142" s="100"/>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100"/>
      <c r="B143" s="93">
        <v>4</v>
      </c>
      <c r="C143" s="80"/>
      <c r="D143" s="237"/>
      <c r="E143" s="238"/>
      <c r="F143" s="94">
        <f t="shared" si="125"/>
        <v>0</v>
      </c>
      <c r="G143" s="95"/>
      <c r="H143" s="95"/>
      <c r="I143" s="84" t="e">
        <f t="shared" si="121"/>
        <v>#N/A</v>
      </c>
      <c r="J143" s="94" t="e">
        <f t="shared" si="122"/>
        <v>#N/A</v>
      </c>
      <c r="K143" s="105" t="e">
        <f t="shared" si="126"/>
        <v>#N/A</v>
      </c>
      <c r="L143" s="94">
        <f t="shared" si="127"/>
        <v>0</v>
      </c>
      <c r="M143" s="100"/>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100"/>
      <c r="B144" s="93">
        <v>5</v>
      </c>
      <c r="C144" s="80"/>
      <c r="D144" s="237"/>
      <c r="E144" s="238"/>
      <c r="F144" s="94">
        <f t="shared" si="125"/>
        <v>0</v>
      </c>
      <c r="G144" s="95"/>
      <c r="H144" s="95"/>
      <c r="I144" s="84" t="e">
        <f t="shared" si="121"/>
        <v>#N/A</v>
      </c>
      <c r="J144" s="94" t="e">
        <f t="shared" si="122"/>
        <v>#N/A</v>
      </c>
      <c r="K144" s="105" t="e">
        <f t="shared" si="126"/>
        <v>#N/A</v>
      </c>
      <c r="L144" s="94">
        <f t="shared" si="127"/>
        <v>0</v>
      </c>
      <c r="M144" s="100"/>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100"/>
      <c r="B145" s="93">
        <v>6</v>
      </c>
      <c r="C145" s="80"/>
      <c r="D145" s="237"/>
      <c r="E145" s="238"/>
      <c r="F145" s="94">
        <f t="shared" si="125"/>
        <v>0</v>
      </c>
      <c r="G145" s="95"/>
      <c r="H145" s="95"/>
      <c r="I145" s="84" t="e">
        <f t="shared" si="121"/>
        <v>#N/A</v>
      </c>
      <c r="J145" s="94" t="e">
        <f t="shared" si="122"/>
        <v>#N/A</v>
      </c>
      <c r="K145" s="105" t="e">
        <f t="shared" si="126"/>
        <v>#N/A</v>
      </c>
      <c r="L145" s="94">
        <f t="shared" si="127"/>
        <v>0</v>
      </c>
      <c r="M145" s="100"/>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3">
        <v>7</v>
      </c>
      <c r="C146" s="80"/>
      <c r="D146" s="237"/>
      <c r="E146" s="238"/>
      <c r="F146" s="94">
        <f t="shared" si="125"/>
        <v>0</v>
      </c>
      <c r="G146" s="95"/>
      <c r="H146" s="95"/>
      <c r="I146" s="84" t="e">
        <f t="shared" si="121"/>
        <v>#N/A</v>
      </c>
      <c r="J146" s="94" t="e">
        <f t="shared" si="122"/>
        <v>#N/A</v>
      </c>
      <c r="K146" s="105" t="e">
        <f t="shared" si="126"/>
        <v>#N/A</v>
      </c>
      <c r="L146" s="94">
        <f t="shared" si="127"/>
        <v>0</v>
      </c>
      <c r="M146" s="100"/>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3">
        <v>8</v>
      </c>
      <c r="C147" s="80"/>
      <c r="D147" s="237"/>
      <c r="E147" s="238"/>
      <c r="F147" s="94">
        <f t="shared" si="125"/>
        <v>0</v>
      </c>
      <c r="G147" s="95"/>
      <c r="H147" s="95"/>
      <c r="I147" s="84" t="e">
        <f t="shared" si="121"/>
        <v>#N/A</v>
      </c>
      <c r="J147" s="94" t="e">
        <f t="shared" si="122"/>
        <v>#N/A</v>
      </c>
      <c r="K147" s="105" t="e">
        <f t="shared" si="126"/>
        <v>#N/A</v>
      </c>
      <c r="L147" s="94">
        <f t="shared" si="127"/>
        <v>0</v>
      </c>
      <c r="M147" s="100"/>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3">
        <v>9</v>
      </c>
      <c r="C148" s="80"/>
      <c r="D148" s="237"/>
      <c r="E148" s="238"/>
      <c r="F148" s="94">
        <f t="shared" si="125"/>
        <v>0</v>
      </c>
      <c r="G148" s="95"/>
      <c r="H148" s="95"/>
      <c r="I148" s="84" t="e">
        <f t="shared" si="121"/>
        <v>#N/A</v>
      </c>
      <c r="J148" s="94" t="e">
        <f t="shared" si="122"/>
        <v>#N/A</v>
      </c>
      <c r="K148" s="105" t="e">
        <f t="shared" si="126"/>
        <v>#N/A</v>
      </c>
      <c r="L148" s="94">
        <f t="shared" si="127"/>
        <v>0</v>
      </c>
      <c r="M148" s="100"/>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3">
        <v>10</v>
      </c>
      <c r="C149" s="80"/>
      <c r="D149" s="237"/>
      <c r="E149" s="238"/>
      <c r="F149" s="94">
        <f t="shared" si="125"/>
        <v>0</v>
      </c>
      <c r="G149" s="95"/>
      <c r="H149" s="95"/>
      <c r="I149" s="84" t="e">
        <f t="shared" si="121"/>
        <v>#N/A</v>
      </c>
      <c r="J149" s="94" t="e">
        <f t="shared" si="122"/>
        <v>#N/A</v>
      </c>
      <c r="K149" s="105" t="e">
        <f t="shared" si="126"/>
        <v>#N/A</v>
      </c>
      <c r="L149" s="94">
        <f t="shared" si="127"/>
        <v>0</v>
      </c>
      <c r="M149" s="100"/>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100"/>
      <c r="B150" s="93">
        <v>11</v>
      </c>
      <c r="C150" s="80"/>
      <c r="D150" s="237"/>
      <c r="E150" s="238"/>
      <c r="F150" s="94">
        <f t="shared" si="125"/>
        <v>0</v>
      </c>
      <c r="G150" s="95"/>
      <c r="H150" s="95"/>
      <c r="I150" s="84" t="e">
        <f t="shared" si="121"/>
        <v>#N/A</v>
      </c>
      <c r="J150" s="94" t="e">
        <f t="shared" si="122"/>
        <v>#N/A</v>
      </c>
      <c r="K150" s="105" t="e">
        <f t="shared" si="126"/>
        <v>#N/A</v>
      </c>
      <c r="L150" s="94">
        <f t="shared" si="127"/>
        <v>0</v>
      </c>
      <c r="M150" s="100"/>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100"/>
      <c r="B151" s="93">
        <v>12</v>
      </c>
      <c r="C151" s="80"/>
      <c r="D151" s="237"/>
      <c r="E151" s="238"/>
      <c r="F151" s="94">
        <f t="shared" si="125"/>
        <v>0</v>
      </c>
      <c r="G151" s="95"/>
      <c r="H151" s="95"/>
      <c r="I151" s="84" t="e">
        <f t="shared" si="121"/>
        <v>#N/A</v>
      </c>
      <c r="J151" s="94" t="e">
        <f t="shared" si="122"/>
        <v>#N/A</v>
      </c>
      <c r="K151" s="105" t="e">
        <f t="shared" si="126"/>
        <v>#N/A</v>
      </c>
      <c r="L151" s="94">
        <f t="shared" si="127"/>
        <v>0</v>
      </c>
      <c r="M151" s="100"/>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100"/>
      <c r="B152" s="93">
        <v>13</v>
      </c>
      <c r="C152" s="80"/>
      <c r="D152" s="237"/>
      <c r="E152" s="238"/>
      <c r="F152" s="94">
        <f t="shared" si="125"/>
        <v>0</v>
      </c>
      <c r="G152" s="95"/>
      <c r="H152" s="95"/>
      <c r="I152" s="84" t="e">
        <f t="shared" si="121"/>
        <v>#N/A</v>
      </c>
      <c r="J152" s="94" t="e">
        <f t="shared" si="122"/>
        <v>#N/A</v>
      </c>
      <c r="K152" s="105" t="e">
        <f t="shared" si="126"/>
        <v>#N/A</v>
      </c>
      <c r="L152" s="94">
        <f t="shared" si="127"/>
        <v>0</v>
      </c>
      <c r="M152" s="100"/>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100"/>
      <c r="B153" s="93">
        <v>14</v>
      </c>
      <c r="C153" s="80"/>
      <c r="D153" s="80"/>
      <c r="E153" s="80"/>
      <c r="F153" s="94">
        <f t="shared" si="125"/>
        <v>0</v>
      </c>
      <c r="G153" s="95"/>
      <c r="H153" s="95"/>
      <c r="I153" s="84" t="e">
        <f t="shared" si="121"/>
        <v>#N/A</v>
      </c>
      <c r="J153" s="94" t="e">
        <f t="shared" si="122"/>
        <v>#N/A</v>
      </c>
      <c r="K153" s="105" t="e">
        <f t="shared" si="126"/>
        <v>#N/A</v>
      </c>
      <c r="L153" s="94">
        <f t="shared" si="127"/>
        <v>0</v>
      </c>
      <c r="M153" s="100"/>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100"/>
      <c r="B154" s="93">
        <v>15</v>
      </c>
      <c r="C154" s="80"/>
      <c r="D154" s="80"/>
      <c r="E154" s="80"/>
      <c r="F154" s="94">
        <f t="shared" si="125"/>
        <v>0</v>
      </c>
      <c r="G154" s="95"/>
      <c r="H154" s="95"/>
      <c r="I154" s="84" t="e">
        <f t="shared" si="121"/>
        <v>#N/A</v>
      </c>
      <c r="J154" s="94" t="e">
        <f t="shared" si="122"/>
        <v>#N/A</v>
      </c>
      <c r="K154" s="105" t="e">
        <f t="shared" si="126"/>
        <v>#N/A</v>
      </c>
      <c r="L154" s="94">
        <f t="shared" si="127"/>
        <v>0</v>
      </c>
      <c r="M154" s="100"/>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100"/>
      <c r="B155" s="93">
        <v>16</v>
      </c>
      <c r="C155" s="80"/>
      <c r="D155" s="80"/>
      <c r="E155" s="80"/>
      <c r="F155" s="94">
        <f t="shared" si="125"/>
        <v>0</v>
      </c>
      <c r="G155" s="95"/>
      <c r="H155" s="95"/>
      <c r="I155" s="84" t="e">
        <f t="shared" si="121"/>
        <v>#N/A</v>
      </c>
      <c r="J155" s="94" t="e">
        <f t="shared" si="122"/>
        <v>#N/A</v>
      </c>
      <c r="K155" s="105" t="e">
        <f t="shared" si="126"/>
        <v>#N/A</v>
      </c>
      <c r="L155" s="94">
        <f t="shared" si="127"/>
        <v>0</v>
      </c>
      <c r="M155" s="100"/>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100"/>
      <c r="B156" s="93">
        <v>17</v>
      </c>
      <c r="C156" s="80"/>
      <c r="D156" s="80"/>
      <c r="E156" s="80"/>
      <c r="F156" s="94">
        <f t="shared" si="125"/>
        <v>0</v>
      </c>
      <c r="G156" s="95"/>
      <c r="H156" s="95"/>
      <c r="I156" s="84" t="e">
        <f t="shared" si="121"/>
        <v>#N/A</v>
      </c>
      <c r="J156" s="94" t="e">
        <f t="shared" si="122"/>
        <v>#N/A</v>
      </c>
      <c r="K156" s="105" t="e">
        <f t="shared" si="126"/>
        <v>#N/A</v>
      </c>
      <c r="L156" s="94">
        <f t="shared" si="127"/>
        <v>0</v>
      </c>
      <c r="M156" s="100"/>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100"/>
      <c r="B157" s="93">
        <v>18</v>
      </c>
      <c r="C157" s="80"/>
      <c r="D157" s="80"/>
      <c r="E157" s="80"/>
      <c r="F157" s="94">
        <f t="shared" si="125"/>
        <v>0</v>
      </c>
      <c r="G157" s="95"/>
      <c r="H157" s="95"/>
      <c r="I157" s="84" t="e">
        <f t="shared" si="121"/>
        <v>#N/A</v>
      </c>
      <c r="J157" s="94" t="e">
        <f t="shared" si="122"/>
        <v>#N/A</v>
      </c>
      <c r="K157" s="105" t="e">
        <f t="shared" si="126"/>
        <v>#N/A</v>
      </c>
      <c r="L157" s="94">
        <f t="shared" si="127"/>
        <v>0</v>
      </c>
      <c r="M157" s="100"/>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100"/>
      <c r="B158" s="93">
        <v>19</v>
      </c>
      <c r="C158" s="80"/>
      <c r="D158" s="80"/>
      <c r="E158" s="80"/>
      <c r="F158" s="94">
        <f t="shared" si="125"/>
        <v>0</v>
      </c>
      <c r="G158" s="95"/>
      <c r="H158" s="95"/>
      <c r="I158" s="84" t="e">
        <f t="shared" si="121"/>
        <v>#N/A</v>
      </c>
      <c r="J158" s="94" t="e">
        <f t="shared" si="122"/>
        <v>#N/A</v>
      </c>
      <c r="K158" s="105" t="e">
        <f t="shared" si="126"/>
        <v>#N/A</v>
      </c>
      <c r="L158" s="94">
        <f t="shared" si="127"/>
        <v>0</v>
      </c>
      <c r="M158" s="100"/>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100"/>
      <c r="B159" s="93">
        <v>20</v>
      </c>
      <c r="C159" s="80"/>
      <c r="D159" s="80"/>
      <c r="E159" s="80"/>
      <c r="F159" s="94">
        <f t="shared" si="125"/>
        <v>0</v>
      </c>
      <c r="G159" s="95"/>
      <c r="H159" s="95"/>
      <c r="I159" s="84" t="e">
        <f t="shared" si="121"/>
        <v>#N/A</v>
      </c>
      <c r="J159" s="94" t="e">
        <f t="shared" si="122"/>
        <v>#N/A</v>
      </c>
      <c r="K159" s="105" t="e">
        <f t="shared" si="126"/>
        <v>#N/A</v>
      </c>
      <c r="L159" s="94">
        <f t="shared" si="127"/>
        <v>0</v>
      </c>
      <c r="M159" s="100"/>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100"/>
      <c r="B160" s="93">
        <v>21</v>
      </c>
      <c r="C160" s="80"/>
      <c r="D160" s="80"/>
      <c r="E160" s="80"/>
      <c r="F160" s="94">
        <f t="shared" si="125"/>
        <v>0</v>
      </c>
      <c r="G160" s="95"/>
      <c r="H160" s="95"/>
      <c r="I160" s="84" t="e">
        <f t="shared" si="121"/>
        <v>#N/A</v>
      </c>
      <c r="J160" s="94" t="e">
        <f t="shared" si="122"/>
        <v>#N/A</v>
      </c>
      <c r="K160" s="105" t="e">
        <f t="shared" si="126"/>
        <v>#N/A</v>
      </c>
      <c r="L160" s="94">
        <f t="shared" si="127"/>
        <v>0</v>
      </c>
      <c r="M160" s="100"/>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1061</v>
      </c>
      <c r="D161" s="250"/>
      <c r="E161" s="238"/>
      <c r="F161" s="93"/>
      <c r="G161" s="95"/>
      <c r="H161" s="95"/>
      <c r="I161" s="80"/>
      <c r="J161" s="98"/>
      <c r="K161" s="98"/>
      <c r="L161" s="84">
        <f>SUM(L140:L160)</f>
        <v>0</v>
      </c>
      <c r="M161" s="106"/>
      <c r="N161" s="98"/>
      <c r="O161" s="80" t="s">
        <v>1061</v>
      </c>
      <c r="P161" s="80"/>
      <c r="Q161" s="80"/>
      <c r="R161" s="93"/>
      <c r="S161" s="93"/>
      <c r="T161" s="95"/>
      <c r="U161" s="80"/>
      <c r="V161" s="98"/>
      <c r="W161" s="98"/>
      <c r="X161" s="111">
        <f>SUM(X140:X160)</f>
        <v>0</v>
      </c>
    </row>
    <row r="162" ht="18" customHeight="1" spans="1:24">
      <c r="A162" s="99" t="str">
        <f>C24&amp;"装饰装修"</f>
        <v>装饰装修</v>
      </c>
      <c r="B162" s="79" t="s">
        <v>3</v>
      </c>
      <c r="C162" s="79" t="s">
        <v>2</v>
      </c>
      <c r="D162" s="79" t="s">
        <v>1039</v>
      </c>
      <c r="E162" s="79"/>
      <c r="F162" s="79" t="s">
        <v>435</v>
      </c>
      <c r="G162" s="79" t="s">
        <v>1040</v>
      </c>
      <c r="H162" s="79"/>
      <c r="I162" s="79" t="s">
        <v>6</v>
      </c>
      <c r="J162" s="79" t="s">
        <v>9</v>
      </c>
      <c r="K162" s="103" t="s">
        <v>1041</v>
      </c>
      <c r="L162" s="78" t="s">
        <v>1042</v>
      </c>
      <c r="M162" s="99" t="str">
        <f>C26&amp;"装饰装修"</f>
        <v>装饰装修</v>
      </c>
      <c r="N162" s="79" t="s">
        <v>3</v>
      </c>
      <c r="O162" s="79" t="s">
        <v>2</v>
      </c>
      <c r="P162" s="104" t="s">
        <v>1039</v>
      </c>
      <c r="Q162" s="118"/>
      <c r="R162" s="79" t="s">
        <v>435</v>
      </c>
      <c r="S162" s="79"/>
      <c r="T162" s="79" t="s">
        <v>1040</v>
      </c>
      <c r="U162" s="79" t="s">
        <v>6</v>
      </c>
      <c r="V162" s="79" t="s">
        <v>9</v>
      </c>
      <c r="W162" s="103" t="s">
        <v>1041</v>
      </c>
      <c r="X162" s="79" t="s">
        <v>1042</v>
      </c>
    </row>
    <row r="163" ht="18" customHeight="1" spans="1:24">
      <c r="A163" s="100"/>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100"/>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100"/>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100"/>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100"/>
      <c r="B165" s="93">
        <v>3</v>
      </c>
      <c r="C165" s="80"/>
      <c r="D165" s="237"/>
      <c r="E165" s="238"/>
      <c r="F165" s="94">
        <f t="shared" si="135"/>
        <v>0</v>
      </c>
      <c r="G165" s="95"/>
      <c r="H165" s="95"/>
      <c r="I165" s="84" t="e">
        <f t="shared" si="131"/>
        <v>#N/A</v>
      </c>
      <c r="J165" s="94" t="e">
        <f t="shared" si="132"/>
        <v>#N/A</v>
      </c>
      <c r="K165" s="105" t="e">
        <f t="shared" si="136"/>
        <v>#N/A</v>
      </c>
      <c r="L165" s="94">
        <f t="shared" si="137"/>
        <v>0</v>
      </c>
      <c r="M165" s="100"/>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100"/>
      <c r="B166" s="93">
        <v>4</v>
      </c>
      <c r="C166" s="80"/>
      <c r="D166" s="237"/>
      <c r="E166" s="238"/>
      <c r="F166" s="94">
        <f t="shared" si="135"/>
        <v>0</v>
      </c>
      <c r="G166" s="95"/>
      <c r="H166" s="95"/>
      <c r="I166" s="84" t="e">
        <f t="shared" si="131"/>
        <v>#N/A</v>
      </c>
      <c r="J166" s="94" t="e">
        <f t="shared" si="132"/>
        <v>#N/A</v>
      </c>
      <c r="K166" s="105" t="e">
        <f t="shared" si="136"/>
        <v>#N/A</v>
      </c>
      <c r="L166" s="94">
        <f t="shared" si="137"/>
        <v>0</v>
      </c>
      <c r="M166" s="100"/>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100"/>
      <c r="B167" s="93">
        <v>5</v>
      </c>
      <c r="C167" s="80"/>
      <c r="D167" s="237"/>
      <c r="E167" s="238"/>
      <c r="F167" s="94">
        <f t="shared" si="135"/>
        <v>0</v>
      </c>
      <c r="G167" s="95"/>
      <c r="H167" s="95"/>
      <c r="I167" s="84" t="e">
        <f t="shared" si="131"/>
        <v>#N/A</v>
      </c>
      <c r="J167" s="94" t="e">
        <f t="shared" si="132"/>
        <v>#N/A</v>
      </c>
      <c r="K167" s="105" t="e">
        <f t="shared" si="136"/>
        <v>#N/A</v>
      </c>
      <c r="L167" s="94">
        <f t="shared" si="137"/>
        <v>0</v>
      </c>
      <c r="M167" s="100"/>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100"/>
      <c r="B168" s="93">
        <v>6</v>
      </c>
      <c r="C168" s="80"/>
      <c r="D168" s="237"/>
      <c r="E168" s="238"/>
      <c r="F168" s="94">
        <f t="shared" si="135"/>
        <v>0</v>
      </c>
      <c r="G168" s="95"/>
      <c r="H168" s="95"/>
      <c r="I168" s="84" t="e">
        <f t="shared" si="131"/>
        <v>#N/A</v>
      </c>
      <c r="J168" s="94" t="e">
        <f t="shared" si="132"/>
        <v>#N/A</v>
      </c>
      <c r="K168" s="105" t="e">
        <f t="shared" si="136"/>
        <v>#N/A</v>
      </c>
      <c r="L168" s="94">
        <f t="shared" si="137"/>
        <v>0</v>
      </c>
      <c r="M168" s="100"/>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100"/>
      <c r="B169" s="93">
        <v>7</v>
      </c>
      <c r="C169" s="80"/>
      <c r="D169" s="237"/>
      <c r="E169" s="238"/>
      <c r="F169" s="94">
        <f t="shared" si="135"/>
        <v>0</v>
      </c>
      <c r="G169" s="95"/>
      <c r="H169" s="95"/>
      <c r="I169" s="84" t="e">
        <f t="shared" si="131"/>
        <v>#N/A</v>
      </c>
      <c r="J169" s="94" t="e">
        <f t="shared" si="132"/>
        <v>#N/A</v>
      </c>
      <c r="K169" s="105" t="e">
        <f t="shared" si="136"/>
        <v>#N/A</v>
      </c>
      <c r="L169" s="94">
        <f t="shared" si="137"/>
        <v>0</v>
      </c>
      <c r="M169" s="100"/>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100"/>
      <c r="B170" s="93">
        <v>8</v>
      </c>
      <c r="C170" s="80"/>
      <c r="D170" s="237"/>
      <c r="E170" s="238"/>
      <c r="F170" s="94">
        <f t="shared" si="135"/>
        <v>0</v>
      </c>
      <c r="G170" s="95"/>
      <c r="H170" s="95"/>
      <c r="I170" s="84" t="e">
        <f t="shared" si="131"/>
        <v>#N/A</v>
      </c>
      <c r="J170" s="94" t="e">
        <f t="shared" si="132"/>
        <v>#N/A</v>
      </c>
      <c r="K170" s="105" t="e">
        <f t="shared" si="136"/>
        <v>#N/A</v>
      </c>
      <c r="L170" s="94">
        <f t="shared" si="137"/>
        <v>0</v>
      </c>
      <c r="M170" s="100"/>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100"/>
      <c r="B171" s="93">
        <v>9</v>
      </c>
      <c r="C171" s="80"/>
      <c r="D171" s="237"/>
      <c r="E171" s="238"/>
      <c r="F171" s="94">
        <f t="shared" si="135"/>
        <v>0</v>
      </c>
      <c r="G171" s="95"/>
      <c r="H171" s="95"/>
      <c r="I171" s="84" t="e">
        <f t="shared" si="131"/>
        <v>#N/A</v>
      </c>
      <c r="J171" s="94" t="e">
        <f t="shared" si="132"/>
        <v>#N/A</v>
      </c>
      <c r="K171" s="105" t="e">
        <f t="shared" si="136"/>
        <v>#N/A</v>
      </c>
      <c r="L171" s="94">
        <f t="shared" si="137"/>
        <v>0</v>
      </c>
      <c r="M171" s="100"/>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100"/>
      <c r="B172" s="93">
        <v>10</v>
      </c>
      <c r="C172" s="80"/>
      <c r="D172" s="237"/>
      <c r="E172" s="238"/>
      <c r="F172" s="94">
        <f t="shared" si="135"/>
        <v>0</v>
      </c>
      <c r="G172" s="95"/>
      <c r="H172" s="95"/>
      <c r="I172" s="84" t="e">
        <f t="shared" si="131"/>
        <v>#N/A</v>
      </c>
      <c r="J172" s="94" t="e">
        <f t="shared" si="132"/>
        <v>#N/A</v>
      </c>
      <c r="K172" s="105" t="e">
        <f t="shared" si="136"/>
        <v>#N/A</v>
      </c>
      <c r="L172" s="94">
        <f t="shared" si="137"/>
        <v>0</v>
      </c>
      <c r="M172" s="100"/>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100"/>
      <c r="B173" s="93">
        <v>11</v>
      </c>
      <c r="C173" s="80"/>
      <c r="D173" s="237"/>
      <c r="E173" s="238"/>
      <c r="F173" s="94">
        <f t="shared" si="135"/>
        <v>0</v>
      </c>
      <c r="G173" s="95"/>
      <c r="H173" s="95"/>
      <c r="I173" s="84" t="e">
        <f t="shared" si="131"/>
        <v>#N/A</v>
      </c>
      <c r="J173" s="94" t="e">
        <f t="shared" si="132"/>
        <v>#N/A</v>
      </c>
      <c r="K173" s="105" t="e">
        <f t="shared" si="136"/>
        <v>#N/A</v>
      </c>
      <c r="L173" s="94">
        <f t="shared" si="137"/>
        <v>0</v>
      </c>
      <c r="M173" s="100"/>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100"/>
      <c r="B174" s="93">
        <v>12</v>
      </c>
      <c r="C174" s="80"/>
      <c r="D174" s="237"/>
      <c r="E174" s="238"/>
      <c r="F174" s="94">
        <f t="shared" si="135"/>
        <v>0</v>
      </c>
      <c r="G174" s="95"/>
      <c r="H174" s="95"/>
      <c r="I174" s="84" t="e">
        <f t="shared" si="131"/>
        <v>#N/A</v>
      </c>
      <c r="J174" s="94" t="e">
        <f t="shared" si="132"/>
        <v>#N/A</v>
      </c>
      <c r="K174" s="105" t="e">
        <f t="shared" si="136"/>
        <v>#N/A</v>
      </c>
      <c r="L174" s="94">
        <f t="shared" si="137"/>
        <v>0</v>
      </c>
      <c r="M174" s="100"/>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100"/>
      <c r="B175" s="93">
        <v>13</v>
      </c>
      <c r="C175" s="80"/>
      <c r="D175" s="237"/>
      <c r="E175" s="238"/>
      <c r="F175" s="94">
        <f t="shared" si="135"/>
        <v>0</v>
      </c>
      <c r="G175" s="95"/>
      <c r="H175" s="95"/>
      <c r="I175" s="84" t="e">
        <f t="shared" si="131"/>
        <v>#N/A</v>
      </c>
      <c r="J175" s="94" t="e">
        <f t="shared" si="132"/>
        <v>#N/A</v>
      </c>
      <c r="K175" s="105" t="e">
        <f t="shared" si="136"/>
        <v>#N/A</v>
      </c>
      <c r="L175" s="94">
        <f t="shared" si="137"/>
        <v>0</v>
      </c>
      <c r="M175" s="100"/>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100"/>
      <c r="B176" s="93">
        <v>14</v>
      </c>
      <c r="C176" s="80"/>
      <c r="D176" s="80"/>
      <c r="E176" s="80"/>
      <c r="F176" s="94">
        <f t="shared" si="135"/>
        <v>0</v>
      </c>
      <c r="G176" s="95"/>
      <c r="H176" s="95"/>
      <c r="I176" s="84" t="e">
        <f t="shared" si="131"/>
        <v>#N/A</v>
      </c>
      <c r="J176" s="94" t="e">
        <f t="shared" si="132"/>
        <v>#N/A</v>
      </c>
      <c r="K176" s="105" t="e">
        <f t="shared" si="136"/>
        <v>#N/A</v>
      </c>
      <c r="L176" s="94">
        <f t="shared" si="137"/>
        <v>0</v>
      </c>
      <c r="M176" s="100"/>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100"/>
      <c r="B177" s="93">
        <v>15</v>
      </c>
      <c r="C177" s="80"/>
      <c r="D177" s="80"/>
      <c r="E177" s="80"/>
      <c r="F177" s="94">
        <f t="shared" si="135"/>
        <v>0</v>
      </c>
      <c r="G177" s="95"/>
      <c r="H177" s="95"/>
      <c r="I177" s="84" t="e">
        <f t="shared" si="131"/>
        <v>#N/A</v>
      </c>
      <c r="J177" s="94" t="e">
        <f t="shared" si="132"/>
        <v>#N/A</v>
      </c>
      <c r="K177" s="105" t="e">
        <f t="shared" si="136"/>
        <v>#N/A</v>
      </c>
      <c r="L177" s="94">
        <f t="shared" si="137"/>
        <v>0</v>
      </c>
      <c r="M177" s="100"/>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100"/>
      <c r="B178" s="93">
        <v>16</v>
      </c>
      <c r="C178" s="80"/>
      <c r="D178" s="80"/>
      <c r="E178" s="80"/>
      <c r="F178" s="94">
        <f t="shared" si="135"/>
        <v>0</v>
      </c>
      <c r="G178" s="95"/>
      <c r="H178" s="95"/>
      <c r="I178" s="84" t="e">
        <f t="shared" si="131"/>
        <v>#N/A</v>
      </c>
      <c r="J178" s="94" t="e">
        <f t="shared" si="132"/>
        <v>#N/A</v>
      </c>
      <c r="K178" s="105" t="e">
        <f t="shared" si="136"/>
        <v>#N/A</v>
      </c>
      <c r="L178" s="94">
        <f t="shared" si="137"/>
        <v>0</v>
      </c>
      <c r="M178" s="100"/>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100"/>
      <c r="B179" s="93">
        <v>17</v>
      </c>
      <c r="C179" s="80"/>
      <c r="D179" s="80"/>
      <c r="E179" s="80"/>
      <c r="F179" s="94">
        <f t="shared" si="135"/>
        <v>0</v>
      </c>
      <c r="G179" s="95"/>
      <c r="H179" s="95"/>
      <c r="I179" s="84" t="e">
        <f t="shared" si="131"/>
        <v>#N/A</v>
      </c>
      <c r="J179" s="94" t="e">
        <f t="shared" si="132"/>
        <v>#N/A</v>
      </c>
      <c r="K179" s="105" t="e">
        <f t="shared" si="136"/>
        <v>#N/A</v>
      </c>
      <c r="L179" s="94">
        <f t="shared" si="137"/>
        <v>0</v>
      </c>
      <c r="M179" s="100"/>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100"/>
      <c r="B180" s="93">
        <v>18</v>
      </c>
      <c r="C180" s="80"/>
      <c r="D180" s="80"/>
      <c r="E180" s="80"/>
      <c r="F180" s="94">
        <f t="shared" si="135"/>
        <v>0</v>
      </c>
      <c r="G180" s="95"/>
      <c r="H180" s="95"/>
      <c r="I180" s="84" t="e">
        <f t="shared" si="131"/>
        <v>#N/A</v>
      </c>
      <c r="J180" s="94" t="e">
        <f t="shared" si="132"/>
        <v>#N/A</v>
      </c>
      <c r="K180" s="105" t="e">
        <f t="shared" si="136"/>
        <v>#N/A</v>
      </c>
      <c r="L180" s="94">
        <f t="shared" si="137"/>
        <v>0</v>
      </c>
      <c r="M180" s="100"/>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100"/>
      <c r="B181" s="93">
        <v>19</v>
      </c>
      <c r="C181" s="80"/>
      <c r="D181" s="80"/>
      <c r="E181" s="80"/>
      <c r="F181" s="94">
        <f t="shared" si="135"/>
        <v>0</v>
      </c>
      <c r="G181" s="95"/>
      <c r="H181" s="95"/>
      <c r="I181" s="84" t="e">
        <f t="shared" si="131"/>
        <v>#N/A</v>
      </c>
      <c r="J181" s="94" t="e">
        <f t="shared" si="132"/>
        <v>#N/A</v>
      </c>
      <c r="K181" s="105" t="e">
        <f t="shared" si="136"/>
        <v>#N/A</v>
      </c>
      <c r="L181" s="94">
        <f t="shared" si="137"/>
        <v>0</v>
      </c>
      <c r="M181" s="100"/>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100"/>
      <c r="B182" s="93">
        <v>20</v>
      </c>
      <c r="C182" s="80"/>
      <c r="D182" s="80"/>
      <c r="E182" s="80"/>
      <c r="F182" s="94">
        <f t="shared" si="135"/>
        <v>0</v>
      </c>
      <c r="G182" s="95"/>
      <c r="H182" s="95"/>
      <c r="I182" s="84" t="e">
        <f t="shared" si="131"/>
        <v>#N/A</v>
      </c>
      <c r="J182" s="94" t="e">
        <f t="shared" si="132"/>
        <v>#N/A</v>
      </c>
      <c r="K182" s="105" t="e">
        <f t="shared" si="136"/>
        <v>#N/A</v>
      </c>
      <c r="L182" s="94">
        <f t="shared" si="137"/>
        <v>0</v>
      </c>
      <c r="M182" s="100"/>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100"/>
      <c r="B183" s="93">
        <v>21</v>
      </c>
      <c r="C183" s="80"/>
      <c r="D183" s="80"/>
      <c r="E183" s="80"/>
      <c r="F183" s="94">
        <f t="shared" si="135"/>
        <v>0</v>
      </c>
      <c r="G183" s="95"/>
      <c r="H183" s="95"/>
      <c r="I183" s="84" t="e">
        <f t="shared" si="131"/>
        <v>#N/A</v>
      </c>
      <c r="J183" s="94" t="e">
        <f t="shared" si="132"/>
        <v>#N/A</v>
      </c>
      <c r="K183" s="105" t="e">
        <f t="shared" si="136"/>
        <v>#N/A</v>
      </c>
      <c r="L183" s="94">
        <f t="shared" si="137"/>
        <v>0</v>
      </c>
      <c r="M183" s="100"/>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1061</v>
      </c>
      <c r="D184" s="250"/>
      <c r="E184" s="238"/>
      <c r="F184" s="93"/>
      <c r="G184" s="95"/>
      <c r="H184" s="95"/>
      <c r="I184" s="80"/>
      <c r="J184" s="98"/>
      <c r="K184" s="98"/>
      <c r="L184" s="84">
        <f>SUM(L163:L183)</f>
        <v>0</v>
      </c>
      <c r="M184" s="106"/>
      <c r="N184" s="98"/>
      <c r="O184" s="80" t="s">
        <v>1061</v>
      </c>
      <c r="P184" s="80"/>
      <c r="Q184" s="80"/>
      <c r="R184" s="93"/>
      <c r="S184" s="93"/>
      <c r="T184" s="95"/>
      <c r="U184" s="80"/>
      <c r="V184" s="98"/>
      <c r="W184" s="98"/>
      <c r="X184" s="111">
        <f>SUM(X163:X183)</f>
        <v>0</v>
      </c>
    </row>
    <row r="185" ht="18" customHeight="1" spans="1:24">
      <c r="A185" s="373" t="s">
        <v>1115</v>
      </c>
      <c r="B185" s="79" t="s">
        <v>3</v>
      </c>
      <c r="C185" s="79" t="s">
        <v>2</v>
      </c>
      <c r="D185" s="79" t="s">
        <v>1039</v>
      </c>
      <c r="E185" s="79" t="s">
        <v>1116</v>
      </c>
      <c r="F185" s="79" t="s">
        <v>435</v>
      </c>
      <c r="G185" s="79" t="s">
        <v>1040</v>
      </c>
      <c r="H185" s="79"/>
      <c r="I185" s="79" t="s">
        <v>6</v>
      </c>
      <c r="J185" s="79" t="s">
        <v>9</v>
      </c>
      <c r="K185" s="103" t="s">
        <v>1041</v>
      </c>
      <c r="L185" s="79" t="s">
        <v>1042</v>
      </c>
      <c r="M185" s="373" t="s">
        <v>424</v>
      </c>
      <c r="N185" s="79" t="s">
        <v>3</v>
      </c>
      <c r="O185" s="79" t="s">
        <v>2</v>
      </c>
      <c r="P185" s="79" t="s">
        <v>1039</v>
      </c>
      <c r="Q185" s="79" t="s">
        <v>1116</v>
      </c>
      <c r="R185" s="79" t="s">
        <v>435</v>
      </c>
      <c r="S185" s="79"/>
      <c r="T185" s="79" t="s">
        <v>1040</v>
      </c>
      <c r="U185" s="79" t="s">
        <v>6</v>
      </c>
      <c r="V185" s="79" t="s">
        <v>9</v>
      </c>
      <c r="W185" s="103" t="s">
        <v>1041</v>
      </c>
      <c r="X185" s="79" t="s">
        <v>1042</v>
      </c>
    </row>
    <row r="186" ht="18" customHeight="1" spans="1:24">
      <c r="A186" s="100"/>
      <c r="B186" s="93">
        <v>1</v>
      </c>
      <c r="C186" s="80" t="s">
        <v>29</v>
      </c>
      <c r="D186" s="80" t="s">
        <v>205</v>
      </c>
      <c r="E186" s="251" t="s">
        <v>213</v>
      </c>
      <c r="F186" s="94" t="str">
        <f t="shared" ref="F186:F213" si="141">D186</f>
        <v>大门</v>
      </c>
      <c r="G186" s="252">
        <f>3*3</f>
        <v>9</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1620</v>
      </c>
      <c r="M186" s="100"/>
      <c r="N186" s="93">
        <v>35</v>
      </c>
      <c r="O186" s="80"/>
      <c r="P186" s="80" t="s">
        <v>1117</v>
      </c>
      <c r="Q186" s="251"/>
      <c r="R186" s="257" t="str">
        <f>P186</f>
        <v>C1</v>
      </c>
      <c r="S186" s="258"/>
      <c r="T186" s="253">
        <v>3.45</v>
      </c>
      <c r="U186" s="259" t="s">
        <v>12</v>
      </c>
      <c r="V186" s="260" t="e">
        <f ca="1">IF(Q186="",VLOOKUP(R186,价格表,5,0),VLOOKUP(Q186,INDIRECT("价格引用表!K"&amp;MATCH(R186,价格引用表!H:H,0)&amp;":L1200"),2,0))</f>
        <v>#N/A</v>
      </c>
      <c r="W186" s="129">
        <v>1</v>
      </c>
      <c r="X186" s="260">
        <f>ROUND(T186*35+3.7*2.1*60+T186*50,0)</f>
        <v>759</v>
      </c>
    </row>
    <row r="187" ht="18" customHeight="1" spans="1:24">
      <c r="A187" s="100"/>
      <c r="B187" s="93">
        <v>2</v>
      </c>
      <c r="C187" s="80"/>
      <c r="D187" s="80" t="s">
        <v>207</v>
      </c>
      <c r="E187" s="251" t="s">
        <v>225</v>
      </c>
      <c r="F187" s="94" t="str">
        <f t="shared" si="141"/>
        <v>砖墙</v>
      </c>
      <c r="G187" s="252">
        <f>6*3.3+20.5*3</f>
        <v>81.3</v>
      </c>
      <c r="H187" s="253"/>
      <c r="I187" s="84" t="str">
        <f>IFERROR(IF(E187="",VLOOKUP(F187,价格表,2,0),(VLOOKUP(E187,IF({1,0},价格引用表!K:K,价格引用表!I:I),2,0))),"")</f>
        <v>㎡</v>
      </c>
      <c r="J187" s="94">
        <f ca="1">IF(E187="",VLOOKUP(F187,价格表,5,0),VLOOKUP(E187,INDIRECT("价格引用表!K"&amp;MATCH(D187,价格引用表!H:H,0)&amp;":L1200"),2,0))</f>
        <v>180</v>
      </c>
      <c r="K187" s="129">
        <v>1</v>
      </c>
      <c r="L187" s="94">
        <f ca="1" t="shared" ref="L187:L218" si="142">ROUND(IFERROR(ROUND(G187,2)*J187*K187,),0)</f>
        <v>14634</v>
      </c>
      <c r="M187" s="100"/>
      <c r="N187" s="93">
        <v>36</v>
      </c>
      <c r="O187" s="80"/>
      <c r="P187" s="80" t="s">
        <v>1118</v>
      </c>
      <c r="Q187" s="251"/>
      <c r="R187" s="257" t="str">
        <f t="shared" ref="R187:R212" si="143">P187</f>
        <v>P1</v>
      </c>
      <c r="S187" s="258"/>
      <c r="T187" s="95">
        <v>29.42</v>
      </c>
      <c r="U187" s="259" t="s">
        <v>12</v>
      </c>
      <c r="V187" s="260" t="e">
        <f ca="1">IF(Q187="",VLOOKUP(R187,价格表,5,0),VLOOKUP(Q187,INDIRECT("价格引用表!K"&amp;MATCH(R187,价格引用表!H:H,0)&amp;":L1200"),2,0))</f>
        <v>#N/A</v>
      </c>
      <c r="W187" s="129">
        <v>1</v>
      </c>
      <c r="X187" s="260">
        <f>ROUND(T187*55+T187*30,0)</f>
        <v>2501</v>
      </c>
    </row>
    <row r="188" ht="18" customHeight="1" spans="1:24">
      <c r="A188" s="100"/>
      <c r="B188" s="93">
        <v>3</v>
      </c>
      <c r="C188" s="80"/>
      <c r="D188" s="80" t="s">
        <v>207</v>
      </c>
      <c r="E188" s="251" t="s">
        <v>219</v>
      </c>
      <c r="F188" s="94" t="str">
        <f t="shared" si="141"/>
        <v>砖墙</v>
      </c>
      <c r="G188" s="252">
        <f>5.3*2.8</f>
        <v>14.84</v>
      </c>
      <c r="H188" s="253"/>
      <c r="I188" s="84" t="str">
        <f>IFERROR(IF(E188="",VLOOKUP(F188,价格表,2,0),(VLOOKUP(E188,IF({1,0},价格引用表!K:K,价格引用表!I:I),2,0))),"")</f>
        <v>㎡</v>
      </c>
      <c r="J188" s="94">
        <f ca="1">IF(E188="",VLOOKUP(F188,价格表,5,0),VLOOKUP(E188,INDIRECT("价格引用表!K"&amp;MATCH(D188,价格引用表!H:H,0)&amp;":L1200"),2,0))</f>
        <v>140</v>
      </c>
      <c r="K188" s="129">
        <v>1</v>
      </c>
      <c r="L188" s="94">
        <f ca="1" t="shared" si="142"/>
        <v>2078</v>
      </c>
      <c r="M188" s="100"/>
      <c r="N188" s="93">
        <v>37</v>
      </c>
      <c r="O188" s="80"/>
      <c r="P188" s="80" t="s">
        <v>1119</v>
      </c>
      <c r="Q188" s="251"/>
      <c r="R188" s="257" t="str">
        <f t="shared" si="143"/>
        <v>门楼</v>
      </c>
      <c r="S188" s="258"/>
      <c r="T188" s="95">
        <v>1</v>
      </c>
      <c r="U188" s="259" t="s">
        <v>527</v>
      </c>
      <c r="V188" s="260" t="e">
        <f ca="1">IF(Q188="",VLOOKUP(R188,价格表,5,0),VLOOKUP(Q188,INDIRECT("价格引用表!K"&amp;MATCH(R188,价格引用表!H:H,0)&amp;":L1200"),2,0))</f>
        <v>#N/A</v>
      </c>
      <c r="W188" s="129">
        <v>1</v>
      </c>
      <c r="X188" s="260">
        <f>ROUND(4*260+0.5*0.5*2*4.3*583+2*4.3*85,0)</f>
        <v>3024</v>
      </c>
    </row>
    <row r="189" ht="18" customHeight="1" spans="1:24">
      <c r="A189" s="100"/>
      <c r="B189" s="93">
        <v>4</v>
      </c>
      <c r="C189" s="80"/>
      <c r="D189" s="80" t="s">
        <v>245</v>
      </c>
      <c r="E189" s="251"/>
      <c r="F189" s="94" t="str">
        <f t="shared" si="141"/>
        <v>水泥地面</v>
      </c>
      <c r="G189" s="254">
        <f>6*4.6+2.3*4+24.5*2.5</f>
        <v>98.05</v>
      </c>
      <c r="H189" s="255"/>
      <c r="I189" s="84" t="str">
        <f>IFERROR(IF(E189="",VLOOKUP(F189,价格表,2,0),(VLOOKUP(E189,IF({1,0},价格引用表!K:K,价格引用表!I:I),2,0))),"")</f>
        <v>㎡</v>
      </c>
      <c r="J189" s="94">
        <f ca="1">IF(E189="",VLOOKUP(F189,价格表,5,0),VLOOKUP(E189,INDIRECT("价格引用表!K"&amp;MATCH(D189,价格引用表!H:H,0)&amp;":L1200"),2,0))</f>
        <v>50</v>
      </c>
      <c r="K189" s="129">
        <v>1</v>
      </c>
      <c r="L189" s="94">
        <f ca="1" t="shared" si="142"/>
        <v>4903</v>
      </c>
      <c r="M189" s="100"/>
      <c r="N189" s="93">
        <v>38</v>
      </c>
      <c r="O189" s="80"/>
      <c r="P189" s="80"/>
      <c r="Q189" s="251"/>
      <c r="R189" s="257">
        <f t="shared" si="143"/>
        <v>0</v>
      </c>
      <c r="S189" s="258"/>
      <c r="T189" s="95"/>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ref="X189:X218" si="144">ROUND(IFERROR(ROUND(T189,2)*V189*W189,),0)</f>
        <v>0</v>
      </c>
    </row>
    <row r="190" ht="18" customHeight="1" spans="1:24">
      <c r="A190" s="100"/>
      <c r="B190" s="93">
        <v>5</v>
      </c>
      <c r="C190" s="80"/>
      <c r="D190" s="80" t="s">
        <v>247</v>
      </c>
      <c r="E190" s="251"/>
      <c r="F190" s="94" t="str">
        <f t="shared" si="141"/>
        <v>平砖地面</v>
      </c>
      <c r="G190" s="254">
        <f>10.5*3.8+6.3*15.9+11*1+4.5*3.2+2.2*21</f>
        <v>211.67</v>
      </c>
      <c r="H190" s="255"/>
      <c r="I190" s="84" t="str">
        <f>IFERROR(IF(E190="",VLOOKUP(F190,价格表,2,0),(VLOOKUP(E190,IF({1,0},价格引用表!K:K,价格引用表!I:I),2,0))),"")</f>
        <v>㎡</v>
      </c>
      <c r="J190" s="94">
        <f ca="1">IF(E190="",VLOOKUP(F190,价格表,5,0),VLOOKUP(E190,INDIRECT("价格引用表!K"&amp;MATCH(D190,价格引用表!H:H,0)&amp;":L1200"),2,0))</f>
        <v>25</v>
      </c>
      <c r="K190" s="129">
        <v>1</v>
      </c>
      <c r="L190" s="94">
        <f ca="1" t="shared" si="142"/>
        <v>5292</v>
      </c>
      <c r="M190" s="100"/>
      <c r="N190" s="93">
        <v>39</v>
      </c>
      <c r="O190" s="80"/>
      <c r="P190" s="80"/>
      <c r="Q190" s="251"/>
      <c r="R190" s="257">
        <f t="shared" si="143"/>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100"/>
      <c r="B191" s="93">
        <v>6</v>
      </c>
      <c r="C191" s="80"/>
      <c r="D191" s="80" t="s">
        <v>331</v>
      </c>
      <c r="E191" s="251"/>
      <c r="F191" s="94" t="str">
        <f t="shared" si="141"/>
        <v>太阳能</v>
      </c>
      <c r="G191" s="254">
        <v>1</v>
      </c>
      <c r="H191" s="255"/>
      <c r="I191" s="84" t="str">
        <f>IFERROR(IF(E191="",VLOOKUP(F191,价格表,2,0),(VLOOKUP(E191,IF({1,0},价格引用表!K:K,价格引用表!I:I),2,0))),"")</f>
        <v>台</v>
      </c>
      <c r="J191" s="94">
        <f ca="1">IF(E191="",VLOOKUP(F191,价格表,5,0),VLOOKUP(E191,INDIRECT("价格引用表!K"&amp;MATCH(D191,价格引用表!H:H,0)&amp;":L1200"),2,0))</f>
        <v>1000</v>
      </c>
      <c r="K191" s="129">
        <v>1</v>
      </c>
      <c r="L191" s="94">
        <f ca="1" t="shared" si="142"/>
        <v>1000</v>
      </c>
      <c r="M191" s="100"/>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100"/>
      <c r="B192" s="93">
        <v>7</v>
      </c>
      <c r="C192" s="80"/>
      <c r="D192" s="80" t="s">
        <v>328</v>
      </c>
      <c r="E192" s="251"/>
      <c r="F192" s="94" t="str">
        <f t="shared" si="141"/>
        <v>空调</v>
      </c>
      <c r="G192" s="254">
        <v>1</v>
      </c>
      <c r="H192" s="255"/>
      <c r="I192" s="84" t="str">
        <f>IFERROR(IF(E192="",VLOOKUP(F192,价格表,2,0),(VLOOKUP(E192,IF({1,0},价格引用表!K:K,价格引用表!I:I),2,0))),"")</f>
        <v>台</v>
      </c>
      <c r="J192" s="94">
        <f ca="1">IF(E192="",VLOOKUP(F192,价格表,5,0),VLOOKUP(E192,INDIRECT("价格引用表!K"&amp;MATCH(D192,价格引用表!H:H,0)&amp;":L1200"),2,0))</f>
        <v>400</v>
      </c>
      <c r="K192" s="129">
        <v>1</v>
      </c>
      <c r="L192" s="94">
        <f ca="1" t="shared" si="142"/>
        <v>400</v>
      </c>
      <c r="M192" s="100"/>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100"/>
      <c r="B193" s="93">
        <v>8</v>
      </c>
      <c r="C193" s="80"/>
      <c r="D193" s="80" t="s">
        <v>334</v>
      </c>
      <c r="E193" s="251"/>
      <c r="F193" s="94" t="str">
        <f t="shared" si="141"/>
        <v>宽带</v>
      </c>
      <c r="G193" s="254">
        <v>1</v>
      </c>
      <c r="H193" s="255"/>
      <c r="I193" s="84" t="str">
        <f>IFERROR(IF(E193="",VLOOKUP(F193,价格表,2,0),(VLOOKUP(E193,IF({1,0},价格引用表!K:K,价格引用表!I:I),2,0))),"")</f>
        <v>条</v>
      </c>
      <c r="J193" s="94">
        <f ca="1">IF(E193="",VLOOKUP(F193,价格表,5,0),VLOOKUP(E193,INDIRECT("价格引用表!K"&amp;MATCH(D193,价格引用表!H:H,0)&amp;":L1200"),2,0))</f>
        <v>100</v>
      </c>
      <c r="K193" s="129">
        <v>1</v>
      </c>
      <c r="L193" s="94">
        <f ca="1" t="shared" si="142"/>
        <v>100</v>
      </c>
      <c r="M193" s="100"/>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100"/>
      <c r="B194" s="93">
        <v>9</v>
      </c>
      <c r="C194" s="80"/>
      <c r="D194" s="80" t="s">
        <v>335</v>
      </c>
      <c r="E194" s="251"/>
      <c r="F194" s="94" t="str">
        <f t="shared" si="141"/>
        <v>有线电视</v>
      </c>
      <c r="G194" s="254">
        <v>1</v>
      </c>
      <c r="H194" s="255"/>
      <c r="I194" s="84" t="str">
        <f>IFERROR(IF(E194="",VLOOKUP(F194,价格表,2,0),(VLOOKUP(E194,IF({1,0},价格引用表!K:K,价格引用表!I:I),2,0))),"")</f>
        <v>条</v>
      </c>
      <c r="J194" s="94">
        <f ca="1">IF(E194="",VLOOKUP(F194,价格表,5,0),VLOOKUP(E194,INDIRECT("价格引用表!K"&amp;MATCH(D194,价格引用表!H:H,0)&amp;":L1200"),2,0))</f>
        <v>100</v>
      </c>
      <c r="K194" s="129">
        <v>1</v>
      </c>
      <c r="L194" s="94">
        <f ca="1" t="shared" si="142"/>
        <v>100</v>
      </c>
      <c r="M194" s="100"/>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100"/>
      <c r="B195" s="93">
        <v>10</v>
      </c>
      <c r="C195" s="80"/>
      <c r="D195" s="80"/>
      <c r="E195" s="251"/>
      <c r="F195" s="94"/>
      <c r="G195" s="252"/>
      <c r="H195" s="253"/>
      <c r="I195" s="84" t="str">
        <f>IFERROR(IF(E195="",VLOOKUP(F195,价格表,2,0),(VLOOKUP(E195,IF({1,0},价格引用表!K:K,价格引用表!I:I),2,0))),"")</f>
        <v/>
      </c>
      <c r="J195" s="94" t="e">
        <f ca="1">IF(E195="",VLOOKUP(F195,价格表,5,0),VLOOKUP(E195,INDIRECT("价格引用表!K"&amp;MATCH(D195,价格引用表!H:H,0)&amp;":L1200"),2,0))</f>
        <v>#N/A</v>
      </c>
      <c r="K195" s="129">
        <v>1</v>
      </c>
      <c r="L195" s="94">
        <f ca="1" t="shared" si="142"/>
        <v>0</v>
      </c>
      <c r="M195" s="100"/>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100"/>
      <c r="B196" s="93">
        <v>11</v>
      </c>
      <c r="C196" s="80"/>
      <c r="D196" s="80" t="s">
        <v>289</v>
      </c>
      <c r="E196" s="251" t="s">
        <v>337</v>
      </c>
      <c r="F196" s="94" t="str">
        <f t="shared" si="141"/>
        <v>台阶</v>
      </c>
      <c r="G196" s="254">
        <f>0.9*2.3*3+1.5*0.9</f>
        <v>7.56</v>
      </c>
      <c r="H196" s="255"/>
      <c r="I196" s="84" t="str">
        <f>IFERROR(IF(E196="",VLOOKUP(F196,价格表,2,0),(VLOOKUP(E196,IF({1,0},价格引用表!K:K,价格引用表!I:I),2,0))),"")</f>
        <v>㎡</v>
      </c>
      <c r="J196" s="94">
        <f ca="1">IF(E196="",VLOOKUP(F196,价格表,5,0),VLOOKUP(E196,INDIRECT("价格引用表!K"&amp;MATCH(D196,价格引用表!H:H,0)&amp;":L1200"),2,0))</f>
        <v>350</v>
      </c>
      <c r="K196" s="129">
        <v>1</v>
      </c>
      <c r="L196" s="94">
        <f ca="1" t="shared" si="142"/>
        <v>2646</v>
      </c>
      <c r="M196" s="100"/>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100"/>
      <c r="B197" s="93">
        <v>12</v>
      </c>
      <c r="C197" s="80"/>
      <c r="D197" s="80" t="s">
        <v>303</v>
      </c>
      <c r="E197" s="251"/>
      <c r="F197" s="94" t="str">
        <f t="shared" si="141"/>
        <v>灶台</v>
      </c>
      <c r="G197" s="254">
        <v>1</v>
      </c>
      <c r="H197" s="255"/>
      <c r="I197" s="84" t="str">
        <f>IFERROR(IF(E197="",VLOOKUP(F197,价格表,2,0),(VLOOKUP(E197,IF({1,0},价格引用表!K:K,价格引用表!I:I),2,0))),"")</f>
        <v>个</v>
      </c>
      <c r="J197" s="94">
        <f ca="1">IF(E197="",VLOOKUP(F197,价格表,5,0),VLOOKUP(E197,INDIRECT("价格引用表!K"&amp;MATCH(D197,价格引用表!H:H,0)&amp;":L1200"),2,0))</f>
        <v>300</v>
      </c>
      <c r="K197" s="129">
        <v>1</v>
      </c>
      <c r="L197" s="94">
        <f ca="1" t="shared" si="142"/>
        <v>300</v>
      </c>
      <c r="M197" s="100"/>
      <c r="N197" s="93">
        <v>46</v>
      </c>
      <c r="O197" s="80"/>
      <c r="P197" s="80"/>
      <c r="Q197" s="251"/>
      <c r="R197" s="119">
        <f t="shared" si="143"/>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100"/>
      <c r="B198" s="93">
        <v>13</v>
      </c>
      <c r="C198" s="80"/>
      <c r="D198" s="80" t="s">
        <v>305</v>
      </c>
      <c r="E198" s="251"/>
      <c r="F198" s="94" t="str">
        <f t="shared" si="141"/>
        <v>火炕</v>
      </c>
      <c r="G198" s="254">
        <v>1</v>
      </c>
      <c r="H198" s="255"/>
      <c r="I198" s="84" t="str">
        <f>IFERROR(IF(E198="",VLOOKUP(F198,价格表,2,0),(VLOOKUP(E198,IF({1,0},价格引用表!K:K,价格引用表!I:I),2,0))),"")</f>
        <v>个</v>
      </c>
      <c r="J198" s="94">
        <f ca="1">IF(E198="",VLOOKUP(F198,价格表,5,0),VLOOKUP(E198,INDIRECT("价格引用表!K"&amp;MATCH(D198,价格引用表!H:H,0)&amp;":L1200"),2,0))</f>
        <v>1000</v>
      </c>
      <c r="K198" s="129">
        <v>1</v>
      </c>
      <c r="L198" s="94">
        <f ca="1" t="shared" si="142"/>
        <v>1000</v>
      </c>
      <c r="M198" s="100"/>
      <c r="N198" s="93">
        <v>47</v>
      </c>
      <c r="O198" s="80"/>
      <c r="P198" s="80"/>
      <c r="Q198" s="251"/>
      <c r="R198" s="119">
        <f t="shared" si="143"/>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100"/>
      <c r="B199" s="93">
        <v>14</v>
      </c>
      <c r="C199" s="80"/>
      <c r="D199" s="80" t="s">
        <v>283</v>
      </c>
      <c r="E199" s="251"/>
      <c r="F199" s="94" t="str">
        <f t="shared" si="141"/>
        <v>化粪池</v>
      </c>
      <c r="G199" s="254">
        <v>1</v>
      </c>
      <c r="H199" s="255"/>
      <c r="I199" s="84" t="str">
        <f>IFERROR(IF(E199="",VLOOKUP(F199,价格表,2,0),(VLOOKUP(E199,IF({1,0},价格引用表!K:K,价格引用表!I:I),2,0))),"")</f>
        <v>个</v>
      </c>
      <c r="J199" s="94">
        <f ca="1">IF(E199="",VLOOKUP(F199,价格表,5,0),VLOOKUP(E199,INDIRECT("价格引用表!K"&amp;MATCH(D199,价格引用表!H:H,0)&amp;":L1200"),2,0))</f>
        <v>400</v>
      </c>
      <c r="K199" s="129">
        <v>1</v>
      </c>
      <c r="L199" s="94">
        <f ca="1" t="shared" si="142"/>
        <v>400</v>
      </c>
      <c r="M199" s="100"/>
      <c r="N199" s="93">
        <v>48</v>
      </c>
      <c r="O199" s="80"/>
      <c r="P199" s="80"/>
      <c r="Q199" s="251"/>
      <c r="R199" s="119">
        <f t="shared" si="143"/>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100"/>
      <c r="B200" s="93">
        <v>15</v>
      </c>
      <c r="C200" s="80"/>
      <c r="D200" s="80" t="s">
        <v>341</v>
      </c>
      <c r="E200" s="251" t="s">
        <v>388</v>
      </c>
      <c r="F200" s="94" t="str">
        <f t="shared" si="141"/>
        <v>材树</v>
      </c>
      <c r="G200" s="254">
        <v>2</v>
      </c>
      <c r="H200" s="255"/>
      <c r="I200" s="84" t="str">
        <f>IFERROR(IF(E200="",VLOOKUP(F200,价格表,2,0),(VLOOKUP(E200,IF({1,0},价格引用表!K:K,价格引用表!I:I),2,0))),"")</f>
        <v>棵</v>
      </c>
      <c r="J200" s="94">
        <f ca="1">IF(E200="",VLOOKUP(F200,价格表,5,0),VLOOKUP(E200,INDIRECT("价格引用表!K"&amp;MATCH(D200,价格引用表!H:H,0)&amp;":L1200"),2,0))</f>
        <v>80</v>
      </c>
      <c r="K200" s="129">
        <v>1</v>
      </c>
      <c r="L200" s="94">
        <f ca="1" t="shared" si="142"/>
        <v>160</v>
      </c>
      <c r="M200" s="100"/>
      <c r="N200" s="93">
        <v>49</v>
      </c>
      <c r="O200" s="80"/>
      <c r="P200" s="80"/>
      <c r="Q200" s="251"/>
      <c r="R200" s="119">
        <f t="shared" si="143"/>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100"/>
      <c r="B201" s="93">
        <v>16</v>
      </c>
      <c r="C201" s="80"/>
      <c r="D201" s="80" t="s">
        <v>341</v>
      </c>
      <c r="E201" s="251" t="s">
        <v>389</v>
      </c>
      <c r="F201" s="94" t="str">
        <f t="shared" si="141"/>
        <v>材树</v>
      </c>
      <c r="G201" s="254">
        <v>2</v>
      </c>
      <c r="H201" s="255"/>
      <c r="I201" s="84" t="str">
        <f>IFERROR(IF(E201="",VLOOKUP(F201,价格表,2,0),(VLOOKUP(E201,IF({1,0},价格引用表!K:K,价格引用表!I:I),2,0))),"")</f>
        <v>棵</v>
      </c>
      <c r="J201" s="94">
        <f ca="1">IF(E201="",VLOOKUP(F201,价格表,5,0),VLOOKUP(E201,INDIRECT("价格引用表!K"&amp;MATCH(D201,价格引用表!H:H,0)&amp;":L1200"),2,0))</f>
        <v>150</v>
      </c>
      <c r="K201" s="129">
        <v>1</v>
      </c>
      <c r="L201" s="94">
        <f ca="1" t="shared" si="142"/>
        <v>300</v>
      </c>
      <c r="M201" s="100"/>
      <c r="N201" s="93">
        <v>50</v>
      </c>
      <c r="O201" s="80"/>
      <c r="P201" s="80"/>
      <c r="Q201" s="251"/>
      <c r="R201" s="119">
        <f t="shared" si="143"/>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100"/>
      <c r="B202" s="93">
        <v>17</v>
      </c>
      <c r="C202" s="80"/>
      <c r="D202" s="80" t="s">
        <v>341</v>
      </c>
      <c r="E202" s="251" t="s">
        <v>390</v>
      </c>
      <c r="F202" s="94" t="str">
        <f t="shared" si="141"/>
        <v>材树</v>
      </c>
      <c r="G202" s="254">
        <v>3</v>
      </c>
      <c r="H202" s="255"/>
      <c r="I202" s="84" t="str">
        <f>IFERROR(IF(E202="",VLOOKUP(F202,价格表,2,0),(VLOOKUP(E202,IF({1,0},价格引用表!K:K,价格引用表!I:I),2,0))),"")</f>
        <v>棵</v>
      </c>
      <c r="J202" s="94">
        <f ca="1">IF(E202="",VLOOKUP(F202,价格表,5,0),VLOOKUP(E202,INDIRECT("价格引用表!K"&amp;MATCH(D202,价格引用表!H:H,0)&amp;":L1200"),2,0))</f>
        <v>200</v>
      </c>
      <c r="K202" s="129">
        <v>1</v>
      </c>
      <c r="L202" s="94">
        <f ca="1" t="shared" si="142"/>
        <v>600</v>
      </c>
      <c r="M202" s="100"/>
      <c r="N202" s="93">
        <v>51</v>
      </c>
      <c r="O202" s="80"/>
      <c r="P202" s="80"/>
      <c r="Q202" s="251"/>
      <c r="R202" s="119">
        <f t="shared" si="143"/>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100"/>
      <c r="B203" s="93">
        <v>18</v>
      </c>
      <c r="C203" s="80"/>
      <c r="D203" s="80" t="s">
        <v>341</v>
      </c>
      <c r="E203" s="251" t="s">
        <v>392</v>
      </c>
      <c r="F203" s="94" t="str">
        <f t="shared" si="141"/>
        <v>材树</v>
      </c>
      <c r="G203" s="254">
        <v>4</v>
      </c>
      <c r="H203" s="255"/>
      <c r="I203" s="84" t="str">
        <f>IFERROR(IF(E203="",VLOOKUP(F203,价格表,2,0),(VLOOKUP(E203,IF({1,0},价格引用表!K:K,价格引用表!I:I),2,0))),"")</f>
        <v>棵</v>
      </c>
      <c r="J203" s="94">
        <f ca="1">IF(E203="",VLOOKUP(F203,价格表,5,0),VLOOKUP(E203,INDIRECT("价格引用表!K"&amp;MATCH(D203,价格引用表!H:H,0)&amp;":L1200"),2,0))</f>
        <v>350</v>
      </c>
      <c r="K203" s="129">
        <v>1</v>
      </c>
      <c r="L203" s="94">
        <f ca="1" t="shared" si="142"/>
        <v>1400</v>
      </c>
      <c r="M203" s="100"/>
      <c r="N203" s="93">
        <v>52</v>
      </c>
      <c r="O203" s="80"/>
      <c r="P203" s="80"/>
      <c r="Q203" s="251"/>
      <c r="R203" s="119">
        <f t="shared" si="143"/>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100"/>
      <c r="B204" s="93">
        <v>19</v>
      </c>
      <c r="C204" s="80"/>
      <c r="D204" s="80" t="s">
        <v>341</v>
      </c>
      <c r="E204" s="251" t="s">
        <v>397</v>
      </c>
      <c r="F204" s="94" t="str">
        <f t="shared" si="141"/>
        <v>材树</v>
      </c>
      <c r="G204" s="254">
        <v>4</v>
      </c>
      <c r="H204" s="255"/>
      <c r="I204" s="84" t="str">
        <f>IFERROR(IF(E204="",VLOOKUP(F204,价格表,2,0),(VLOOKUP(E204,IF({1,0},价格引用表!K:K,价格引用表!I:I),2,0))),"")</f>
        <v>棵</v>
      </c>
      <c r="J204" s="94">
        <f ca="1">IF(E204="",VLOOKUP(F204,价格表,5,0),VLOOKUP(E204,INDIRECT("价格引用表!K"&amp;MATCH(D204,价格引用表!H:H,0)&amp;":L1200"),2,0))</f>
        <v>1450</v>
      </c>
      <c r="K204" s="129">
        <v>1</v>
      </c>
      <c r="L204" s="94">
        <f ca="1" t="shared" si="142"/>
        <v>5800</v>
      </c>
      <c r="M204" s="100"/>
      <c r="N204" s="93">
        <v>53</v>
      </c>
      <c r="O204" s="80"/>
      <c r="P204" s="80"/>
      <c r="Q204" s="251"/>
      <c r="R204" s="119">
        <f t="shared" si="143"/>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100"/>
      <c r="B205" s="93">
        <v>20</v>
      </c>
      <c r="C205" s="80"/>
      <c r="D205" s="80" t="s">
        <v>341</v>
      </c>
      <c r="E205" s="251" t="s">
        <v>394</v>
      </c>
      <c r="F205" s="94" t="str">
        <f t="shared" si="141"/>
        <v>材树</v>
      </c>
      <c r="G205" s="254">
        <v>4</v>
      </c>
      <c r="H205" s="255"/>
      <c r="I205" s="84" t="str">
        <f>IFERROR(IF(E205="",VLOOKUP(F205,价格表,2,0),(VLOOKUP(E205,IF({1,0},价格引用表!K:K,价格引用表!I:I),2,0))),"")</f>
        <v>棵</v>
      </c>
      <c r="J205" s="94">
        <f ca="1">IF(E205="",VLOOKUP(F205,价格表,5,0),VLOOKUP(E205,INDIRECT("价格引用表!K"&amp;MATCH(D205,价格引用表!H:H,0)&amp;":L1200"),2,0))</f>
        <v>750</v>
      </c>
      <c r="K205" s="129">
        <v>1</v>
      </c>
      <c r="L205" s="94">
        <f ca="1" t="shared" si="142"/>
        <v>3000</v>
      </c>
      <c r="M205" s="100"/>
      <c r="N205" s="93">
        <v>54</v>
      </c>
      <c r="O205" s="80"/>
      <c r="P205" s="80"/>
      <c r="Q205" s="251"/>
      <c r="R205" s="119">
        <f t="shared" si="143"/>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100"/>
      <c r="B206" s="93">
        <v>21</v>
      </c>
      <c r="C206" s="80"/>
      <c r="D206" s="80" t="s">
        <v>343</v>
      </c>
      <c r="E206" s="251" t="s">
        <v>406</v>
      </c>
      <c r="F206" s="94" t="str">
        <f t="shared" si="141"/>
        <v>果树</v>
      </c>
      <c r="G206" s="254">
        <v>4</v>
      </c>
      <c r="H206" s="255"/>
      <c r="I206" s="84" t="str">
        <f>IFERROR(IF(E206="",VLOOKUP(F206,价格表,2,0),(VLOOKUP(E206,IF({1,0},价格引用表!K:K,价格引用表!I:I),2,0))),"")</f>
        <v>棵</v>
      </c>
      <c r="J206" s="94">
        <f ca="1">IF(E206="",VLOOKUP(F206,价格表,5,0),VLOOKUP(E206,INDIRECT("价格引用表!K"&amp;MATCH(D206,价格引用表!H:H,0)&amp;":L1200"),2,0))</f>
        <v>400</v>
      </c>
      <c r="K206" s="129">
        <v>1</v>
      </c>
      <c r="L206" s="94">
        <f ca="1" t="shared" si="142"/>
        <v>1600</v>
      </c>
      <c r="M206" s="100"/>
      <c r="N206" s="93">
        <v>55</v>
      </c>
      <c r="O206" s="80"/>
      <c r="P206" s="80"/>
      <c r="Q206" s="251"/>
      <c r="R206" s="119">
        <f t="shared" si="143"/>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100"/>
      <c r="B207" s="93">
        <v>22</v>
      </c>
      <c r="C207" s="80"/>
      <c r="D207" s="80" t="s">
        <v>343</v>
      </c>
      <c r="E207" s="251" t="s">
        <v>407</v>
      </c>
      <c r="F207" s="94" t="str">
        <f t="shared" si="141"/>
        <v>果树</v>
      </c>
      <c r="G207" s="254">
        <v>2</v>
      </c>
      <c r="H207" s="255"/>
      <c r="I207" s="84" t="str">
        <f>IFERROR(IF(E207="",VLOOKUP(F207,价格表,2,0),(VLOOKUP(E207,IF({1,0},价格引用表!K:K,价格引用表!I:I),2,0))),"")</f>
        <v>棵</v>
      </c>
      <c r="J207" s="94">
        <f ca="1">IF(E207="",VLOOKUP(F207,价格表,5,0),VLOOKUP(E207,INDIRECT("价格引用表!K"&amp;MATCH(D207,价格引用表!H:H,0)&amp;":L1200"),2,0))</f>
        <v>500</v>
      </c>
      <c r="K207" s="129">
        <v>1</v>
      </c>
      <c r="L207" s="94">
        <f ca="1" t="shared" si="142"/>
        <v>1000</v>
      </c>
      <c r="M207" s="100"/>
      <c r="N207" s="93">
        <v>56</v>
      </c>
      <c r="O207" s="80"/>
      <c r="P207" s="80"/>
      <c r="Q207" s="251"/>
      <c r="R207" s="119">
        <f t="shared" si="143"/>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100"/>
      <c r="B208" s="93">
        <v>23</v>
      </c>
      <c r="C208" s="80"/>
      <c r="D208" s="80" t="s">
        <v>343</v>
      </c>
      <c r="E208" s="251" t="s">
        <v>408</v>
      </c>
      <c r="F208" s="94" t="str">
        <f t="shared" si="141"/>
        <v>果树</v>
      </c>
      <c r="G208" s="254">
        <v>3</v>
      </c>
      <c r="H208" s="255"/>
      <c r="I208" s="84" t="str">
        <f>IFERROR(IF(E208="",VLOOKUP(F208,价格表,2,0),(VLOOKUP(E208,IF({1,0},价格引用表!K:K,价格引用表!I:I),2,0))),"")</f>
        <v>棵</v>
      </c>
      <c r="J208" s="94">
        <f ca="1">IF(E208="",VLOOKUP(F208,价格表,5,0),VLOOKUP(E208,INDIRECT("价格引用表!K"&amp;MATCH(D208,价格引用表!H:H,0)&amp;":L1200"),2,0))</f>
        <v>700</v>
      </c>
      <c r="K208" s="129">
        <v>1</v>
      </c>
      <c r="L208" s="94">
        <f ca="1" t="shared" si="142"/>
        <v>2100</v>
      </c>
      <c r="M208" s="100"/>
      <c r="N208" s="93">
        <v>57</v>
      </c>
      <c r="O208" s="80"/>
      <c r="P208" s="80"/>
      <c r="Q208" s="251"/>
      <c r="R208" s="119">
        <f t="shared" si="143"/>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100"/>
      <c r="B209" s="93">
        <v>24</v>
      </c>
      <c r="C209" s="80" t="s">
        <v>34</v>
      </c>
      <c r="D209" s="80" t="s">
        <v>343</v>
      </c>
      <c r="E209" s="251" t="s">
        <v>403</v>
      </c>
      <c r="F209" s="94" t="str">
        <f t="shared" si="141"/>
        <v>果树</v>
      </c>
      <c r="G209" s="254">
        <f>9+25</f>
        <v>34</v>
      </c>
      <c r="H209" s="255"/>
      <c r="I209" s="84" t="str">
        <f>IFERROR(IF(E209="",VLOOKUP(F209,价格表,2,0),(VLOOKUP(E209,IF({1,0},价格引用表!K:K,价格引用表!I:I),2,0))),"")</f>
        <v>棵</v>
      </c>
      <c r="J209" s="94">
        <f ca="1">IF(E209="",VLOOKUP(F209,价格表,5,0),VLOOKUP(E209,INDIRECT("价格引用表!K"&amp;MATCH(D209,价格引用表!H:H,0)&amp;":L1200"),2,0))</f>
        <v>50</v>
      </c>
      <c r="K209" s="129">
        <v>1</v>
      </c>
      <c r="L209" s="94">
        <f ca="1" t="shared" si="142"/>
        <v>1700</v>
      </c>
      <c r="M209" s="100"/>
      <c r="N209" s="93">
        <v>58</v>
      </c>
      <c r="O209" s="80"/>
      <c r="P209" s="80"/>
      <c r="Q209" s="251"/>
      <c r="R209" s="119">
        <f t="shared" si="143"/>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100"/>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100"/>
      <c r="N210" s="93">
        <v>59</v>
      </c>
      <c r="O210" s="80"/>
      <c r="P210" s="80"/>
      <c r="Q210" s="251"/>
      <c r="R210" s="119">
        <f t="shared" si="143"/>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100"/>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100"/>
      <c r="N211" s="93">
        <v>60</v>
      </c>
      <c r="O211" s="80"/>
      <c r="P211" s="80"/>
      <c r="Q211" s="251"/>
      <c r="R211" s="119">
        <f t="shared" si="143"/>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100"/>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100"/>
      <c r="N212" s="93">
        <v>61</v>
      </c>
      <c r="O212" s="80"/>
      <c r="P212" s="80"/>
      <c r="Q212" s="251"/>
      <c r="R212" s="119">
        <f t="shared" si="143"/>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100"/>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100"/>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100"/>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100"/>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100"/>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100"/>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100"/>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100"/>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100"/>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100"/>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100"/>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100"/>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6" t="s">
        <v>1061</v>
      </c>
      <c r="O219" s="267"/>
      <c r="P219" s="267"/>
      <c r="Q219" s="269"/>
      <c r="R219" s="119"/>
      <c r="S219" s="120"/>
      <c r="T219" s="95"/>
      <c r="U219" s="259"/>
      <c r="V219" s="119">
        <f ca="1">SUM(L186:L219,X186:X218)</f>
        <v>58417</v>
      </c>
      <c r="W219" s="270"/>
      <c r="X219" s="120"/>
    </row>
    <row r="220" ht="42" customHeight="1" spans="1:24">
      <c r="A220" s="374" t="s">
        <v>1120</v>
      </c>
      <c r="B220" s="262"/>
      <c r="C220" s="262"/>
      <c r="D220" s="262"/>
      <c r="E220" s="263"/>
      <c r="F220" s="264" t="e">
        <f ca="1">N220+U220</f>
        <v>#N/A</v>
      </c>
      <c r="G220" s="264"/>
      <c r="H220" s="264"/>
      <c r="I220" s="264"/>
      <c r="J220" s="375" t="s">
        <v>1038</v>
      </c>
      <c r="K220" s="268"/>
      <c r="L220" s="268"/>
      <c r="M220" s="268"/>
      <c r="N220" s="264" t="e">
        <f>E28</f>
        <v>#N/A</v>
      </c>
      <c r="O220" s="264"/>
      <c r="P220" s="264"/>
      <c r="Q220" s="264"/>
      <c r="R220" s="375" t="s">
        <v>1121</v>
      </c>
      <c r="S220" s="268"/>
      <c r="T220" s="268"/>
      <c r="U220" s="264">
        <f ca="1">V219</f>
        <v>58417</v>
      </c>
      <c r="V220" s="264"/>
      <c r="W220" s="264"/>
      <c r="X220" s="264"/>
    </row>
    <row r="221" ht="16.95" customHeight="1"/>
    <row r="222" spans="4:5">
      <c r="D222" s="265" t="s">
        <v>1122</v>
      </c>
      <c r="E222" s="265" t="e">
        <f>FB43/EX43</f>
        <v>#DIV/0!</v>
      </c>
    </row>
    <row r="223" spans="4:5">
      <c r="D223" s="265" t="s">
        <v>1123</v>
      </c>
      <c r="E223" s="265" t="e">
        <f ca="1">EX72/EX43</f>
        <v>#DIV/0!</v>
      </c>
    </row>
    <row r="224" ht="16.2"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00 E206 D30:D59 D62:D91 D94:D114 D117:D137 D140:D160 D163:D183 D200:D205 D206:D208 E201:E205 E207:E208 P30:P59 P62:P91 P94:P114 P117:P137 P140:P160 P163:P183 P186:Q218 D186:E199 D209: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N7" sqref="N7"/>
    </sheetView>
  </sheetViews>
  <sheetFormatPr defaultColWidth="9" defaultRowHeight="15.7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010221-82-0008</v>
      </c>
      <c r="C3" s="29"/>
      <c r="D3" s="29"/>
      <c r="E3" s="30" t="str">
        <f>输机表!U2&amp;输机表!Y2</f>
        <v>康正（雄县）2024评字第3号-李林庄村-5-9</v>
      </c>
      <c r="F3" s="30"/>
      <c r="G3" s="30"/>
      <c r="H3" s="30"/>
    </row>
    <row r="4" ht="16.5" customHeight="1" spans="1:8">
      <c r="A4" s="31" t="s">
        <v>1044</v>
      </c>
      <c r="B4" s="32" t="str">
        <f>输机表!D2</f>
        <v>张颖</v>
      </c>
      <c r="C4" s="33"/>
      <c r="D4" s="34" t="s">
        <v>1045</v>
      </c>
      <c r="E4" s="35"/>
      <c r="F4" s="32" t="str">
        <f>输机表!F2</f>
        <v>雄县李林庄村</v>
      </c>
      <c r="G4" s="36"/>
      <c r="H4" s="33"/>
    </row>
    <row r="5" ht="16.5" customHeight="1" spans="1:8">
      <c r="A5" s="37" t="s">
        <v>1046</v>
      </c>
      <c r="B5" s="38"/>
      <c r="C5" s="38"/>
      <c r="D5" s="38"/>
      <c r="E5" s="38"/>
      <c r="F5" s="38"/>
      <c r="G5" s="38"/>
      <c r="H5" s="39"/>
    </row>
    <row r="6" ht="27"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142.35</v>
      </c>
      <c r="C7" s="43">
        <f ca="1">IF(COUNTIF(输机表!$C$4:$C$27,K7&amp;"*")=0,IFERROR(VLOOKUP(K7,房体结构,23,0),""),ROUND(SUMIF(输机表!$C$4:$C$27,K7&amp;"*",输机表!$Z$4:$Z$27)/B7,0))</f>
        <v>1117</v>
      </c>
      <c r="D7" s="43">
        <f ca="1">IFERROR(ROUND(C7*B7,0),"")</f>
        <v>159005</v>
      </c>
      <c r="E7" s="43" t="str">
        <f>IF(COUNTIF(输机表!$C$4:$C$27,L7&amp;"*")&gt;0,L7,IFERROR(VLOOKUP(L7,房体结构,1,0),""))</f>
        <v>F2</v>
      </c>
      <c r="F7" s="44">
        <f ca="1">IF(COUNTIF(输机表!$C$4:$C$27,L7&amp;"*")=0,IFERROR(VLOOKUP(L7,房体结构,17,0),""),SUMIF(输机表!$C$4:$C$27,L7&amp;"*",输机表!$S$4:$S$7))</f>
        <v>37.66</v>
      </c>
      <c r="G7" s="43">
        <f ca="1">IF(COUNTIF(输机表!$C$4:$C$27,L7&amp;"*")=0,IFERROR(VLOOKUP(L7,房体结构,23,0),""),ROUND(SUMIF(输机表!$C$4:$C$27,L7&amp;"*",输机表!$Z$4:$Z$27)/F7,0))</f>
        <v>701</v>
      </c>
      <c r="H7" s="43">
        <f ca="1">IFERROR(ROUND(G7*F7,0),"")</f>
        <v>26400</v>
      </c>
      <c r="K7" s="67" t="s">
        <v>1125</v>
      </c>
      <c r="L7" s="67" t="s">
        <v>1126</v>
      </c>
      <c r="M7" s="68" t="s">
        <v>1127</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1055</v>
      </c>
      <c r="B12" s="41"/>
      <c r="C12" s="45">
        <f ca="1">SUM(B7:B11)+SUM(F7:F11)</f>
        <v>180.01</v>
      </c>
      <c r="D12" s="46"/>
      <c r="E12" s="47" t="s">
        <v>1056</v>
      </c>
      <c r="F12" s="47"/>
      <c r="G12" s="48">
        <f ca="1">SUM(D7:D11)+SUM(H7:H11)</f>
        <v>185405</v>
      </c>
      <c r="H12" s="49"/>
      <c r="M12" s="68"/>
    </row>
    <row r="13" ht="21.75" customHeight="1" spans="1:13">
      <c r="A13" s="29" t="s">
        <v>1057</v>
      </c>
      <c r="B13" s="29"/>
      <c r="C13" s="29"/>
      <c r="D13" s="29"/>
      <c r="E13" s="29"/>
      <c r="F13" s="29"/>
      <c r="G13" s="29"/>
      <c r="H13" s="29"/>
      <c r="M13" s="68"/>
    </row>
    <row r="14" ht="27"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9</v>
      </c>
      <c r="C15" s="51" t="str">
        <f ca="1" t="shared" ref="C15:C26" si="4">IFERROR(VLOOKUP(K15,附属物位置,6,0),"")</f>
        <v>㎡</v>
      </c>
      <c r="D15" s="52">
        <f ca="1" t="shared" ref="D15:D26" si="5">IF(A15="","",SUMIF(附属物名称,A15,附属物金额))</f>
        <v>1620</v>
      </c>
      <c r="E15" s="52" t="str">
        <f ca="1" t="shared" ref="E15:E26" si="6">IFERROR(VLOOKUP(L15,附属物位置,4,0),"")</f>
        <v>砖墙</v>
      </c>
      <c r="F15" s="51">
        <f ca="1" t="shared" ref="F15:F40" si="7">IF(E15="","",SUMIF(附属物名称,E15,附属物数量))</f>
        <v>96.14</v>
      </c>
      <c r="G15" s="51" t="str">
        <f ca="1" t="shared" ref="G15:G26" si="8">IFERROR(VLOOKUP(L15,附属物位置,6,0),"")</f>
        <v>㎡</v>
      </c>
      <c r="H15" s="52">
        <f ca="1" t="shared" ref="H15:H26" si="9">IF(E15="","",SUMIF(附属物名称,E15,附属物金额))</f>
        <v>16712</v>
      </c>
      <c r="K15" s="67">
        <v>1</v>
      </c>
      <c r="L15" s="67">
        <v>2</v>
      </c>
      <c r="M15" s="68"/>
    </row>
    <row r="16" ht="17.25" customHeight="1" spans="1:13">
      <c r="A16" s="51" t="str">
        <f ca="1" t="shared" si="2"/>
        <v>水泥地面</v>
      </c>
      <c r="B16" s="51">
        <f ca="1" t="shared" si="3"/>
        <v>98.05</v>
      </c>
      <c r="C16" s="51" t="str">
        <f ca="1" t="shared" si="4"/>
        <v>㎡</v>
      </c>
      <c r="D16" s="52">
        <f ca="1" t="shared" si="5"/>
        <v>4903</v>
      </c>
      <c r="E16" s="52" t="str">
        <f ca="1" t="shared" si="6"/>
        <v>平砖地面</v>
      </c>
      <c r="F16" s="51">
        <f ca="1" t="shared" si="7"/>
        <v>211.67</v>
      </c>
      <c r="G16" s="51" t="str">
        <f ca="1" t="shared" si="8"/>
        <v>㎡</v>
      </c>
      <c r="H16" s="52">
        <f ca="1" t="shared" si="9"/>
        <v>5292</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1</v>
      </c>
      <c r="G17" s="51" t="str">
        <f ca="1" t="shared" si="8"/>
        <v>台</v>
      </c>
      <c r="H17" s="52">
        <f ca="1" t="shared" si="9"/>
        <v>400</v>
      </c>
      <c r="K17" s="67">
        <v>5</v>
      </c>
      <c r="L17" s="67">
        <v>6</v>
      </c>
      <c r="M17" s="68"/>
    </row>
    <row r="18" ht="17.25" customHeight="1" spans="1:13">
      <c r="A18" s="51" t="str">
        <f ca="1" t="shared" si="2"/>
        <v>宽带</v>
      </c>
      <c r="B18" s="51">
        <f ca="1" t="shared" si="3"/>
        <v>1</v>
      </c>
      <c r="C18" s="51" t="str">
        <f ca="1" t="shared" si="4"/>
        <v>条</v>
      </c>
      <c r="D18" s="52">
        <f ca="1" t="shared" si="5"/>
        <v>100</v>
      </c>
      <c r="E18" s="52" t="str">
        <f ca="1" t="shared" si="6"/>
        <v>有线电视</v>
      </c>
      <c r="F18" s="51">
        <f ca="1" t="shared" si="7"/>
        <v>1</v>
      </c>
      <c r="G18" s="51" t="str">
        <f ca="1" t="shared" si="8"/>
        <v>条</v>
      </c>
      <c r="H18" s="52">
        <f ca="1" t="shared" si="9"/>
        <v>100</v>
      </c>
      <c r="K18" s="67">
        <v>7</v>
      </c>
      <c r="L18" s="67">
        <v>8</v>
      </c>
      <c r="M18" s="68"/>
    </row>
    <row r="19" ht="17.25" customHeight="1" spans="1:13">
      <c r="A19" s="51" t="str">
        <f ca="1" t="shared" si="2"/>
        <v>台阶</v>
      </c>
      <c r="B19" s="51">
        <f ca="1" t="shared" si="3"/>
        <v>7.56</v>
      </c>
      <c r="C19" s="51" t="str">
        <f ca="1" t="shared" si="4"/>
        <v>㎡</v>
      </c>
      <c r="D19" s="52">
        <f ca="1" t="shared" si="5"/>
        <v>2646</v>
      </c>
      <c r="E19" s="52" t="str">
        <f ca="1" t="shared" si="6"/>
        <v>灶台</v>
      </c>
      <c r="F19" s="51">
        <f ca="1" t="shared" si="7"/>
        <v>1</v>
      </c>
      <c r="G19" s="51" t="str">
        <f ca="1" t="shared" si="8"/>
        <v>个</v>
      </c>
      <c r="H19" s="52">
        <f ca="1" t="shared" si="9"/>
        <v>300</v>
      </c>
      <c r="K19" s="67">
        <v>9</v>
      </c>
      <c r="L19" s="67">
        <v>10</v>
      </c>
      <c r="M19" s="68"/>
    </row>
    <row r="20" ht="17.25" customHeight="1" spans="1:13">
      <c r="A20" s="51" t="str">
        <f ca="1" t="shared" si="2"/>
        <v>火炕</v>
      </c>
      <c r="B20" s="51">
        <f ca="1" t="shared" si="3"/>
        <v>1</v>
      </c>
      <c r="C20" s="51" t="str">
        <f ca="1" t="shared" si="4"/>
        <v>个</v>
      </c>
      <c r="D20" s="52">
        <f ca="1" t="shared" si="5"/>
        <v>1000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材树</v>
      </c>
      <c r="B21" s="51">
        <f ca="1" t="shared" si="3"/>
        <v>19</v>
      </c>
      <c r="C21" s="51" t="str">
        <f ca="1" t="shared" si="4"/>
        <v>棵</v>
      </c>
      <c r="D21" s="52">
        <f ca="1" t="shared" si="5"/>
        <v>11260</v>
      </c>
      <c r="E21" s="52" t="str">
        <f ca="1" t="shared" si="6"/>
        <v>果树</v>
      </c>
      <c r="F21" s="51">
        <f ca="1" t="shared" si="7"/>
        <v>43</v>
      </c>
      <c r="G21" s="51" t="str">
        <f ca="1" t="shared" si="8"/>
        <v>棵</v>
      </c>
      <c r="H21" s="52">
        <f ca="1" t="shared" si="9"/>
        <v>6400</v>
      </c>
      <c r="K21" s="67">
        <v>13</v>
      </c>
      <c r="L21" s="67">
        <v>14</v>
      </c>
      <c r="M21" s="68"/>
    </row>
    <row r="22" ht="17.25" customHeight="1" spans="1:13">
      <c r="A22" s="51" t="str">
        <f ca="1" t="shared" si="2"/>
        <v>C1</v>
      </c>
      <c r="B22" s="51">
        <f ca="1" t="shared" si="3"/>
        <v>3.45</v>
      </c>
      <c r="C22" s="51" t="str">
        <f ca="1" t="shared" si="4"/>
        <v>㎡</v>
      </c>
      <c r="D22" s="52">
        <f ca="1" t="shared" si="5"/>
        <v>759</v>
      </c>
      <c r="E22" s="52" t="str">
        <f ca="1" t="shared" si="6"/>
        <v>P1</v>
      </c>
      <c r="F22" s="51">
        <f ca="1" t="shared" si="7"/>
        <v>29.42</v>
      </c>
      <c r="G22" s="51" t="str">
        <f ca="1" t="shared" si="8"/>
        <v>㎡</v>
      </c>
      <c r="H22" s="52">
        <f ca="1" t="shared" si="9"/>
        <v>2501</v>
      </c>
      <c r="K22" s="67">
        <v>15</v>
      </c>
      <c r="L22" s="67">
        <v>16</v>
      </c>
      <c r="M22" s="68"/>
    </row>
    <row r="23" ht="17.25" customHeight="1" spans="1:13">
      <c r="A23" s="51" t="str">
        <f ca="1" t="shared" si="2"/>
        <v>门楼</v>
      </c>
      <c r="B23" s="51">
        <f ca="1" t="shared" si="3"/>
        <v>1</v>
      </c>
      <c r="C23" s="51" t="str">
        <f ca="1" t="shared" si="4"/>
        <v>座</v>
      </c>
      <c r="D23" s="52">
        <f ca="1" t="shared" si="5"/>
        <v>3024</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SUM(D15:D41)+SUM(H15:H40)</f>
        <v>58417</v>
      </c>
      <c r="H41" s="54"/>
      <c r="K41" s="67">
        <v>53</v>
      </c>
      <c r="M41" s="68"/>
    </row>
    <row r="42" ht="17.25" customHeight="1" spans="1:8">
      <c r="A42" s="53" t="s">
        <v>1063</v>
      </c>
      <c r="B42" s="54"/>
      <c r="C42" s="55">
        <f ca="1">G41+G12</f>
        <v>243822</v>
      </c>
      <c r="D42" s="54"/>
      <c r="E42" s="56" t="s">
        <v>1064</v>
      </c>
      <c r="F42" s="57" t="str">
        <f ca="1">TEXT(C42,"[DBnum2]")&amp;"元整"</f>
        <v>贰拾肆万叁仟捌佰贰拾贰元整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7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75" spans="1:17">
      <c r="A1" s="1" t="s">
        <v>1068</v>
      </c>
      <c r="B1" s="1"/>
      <c r="C1" s="1"/>
      <c r="D1" s="1"/>
      <c r="E1" s="1"/>
      <c r="F1" s="1"/>
      <c r="G1" s="1"/>
      <c r="H1" s="1"/>
      <c r="I1" s="1"/>
      <c r="J1" s="1"/>
      <c r="K1" s="1"/>
      <c r="L1" s="1"/>
      <c r="M1" s="1"/>
      <c r="N1" s="1"/>
      <c r="O1" s="1"/>
      <c r="P1" s="1"/>
      <c r="Q1" s="1"/>
    </row>
    <row r="2" ht="16.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7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75" spans="1:17">
      <c r="A1" s="1" t="s">
        <v>1137</v>
      </c>
      <c r="B1" s="1"/>
      <c r="C1" s="1"/>
      <c r="D1" s="1"/>
      <c r="E1" s="1"/>
      <c r="F1" s="1"/>
      <c r="G1" s="1"/>
      <c r="H1" s="1"/>
      <c r="I1" s="1"/>
      <c r="J1" s="1"/>
      <c r="K1" s="1"/>
      <c r="L1" s="1"/>
      <c r="M1" s="1"/>
      <c r="N1" s="1"/>
      <c r="O1" s="1"/>
      <c r="P1" s="1"/>
      <c r="Q1" s="1"/>
    </row>
    <row r="2" ht="16.5" spans="1:17">
      <c r="A2" s="2" t="str">
        <f>输机表!U2&amp;输机表!Y2</f>
        <v>康正（雄县）2024评字第3号-李林庄村-5-9</v>
      </c>
      <c r="B2" s="2"/>
      <c r="C2" s="2"/>
      <c r="D2" s="2"/>
      <c r="E2" s="2"/>
      <c r="F2" s="2"/>
      <c r="G2" s="2"/>
      <c r="H2" s="2"/>
      <c r="I2" s="2"/>
      <c r="J2" s="2"/>
      <c r="K2" s="2"/>
      <c r="L2" s="2"/>
      <c r="M2" s="2"/>
      <c r="N2" s="2"/>
      <c r="O2" s="2"/>
      <c r="P2" s="2"/>
      <c r="Q2" s="2"/>
    </row>
    <row r="3" spans="1:17">
      <c r="A3" s="3" t="s">
        <v>1069</v>
      </c>
      <c r="B3" s="3"/>
      <c r="C3" s="3"/>
      <c r="D3" s="3"/>
      <c r="E3" s="4" t="str">
        <f>输机表!AB2</f>
        <v>中试基地（二期）项目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张颖</v>
      </c>
      <c r="E9" s="8"/>
      <c r="F9" s="8"/>
      <c r="G9" s="8"/>
      <c r="H9" s="8"/>
      <c r="I9" s="8"/>
      <c r="J9" s="8"/>
      <c r="K9" s="8"/>
      <c r="L9" s="8"/>
      <c r="M9" s="8"/>
      <c r="N9" s="8"/>
      <c r="O9" s="8"/>
      <c r="P9" s="8"/>
      <c r="Q9" s="8"/>
    </row>
    <row r="10" spans="1:17">
      <c r="A10" s="8" t="s">
        <v>1077</v>
      </c>
      <c r="B10" s="8"/>
      <c r="C10" s="8"/>
      <c r="D10" s="8" t="str">
        <f>结果通知单!F4</f>
        <v>雄县李林庄村</v>
      </c>
      <c r="E10" s="8"/>
      <c r="F10" s="8"/>
      <c r="G10" s="8"/>
      <c r="H10" s="8"/>
      <c r="I10" s="8"/>
      <c r="J10" s="8"/>
      <c r="K10" s="8"/>
      <c r="L10" s="8"/>
      <c r="M10" s="8"/>
      <c r="N10" s="8"/>
      <c r="O10" s="8"/>
      <c r="P10" s="8"/>
      <c r="Q10" s="8"/>
    </row>
    <row r="11" spans="1:17">
      <c r="A11" s="8" t="s">
        <v>1078</v>
      </c>
      <c r="B11" s="8"/>
      <c r="C11" s="8"/>
      <c r="D11" s="8">
        <f ca="1">结果通知单!C12</f>
        <v>180.01</v>
      </c>
      <c r="E11" s="8"/>
      <c r="F11" s="8"/>
      <c r="G11" s="8"/>
      <c r="H11" s="8"/>
      <c r="I11" s="8"/>
      <c r="J11" s="8"/>
      <c r="K11" s="8"/>
      <c r="L11" s="8"/>
      <c r="M11" s="8"/>
      <c r="N11" s="8"/>
      <c r="O11" s="8"/>
      <c r="P11" s="8"/>
      <c r="Q11" s="8"/>
    </row>
    <row r="12" spans="1:17">
      <c r="A12" s="3" t="s">
        <v>1079</v>
      </c>
      <c r="B12" s="3"/>
      <c r="C12" s="3"/>
      <c r="D12" s="9" t="str">
        <f>输机表!R2</f>
        <v>2024年4月3日</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243822</v>
      </c>
      <c r="H26" s="13"/>
      <c r="I26" s="13"/>
      <c r="J26" s="13"/>
      <c r="K26" s="13"/>
      <c r="L26" s="13"/>
      <c r="M26" s="13"/>
      <c r="N26" s="13"/>
      <c r="O26" s="13"/>
      <c r="P26" s="13"/>
      <c r="Q26" s="13"/>
    </row>
    <row r="27" spans="1:17">
      <c r="A27" s="8" t="s">
        <v>1096</v>
      </c>
      <c r="B27" s="8"/>
      <c r="C27" s="8"/>
      <c r="D27" s="8" t="str">
        <f ca="1">结果通知单!F42</f>
        <v>贰拾肆万叁仟捌佰贰拾贰元整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1139</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1140</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45385</v>
      </c>
      <c r="F31" s="9"/>
      <c r="G31" s="9"/>
      <c r="H31" s="16"/>
      <c r="I31" s="9"/>
      <c r="J31" s="9"/>
      <c r="K31" s="9"/>
      <c r="L31" s="9"/>
      <c r="M31" s="16"/>
      <c r="N31" s="16"/>
      <c r="O31" s="16"/>
      <c r="P31" s="16"/>
      <c r="Q31" s="16"/>
    </row>
    <row r="32" spans="1:17">
      <c r="A32" s="3" t="s">
        <v>1103</v>
      </c>
      <c r="B32" s="3"/>
      <c r="C32" s="3"/>
      <c r="D32" s="3"/>
      <c r="E32" s="17">
        <f>E31</f>
        <v>45385</v>
      </c>
      <c r="F32" s="17"/>
      <c r="G32" s="17"/>
      <c r="H32" s="16" t="s">
        <v>1141</v>
      </c>
      <c r="I32" s="17">
        <f>E32+14</f>
        <v>45399</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评估康正顺</cp:lastModifiedBy>
  <dcterms:created xsi:type="dcterms:W3CDTF">2011-06-02T04:06:00Z</dcterms:created>
  <cp:lastPrinted>2020-11-01T03:15:00Z</cp:lastPrinted>
  <dcterms:modified xsi:type="dcterms:W3CDTF">2024-04-27T09:51:05Z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1A5118DC2196434190864E3D577347E6</vt:lpwstr>
  </property>
</Properties>
</file>