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<sst xmlns="http://schemas.openxmlformats.org/spreadsheetml/2006/main" count="5754" uniqueCount="1141">
  <si>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</si>
  <si>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</si>
  <si>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</si>
  <si>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</si>
  <si>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</si>
  <si>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</si>
  <si>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</si>
  <si>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</si>
  <si>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</si>
  <si>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</si>
  <si>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</si>
  <si>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</si>
  <si>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</si>
  <si>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</si>
  <si>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</si>
  <si>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</si>
  <si>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</si>
  <si>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</si>
  <si>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</si>
  <si>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</si>
  <si>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</si>
  <si>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</si>
  <si>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</si>
  <si>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</si>
  <si>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</si>
  <si>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</si>
  <si>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</si>
  <si>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</si>
  <si>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</si>
  <si>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</si>
  <si>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</si>
  <si>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</si>
  <si>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</si>
  <si>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</si>
  <si>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</si>
  <si>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</si>
  <si>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</si>
  <si>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</si>
  <si>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</si>
  <si>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</si>
  <si>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</si>
  <si>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</si>
  <si>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</si>
  <si>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</si>
  <si>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</si>
  <si>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</si>
  <si>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</si>
  <si>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</si>
  <si>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</si>
  <si>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</si>
  <si>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</si>
  <si>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</si>
  <si>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</si>
  <si>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</si>
  <si>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</si>
  <si>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</si>
  <si>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</si>
  <si>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</si>
  <si>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</si>
  <si>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</si>
  <si>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</si>
  <si>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</si>
  <si>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</si>
  <si>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</si>
  <si>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</si>
  <si>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</si>
  <si>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</si>
  <si>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</si>
  <si>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</si>
  <si>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</si>
  <si>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</si>
  <si>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</si>
  <si>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</si>
  <si>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</si>
  <si>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</si>
  <si>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</si>
  <si>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</si>
  <si>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</si>
  <si>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</si>
  <si>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</si>
  <si>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</si>
  <si>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</si>
  <si>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</si>
  <si>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</si>
  <si>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</si>
  <si>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</si>
  <si>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</si>
  <si>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</si>
  <si>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</si>
  <si>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</si>
  <si>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</si>
  <si>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</si>
  <si>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</si>
  <si>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</si>
  <si>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</si>
  <si>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</si>
  <si>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</si>
  <si>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</si>
  <si>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</si>
  <si>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</si>
  <si>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</si>
  <si>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</si>
  <si>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</si>
  <si>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</si>
  <si>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</si>
  <si>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</si>
  <si>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</si>
  <si>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</si>
  <si>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</si>
  <si>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</si>
  <si>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</si>
  <si>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</si>
  <si>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</si>
  <si>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</si>
  <si>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</si>
  <si>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</si>
  <si>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</si>
  <si>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</si>
  <si>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</si>
  <si>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</si>
  <si>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</si>
  <si>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</si>
  <si>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</si>
  <si>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</si>
  <si>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</si>
  <si>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</si>
  <si>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</si>
  <si>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</si>
  <si>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</si>
  <si>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</si>
  <si>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</si>
  <si>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</si>
  <si>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</si>
  <si>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</si>
  <si>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</si>
  <si>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</si>
  <si>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</si>
  <si>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</si>
  <si>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</si>
  <si>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</si>
  <si>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</si>
  <si>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</si>
  <si>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</si>
  <si>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</si>
  <si>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</si>
  <si>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</si>
  <si>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</si>
  <si>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</si>
  <si>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</si>
  <si>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</si>
  <si>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</si>
  <si>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</si>
  <si>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</si>
  <si>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</si>
  <si>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</si>
  <si>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</si>
  <si>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</si>
  <si>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</si>
  <si>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</si>
  <si>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</si>
  <si>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</si>
  <si>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</si>
  <si>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</si>
  <si>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</si>
  <si>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</si>
  <si>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</si>
  <si>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</si>
  <si>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</si>
  <si>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</si>
  <si>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</si>
  <si>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</si>
  <si>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</si>
  <si>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</si>
  <si>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</si>
  <si>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</si>
  <si>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</si>
  <si>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</si>
  <si>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</si>
  <si>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</si>
  <si>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</si>
  <si>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</si>
  <si>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</si>
  <si>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</si>
  <si>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</si>
  <si>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</si>
  <si>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</si>
  <si>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</si>
  <si>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</si>
  <si>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</si>
  <si>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</si>
  <si>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</si>
  <si>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</si>
  <si>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</si>
  <si>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</si>
  <si>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</si>
  <si>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</si>
  <si>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</si>
  <si>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</si>
  <si>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</si>
  <si>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</si>
  <si>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</si>
  <si>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</si>
  <si>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</si>
  <si>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</si>
  <si>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</si>
  <si>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</si>
  <si>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</si>
  <si>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</si>
  <si>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</si>
  <si>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</si>
  <si>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</si>
  <si>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</si>
  <si>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</si>
  <si>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</si>
  <si>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</si>
  <si>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</si>
  <si>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</si>
  <si>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</si>
  <si>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</si>
  <si>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</si>
  <si>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</si>
  <si>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</si>
  <si>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</si>
  <si>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</si>
  <si>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</si>
  <si>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</si>
  <si>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</si>
  <si>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</si>
  <si>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</si>
  <si>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</si>
  <si>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</si>
  <si>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</si>
  <si>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</si>
  <si>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</si>
  <si>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</si>
  <si>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</si>
  <si>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</si>
  <si>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</si>
  <si>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</si>
  <si>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</si>
  <si>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</si>
  <si>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</si>
  <si>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</si>
  <si>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</si>
  <si>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</si>
  <si>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</si>
  <si>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</si>
  <si>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</si>
  <si>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</si>
  <si>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</si>
  <si>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</si>
  <si>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</si>
  <si>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</si>
  <si>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</si>
  <si>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</si>
  <si>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</si>
  <si>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</si>
  <si>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</si>
  <si>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</si>
  <si>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</si>
  <si>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</si>
  <si>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</si>
  <si>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</si>
  <si>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</si>
  <si>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</si>
  <si>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</si>
  <si>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</si>
  <si>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</si>
  <si>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</si>
  <si>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</si>
  <si>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</si>
  <si>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</si>
  <si>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</si>
  <si>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</si>
  <si>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</si>
  <si>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</si>
  <si>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</si>
  <si>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</si>
  <si>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</si>
  <si>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</si>
  <si>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</si>
  <si>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</si>
  <si>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</si>
  <si>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</si>
  <si>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</si>
  <si>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</si>
  <si>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</si>
  <si>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</si>
  <si>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</si>
  <si>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</si>
  <si>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</si>
  <si>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</si>
  <si>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</si>
  <si>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</si>
  <si>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</si>
  <si>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</si>
  <si>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</si>
  <si>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</si>
  <si>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</si>
  <si>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</si>
  <si>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</si>
  <si>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</si>
  <si>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</si>
  <si>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</si>
  <si>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</si>
  <si>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</si>
  <si>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</si>
  <si>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</si>
  <si>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</si>
  <si>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</si>
  <si>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</si>
  <si>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</si>
  <si>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</si>
  <si>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</si>
  <si>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</si>
  <si>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</si>
  <si>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</si>
  <si>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</si>
  <si>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</si>
  <si>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</si>
  <si>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</si>
  <si>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</si>
  <si>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</si>
  <si>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</si>
  <si>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</si>
  <si>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</si>
  <si>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</si>
  <si>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</si>
  <si>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</si>
  <si>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</si>
  <si>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</si>
  <si>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</si>
  <si>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</si>
  <si>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</si>
  <si>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</si>
  <si>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</si>
  <si>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</si>
  <si>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</si>
  <si>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</si>
  <si>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</si>
  <si>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</si>
  <si>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</si>
  <si>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</si>
  <si>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</si>
  <si>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</si>
  <si>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</si>
  <si>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</si>
  <si>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</si>
  <si>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</si>
  <si>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</si>
  <si>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</si>
  <si>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</si>
  <si>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</si>
  <si>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</si>
  <si>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</si>
  <si>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</si>
  <si>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</si>
  <si>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</si>
  <si>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</si>
  <si>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</si>
  <si>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</si>
  <si>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</si>
  <si>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</si>
  <si>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</si>
  <si>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</si>
  <si>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</si>
  <si>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</si>
  <si>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</si>
  <si>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</si>
  <si>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</si>
  <si>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</si>
  <si>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</si>
  <si>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</si>
  <si>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</si>
  <si>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</si>
  <si>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</si>
  <si>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</si>
  <si>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</si>
  <si>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</si>
  <si>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</si>
  <si>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</si>
  <si>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</si>
  <si>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</si>
  <si>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</si>
  <si>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</si>
  <si>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</si>
  <si>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</si>
  <si>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</si>
  <si>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</si>
  <si>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</si>
  <si>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</si>
  <si>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</si>
  <si>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</si>
  <si>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</si>
  <si>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</si>
  <si>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</si>
  <si>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</si>
  <si>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</si>
  <si>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</si>
  <si>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</si>
  <si>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</si>
  <si>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</si>
  <si>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</si>
  <si>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</si>
  <si>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</si>
  <si>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</si>
  <si>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</si>
  <si>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</si>
  <si>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</si>
  <si>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</si>
  <si>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</si>
  <si>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</si>
  <si>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</si>
  <si>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</si>
  <si>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</si>
  <si>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</si>
  <si>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</si>
  <si>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</si>
  <si>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</si>
  <si>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</si>
  <si>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</si>
  <si>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</si>
  <si>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</si>
  <si>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</si>
  <si>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</si>
  <si>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</si>
  <si>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</si>
  <si>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</si>
  <si>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</si>
  <si>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</si>
  <si>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</si>
  <si>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</si>
  <si>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</si>
  <si>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</si>
  <si>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</si>
  <si>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</si>
  <si>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</si>
  <si>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</si>
  <si>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</si>
  <si>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</si>
  <si>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</si>
  <si>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</si>
  <si>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</si>
  <si>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</si>
  <si>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</si>
  <si>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</si>
  <si>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</si>
  <si>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</si>
  <si>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</si>
  <si>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</si>
  <si>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</si>
  <si>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</si>
  <si>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</si>
  <si>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</si>
  <si>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</si>
  <si>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</si>
  <si>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</si>
  <si>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</si>
  <si>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</si>
  <si>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</si>
  <si>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</si>
  <si>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</si>
  <si>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</si>
  <si>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</si>
  <si>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</si>
  <si>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</si>
  <si>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</si>
  <si>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</si>
  <si>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</si>
  <si>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</si>
  <si>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</si>
  <si>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</si>
  <si>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</si>
  <si>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</si>
  <si>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</si>
  <si>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</si>
  <si>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</si>
  <si>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</si>
  <si>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</si>
  <si>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</si>
  <si>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</si>
  <si>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</si>
  <si>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</si>
  <si>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</si>
  <si>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</si>
  <si>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</si>
  <si>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</si>
  <si>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</si>
  <si>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</si>
  <si>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</si>
  <si>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</si>
  <si>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</si>
  <si>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</si>
  <si>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</si>
  <si>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</si>
  <si>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</si>
  <si>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</si>
  <si>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</si>
  <si>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</si>
  <si>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</si>
  <si>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</si>
  <si>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</si>
  <si>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</si>
  <si>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</si>
  <si>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</si>
  <si>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</si>
  <si>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</si>
  <si>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</si>
  <si>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</si>
  <si>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</si>
  <si>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</si>
  <si>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</si>
  <si>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</si>
  <si>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</si>
  <si>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</si>
  <si>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</si>
  <si>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</si>
  <si>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</si>
  <si>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</si>
  <si>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</si>
  <si>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</si>
  <si>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</si>
  <si>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</si>
  <si>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</si>
  <si>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</si>
  <si>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</si>
  <si>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</si>
  <si>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</si>
  <si>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</si>
  <si>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</si>
  <si>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</si>
  <si>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</si>
  <si>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</si>
  <si>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</si>
  <si>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</si>
  <si>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</si>
  <si>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</si>
  <si>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</si>
  <si>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</si>
  <si>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</si>
  <si>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</si>
  <si>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</si>
  <si>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</si>
  <si>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</si>
  <si>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</si>
  <si>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</si>
  <si>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</si>
  <si>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</si>
  <si>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</si>
  <si>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</si>
  <si>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</si>
  <si>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</si>
  <si>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</si>
  <si>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</si>
  <si>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</si>
  <si>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</si>
  <si>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</si>
  <si>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</si>
  <si>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</si>
  <si>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</si>
  <si>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</si>
  <si>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</si>
  <si>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</si>
  <si>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</si>
  <si>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</si>
  <si>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</si>
  <si>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</si>
  <si>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</si>
  <si>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</si>
  <si>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</si>
  <si>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</si>
  <si>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</si>
  <si>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</si>
  <si>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</si>
  <si>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</si>
  <si>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</si>
  <si>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</si>
  <si>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</si>
  <si>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</si>
  <si>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</si>
  <si>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</si>
  <si>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</si>
  <si>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</si>
  <si>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</si>
  <si>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</si>
  <si>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</si>
  <si>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</si>
  <si>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</si>
  <si>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</si>
  <si>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</si>
  <si>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</si>
  <si>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</si>
  <si>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</si>
  <si>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</si>
  <si>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</si>
  <si>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</si>
  <si>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</si>
  <si>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</si>
  <si>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</si>
  <si>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</si>
  <si>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</si>
  <si>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</si>
  <si>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</si>
  <si>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</si>
  <si>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</si>
  <si>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</si>
  <si>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</si>
  <si>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</si>
  <si>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</si>
  <si>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</si>
  <si>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</si>
  <si>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</si>
  <si>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</si>
  <si>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</si>
  <si>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</si>
  <si>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</si>
  <si>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</si>
  <si>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</si>
  <si>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</si>
  <si>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</si>
  <si>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</si>
  <si>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</si>
  <si>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</si>
  <si>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</si>
  <si>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</si>
  <si>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</si>
  <si>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</si>
  <si>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</si>
  <si>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</si>
  <si>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</si>
  <si>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</si>
  <si>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</si>
  <si>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</si>
  <si>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</si>
  <si>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</si>
  <si>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</si>
  <si>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</si>
  <si>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</si>
  <si>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</si>
  <si>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</si>
  <si>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</si>
  <si>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</si>
  <si>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</si>
  <si>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</si>
  <si>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</si>
  <si>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</si>
  <si>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</si>
  <si>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</si>
  <si>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</si>
  <si>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</si>
  <si>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</si>
  <si>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</si>
  <si>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</si>
  <si>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</si>
  <si>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</si>
  <si>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</si>
  <si>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</si>
  <si>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</si>
  <si>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</si>
  <si>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</si>
  <si>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</si>
  <si>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</si>
  <si>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</si>
  <si>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</si>
  <si>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</si>
  <si>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</si>
  <si>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</si>
  <si>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</si>
  <si>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</si>
  <si>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</si>
  <si>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</si>
  <si>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</si>
  <si>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</si>
  <si>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</si>
  <si>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</si>
  <si>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</si>
  <si>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</si>
  <si>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</si>
  <si>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</si>
  <si>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</si>
  <si>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</si>
  <si>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</si>
  <si>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</si>
  <si>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</si>
  <si>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</si>
  <si>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</si>
  <si>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</si>
  <si>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</si>
  <si>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</si>
  <si>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</si>
  <si>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</si>
  <si>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</si>
  <si>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</si>
  <si>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</si>
  <si>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</si>
  <si>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</si>
  <si>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</si>
  <si>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</si>
  <si>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</si>
  <si>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</si>
  <si>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</si>
  <si>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</si>
  <si>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</si>
  <si>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</si>
  <si>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</si>
  <si>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</si>
  <si>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</si>
  <si>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</si>
  <si>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</si>
  <si>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</si>
  <si>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</si>
  <si>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</si>
  <si>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</si>
  <si>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</si>
  <si>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</si>
  <si>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</si>
  <si>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</si>
  <si>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</si>
  <si>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</si>
  <si>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</si>
  <si>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</si>
  <si>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</si>
  <si>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</si>
  <si>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</si>
  <si>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</si>
  <si>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</si>
  <si>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</si>
  <si>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</si>
  <si>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</si>
  <si>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</si>
  <si>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</si>
  <si>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</si>
  <si>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</si>
  <si>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</si>
  <si>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</si>
  <si>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</si>
  <si>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</si>
  <si>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</si>
  <si>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</si>
  <si>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</si>
  <si>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</si>
  <si>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</si>
  <si>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</si>
  <si>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</si>
  <si>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</si>
  <si>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</si>
  <si>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</si>
  <si>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</si>
  <si>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</si>
  <si>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</si>
  <si>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</si>
  <si>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</si>
  <si>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</si>
  <si>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</si>
  <si>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</si>
  <si>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</si>
  <si>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</si>
  <si>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</si>
  <si>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</si>
  <si>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</si>
  <si>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</si>
  <si>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</si>
  <si>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</si>
  <si>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</si>
  <si>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</si>
  <si>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</si>
  <si>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</si>
  <si>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</si>
  <si>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</si>
  <si>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</si>
  <si>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</si>
  <si>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</si>
  <si>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</si>
  <si>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</si>
  <si>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</si>
  <si>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</si>
  <si>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</si>
  <si>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</si>
  <si>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</si>
  <si>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</si>
  <si>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</si>
  <si>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</si>
  <si>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</si>
  <si>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</si>
  <si>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</si>
  <si>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</si>
  <si>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</si>
  <si>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</si>
  <si>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</si>
  <si>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</si>
  <si>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</si>
  <si>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</si>
  <si>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</si>
  <si>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</si>
  <si>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</si>
  <si>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</si>
  <si>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</si>
  <si>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</si>
  <si>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</si>
  <si>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</si>
  <si>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</si>
  <si>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</si>
  <si>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</si>
  <si>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</si>
  <si>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</si>
  <si>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</si>
  <si>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</si>
  <si>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</si>
  <si>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</si>
  <si>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</si>
  <si>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</si>
  <si>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</si>
  <si>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</si>
  <si>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</si>
  <si>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</si>
  <si>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</si>
  <si>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</si>
  <si>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</si>
  <si>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</si>
  <si>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</si>
  <si>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</si>
  <si>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</si>
  <si>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</si>
  <si>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</si>
  <si>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</si>
  <si>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</si>
  <si>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</si>
  <si>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</si>
  <si>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</si>
  <si>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</si>
  <si>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</si>
  <si>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</si>
  <si>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</si>
  <si>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</si>
  <si>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</si>
  <si>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</si>
  <si>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</si>
  <si>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</si>
  <si>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</si>
  <si>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</si>
  <si>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</si>
  <si>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</si>
  <si>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</si>
  <si>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</si>
  <si>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</si>
  <si>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</si>
  <si>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</si>
  <si>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</si>
  <si>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</si>
  <si>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</si>
  <si>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</si>
  <si>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</si>
  <si>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</si>
  <si>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</si>
  <si>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</si>
  <si>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</si>
  <si>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</si>
  <si>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</si>
  <si>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</si>
  <si>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</si>
  <si>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王海峰</t>
  </si>
  <si>
    <t>坐落：</t>
  </si>
  <si>
    <t>雄县李林庄村</t>
  </si>
  <si>
    <t>调查编号：</t>
  </si>
  <si>
    <t>010221-61-0002</t>
  </si>
  <si>
    <t>价值时点：</t>
  </si>
  <si>
    <t>2024年4月3日</t>
  </si>
  <si>
    <t>报告编号：</t>
  </si>
  <si>
    <t>康正（雄县）2024评字第3号-李林庄村-</t>
  </si>
  <si>
    <t>6-10</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</si>
  <si>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</si>
  <si>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</si>
  <si>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</si>
  <si>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</si>
  <si>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</si>
  <si>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</si>
  <si>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</si>
  <si>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</si>
  <si>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</si>
  <si>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</si>
  <si>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</si>
  <si>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</si>
  <si>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</si>
  <si>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</si>
  <si>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</si>
  <si>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</si>
  <si>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</si>
  <si>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</si>
  <si>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</si>
  <si>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</si>
  <si>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</si>
  <si>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</si>
  <si>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</si>
  <si>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</si>
  <si>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</si>
  <si>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</si>
  <si>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</si>
  <si>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</si>
  <si>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</si>
  <si>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</si>
  <si>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</si>
  <si>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</si>
  <si>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</si>
  <si>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</si>
  <si>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</si>
  <si>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</si>
  <si>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</si>
  <si>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</si>
  <si>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</si>
  <si>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</si>
  <si>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</si>
  <si>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</si>
  <si>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</si>
  <si>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</si>
  <si>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</si>
  <si>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</si>
  <si>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</si>
  <si>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</si>
  <si>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</si>
  <si>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</si>
  <si>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</si>
  <si>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</si>
  <si>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</si>
  <si>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</si>
  <si>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</si>
  <si>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</si>
  <si>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</si>
  <si>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</si>
  <si>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</si>
  <si>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</si>
  <si>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</si>
  <si>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</si>
  <si>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</si>
  <si>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</si>
  <si>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</si>
  <si>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</si>
  <si>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</si>
  <si>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</si>
  <si>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</si>
  <si>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</si>
  <si>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</si>
  <si>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</si>
  <si>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</si>
  <si>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</si>
  <si>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</si>
  <si>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</si>
  <si>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</si>
  <si>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</si>
  <si>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</si>
  <si>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</si>
  <si>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</si>
  <si>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</si>
  <si>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</si>
  <si>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</si>
  <si>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</si>
  <si>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</si>
  <si>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</si>
  <si>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</si>
  <si>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</si>
  <si>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</si>
  <si>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</si>
  <si>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</si>
  <si>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</si>
  <si>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</si>
  <si>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</si>
  <si>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</si>
  <si>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</si>
  <si>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</si>
  <si>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</si>
  <si>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</si>
  <si>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</si>
  <si>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</si>
  <si>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</si>
  <si>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</si>
  <si>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</si>
  <si>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</si>
  <si>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</si>
  <si>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</si>
  <si>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</si>
  <si>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</si>
  <si>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</si>
  <si>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</si>
  <si>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</si>
  <si>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</si>
  <si>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</si>
  <si>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</si>
  <si>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</si>
  <si>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</si>
  <si>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</si>
  <si>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</si>
  <si>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</si>
  <si>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</si>
  <si>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</si>
  <si>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</si>
  <si>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</si>
  <si>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</si>
  <si>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</si>
  <si>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</si>
  <si>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</si>
  <si>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</si>
  <si>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</si>
  <si>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</si>
  <si>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</si>
  <si>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</si>
  <si>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</si>
  <si>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</si>
  <si>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</si>
  <si>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</si>
  <si>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</si>
  <si>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</si>
  <si>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</si>
  <si>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</si>
  <si>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</si>
  <si>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</si>
  <si>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</si>
  <si>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</si>
  <si>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</si>
  <si>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</si>
  <si>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</si>
  <si>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</si>
  <si>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</si>
  <si>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</si>
  <si>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</si>
  <si>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</si>
  <si>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</si>
  <si>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</si>
  <si>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</si>
  <si>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</si>
  <si>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</si>
  <si>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</si>
  <si>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</si>
  <si>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</si>
  <si>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</si>
  <si>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</si>
  <si>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</si>
  <si>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</si>
  <si>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</si>
  <si>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</si>
  <si>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</si>
  <si>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</si>
  <si>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</si>
  <si>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</si>
  <si>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</si>
  <si>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</si>
  <si>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</si>
  <si>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</si>
  <si>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</si>
  <si>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</si>
  <si>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</si>
  <si>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</si>
  <si>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</si>
  <si>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</si>
  <si>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</si>
  <si>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</si>
  <si>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</si>
  <si>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</si>
  <si>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</si>
  <si>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</si>
  <si>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</si>
  <si>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</si>
  <si>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</si>
  <si>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</si>
  <si>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</si>
  <si>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</si>
  <si>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</si>
  <si>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</si>
  <si>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</si>
  <si>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</si>
  <si>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</si>
  <si>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</si>
  <si>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</si>
  <si>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</si>
  <si>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</si>
  <si>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</si>
  <si>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</si>
  <si>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</si>
  <si>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</si>
  <si>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</si>
  <si>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</si>
  <si>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</si>
  <si>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</si>
  <si>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</si>
  <si>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</si>
  <si>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</si>
  <si>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</si>
  <si>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</si>
  <si>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</si>
  <si>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</si>
  <si>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</si>
  <si>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</si>
  <si>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</si>
  <si>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</si>
  <si>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</si>
  <si>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</si>
  <si>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</si>
  <si>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</si>
  <si>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</si>
  <si>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</si>
  <si>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</si>
  <si>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</si>
  <si>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</si>
  <si>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</si>
  <si>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</si>
  <si>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</si>
  <si>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</si>
  <si>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</si>
  <si>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</si>
  <si>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</si>
  <si>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</si>
  <si>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</si>
  <si>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</si>
  <si>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</si>
  <si>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</si>
  <si>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</si>
  <si>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</si>
  <si>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</si>
  <si>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</si>
  <si>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41公分</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</si>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</sst>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3" borderId="2" xfId="51" applyFont="1" applyFill="1" applyBorder="1" applyAlignment="1" applyProtection="1">
      <alignment horizontal="center" vertical="center" shrinkToFit="1"/>
      <protection locked="0"/>
    </xf>
    <xf numFmtId="0" fontId="2" fillId="3" borderId="3" xfId="51" applyFont="1" applyFill="1" applyBorder="1" applyAlignment="1" applyProtection="1">
      <alignment horizontal="center" vertical="center"/>
      <protection locked="0"/>
    </xf>
    <xf numFmtId="0" fontId="2" fillId="3"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C4D79B"/>
      <color rgb="00FFFF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5.6" spans="4:16">
      <c r="D297" s="331"/>
      <c r="E297" s="331"/>
      <c r="F297" s="350"/>
      <c r="G297" s="361"/>
      <c r="H297" s="350"/>
      <c r="I297" s="347" t="s">
        <v>385</v>
      </c>
      <c r="J297" s="347">
        <f t="shared" si="8"/>
        <v>1</v>
      </c>
      <c r="K297" s="347" t="s">
        <v>418</v>
      </c>
      <c r="L297" s="332">
        <v>150</v>
      </c>
      <c r="M297" s="347"/>
      <c r="N297" s="330"/>
      <c r="O297" s="331"/>
      <c r="P297" s="331"/>
    </row>
    <row r="298" ht="15.6" spans="4:16">
      <c r="D298" s="331"/>
      <c r="E298" s="331"/>
      <c r="F298" s="353">
        <v>86</v>
      </c>
      <c r="G298" s="361"/>
      <c r="H298" s="353" t="s">
        <v>349</v>
      </c>
      <c r="I298" s="347" t="s">
        <v>12</v>
      </c>
      <c r="J298" s="347">
        <v>1</v>
      </c>
      <c r="K298" s="347" t="s">
        <v>419</v>
      </c>
      <c r="L298" s="332">
        <v>10</v>
      </c>
      <c r="M298" s="347"/>
      <c r="N298" s="330"/>
      <c r="O298" s="331"/>
      <c r="P298" s="331"/>
    </row>
    <row r="299" ht="15.6" spans="4:16">
      <c r="D299" s="331"/>
      <c r="E299" s="331"/>
      <c r="F299" s="348">
        <v>87</v>
      </c>
      <c r="G299" s="361"/>
      <c r="H299" s="348" t="s">
        <v>352</v>
      </c>
      <c r="I299" s="347" t="s">
        <v>385</v>
      </c>
      <c r="J299" s="347">
        <f>$B$3</f>
        <v>1</v>
      </c>
      <c r="K299" s="347" t="s">
        <v>420</v>
      </c>
      <c r="L299" s="332">
        <v>20</v>
      </c>
      <c r="M299" s="347" t="s">
        <v>421</v>
      </c>
      <c r="N299" s="330"/>
      <c r="O299" s="331"/>
      <c r="P299" s="331"/>
    </row>
    <row r="300" ht="15.6"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5.6" spans="4:16">
      <c r="D302" s="331"/>
      <c r="E302" s="331"/>
      <c r="F302" s="353"/>
      <c r="G302" s="361"/>
      <c r="H302" s="353"/>
      <c r="I302" s="347" t="s">
        <v>385</v>
      </c>
      <c r="J302" s="347">
        <f>$B$3</f>
        <v>1</v>
      </c>
      <c r="K302" s="347" t="s">
        <v>422</v>
      </c>
      <c r="L302" s="332">
        <v>400</v>
      </c>
      <c r="M302" s="347"/>
      <c r="N302" s="330"/>
      <c r="O302" s="331"/>
      <c r="P302" s="331"/>
    </row>
    <row r="303" ht="15.6"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010221-61-0002</v>
      </c>
      <c r="C2" s="325">
        <f>输机表!P2</f>
        <v>0</v>
      </c>
      <c r="D2" s="325" t="str">
        <f>输机表!U2&amp;输机表!Y2</f>
        <v>康正（雄县）2024评字第3号-李林庄村-6-10</v>
      </c>
      <c r="E2" s="325" t="str">
        <f>输机表!D2</f>
        <v>王海峰</v>
      </c>
      <c r="F2" s="325" t="str">
        <f>输机表!F2</f>
        <v>雄县李林庄村</v>
      </c>
      <c r="G2" s="325">
        <f ca="1">结果通知单!C12</f>
        <v>136.55</v>
      </c>
      <c r="H2" s="325"/>
      <c r="I2" s="325"/>
      <c r="J2" s="325">
        <f ca="1">结果通知单!G12</f>
        <v>120659</v>
      </c>
      <c r="K2" s="325">
        <f ca="1">结果通知单!G41</f>
        <v>38541</v>
      </c>
      <c r="L2" s="325">
        <f ca="1">IF(J2+K2=结果通知单!C42,J2+K2,"请检查")</f>
        <v>159200</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3" workbookViewId="0">
      <selection activeCell="G202" sqref="G202:H20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4"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3</v>
      </c>
      <c r="E4" s="91">
        <v>3</v>
      </c>
      <c r="F4" s="91" t="s">
        <v>964</v>
      </c>
      <c r="G4" s="91" t="s">
        <v>965</v>
      </c>
      <c r="H4" s="91" t="s">
        <v>966</v>
      </c>
      <c r="I4" s="91">
        <v>37</v>
      </c>
      <c r="J4" s="91">
        <v>2</v>
      </c>
      <c r="K4" s="91" t="s">
        <v>967</v>
      </c>
      <c r="L4" s="91" t="s">
        <v>968</v>
      </c>
      <c r="M4" s="91">
        <v>0.5</v>
      </c>
      <c r="N4" s="91">
        <v>0.2</v>
      </c>
      <c r="O4" s="91" t="s">
        <v>969</v>
      </c>
      <c r="P4" s="91" t="s">
        <v>969</v>
      </c>
      <c r="Q4" s="91" t="s">
        <v>970</v>
      </c>
      <c r="R4" s="91" t="s">
        <v>969</v>
      </c>
      <c r="S4" s="124">
        <v>77.57</v>
      </c>
      <c r="T4" s="124" t="s">
        <v>971</v>
      </c>
      <c r="U4" s="124"/>
      <c r="V4" s="125">
        <v>2000</v>
      </c>
      <c r="W4" s="95">
        <f>ROUND(F5*ROUND(E5+G5+H5+I5+J5+K5+L5+M5+N5+O5+P5+Q5+R5+U5+T5+1,3)*V5,0)</f>
        <v>881</v>
      </c>
      <c r="X4" s="126">
        <f>ROUND(L60/S4,0)</f>
        <v>51</v>
      </c>
      <c r="Y4" s="126">
        <f>W4+X4</f>
        <v>932</v>
      </c>
      <c r="Z4" s="142">
        <f>ROUND(Y4*S4,0)</f>
        <v>72295</v>
      </c>
      <c r="AA4" s="143">
        <f>IF(Q4="无",0,IF(Q4="地暖",0,S4))</f>
        <v>77.57</v>
      </c>
      <c r="AB4" s="143">
        <f>IF(Q4="无",0,IF(Q4="暖气片",0,S4))</f>
        <v>0</v>
      </c>
      <c r="AC4" s="95" t="str">
        <f>H4</f>
        <v>普通木门窗</v>
      </c>
      <c r="AD4" s="124" t="s">
        <v>968</v>
      </c>
      <c r="AE4" s="144">
        <v>1</v>
      </c>
      <c r="AF4" s="145">
        <f>VLOOKUP(F4,系数区域,LOOKUP(V4,$CV$16:$DE$16,{68,69,70,71,72,73,74,75,76,77}),0)</f>
        <v>0.8</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970</v>
      </c>
      <c r="BQ4" s="160" t="s">
        <v>981</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984</v>
      </c>
      <c r="CE4" s="159" t="s">
        <v>966</v>
      </c>
      <c r="CF4" s="159" t="s">
        <v>985</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1020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0.03</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0.8</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3</v>
      </c>
      <c r="E6" s="91">
        <v>3</v>
      </c>
      <c r="F6" s="91" t="s">
        <v>964</v>
      </c>
      <c r="G6" s="91" t="s">
        <v>965</v>
      </c>
      <c r="H6" s="91" t="s">
        <v>966</v>
      </c>
      <c r="I6" s="91">
        <v>37</v>
      </c>
      <c r="J6" s="91">
        <v>1</v>
      </c>
      <c r="K6" s="91" t="s">
        <v>967</v>
      </c>
      <c r="L6" s="91" t="s">
        <v>1010</v>
      </c>
      <c r="M6" s="91">
        <v>0.4</v>
      </c>
      <c r="N6" s="91">
        <v>0.2</v>
      </c>
      <c r="O6" s="91" t="s">
        <v>969</v>
      </c>
      <c r="P6" s="91" t="s">
        <v>969</v>
      </c>
      <c r="Q6" s="91" t="s">
        <v>968</v>
      </c>
      <c r="R6" s="91" t="s">
        <v>969</v>
      </c>
      <c r="S6" s="124">
        <v>58.98</v>
      </c>
      <c r="T6" s="124" t="s">
        <v>971</v>
      </c>
      <c r="U6" s="124"/>
      <c r="V6" s="125">
        <v>2000</v>
      </c>
      <c r="W6" s="128">
        <f>ROUND(F7*ROUND(E7+G7+H7+I7+J7+K7+L7+M7+N7+O7+P7+Q7+R7+U7+T7+1,3)*V7,0)</f>
        <v>808</v>
      </c>
      <c r="X6" s="129">
        <f>ROUND(X60/S6,0)</f>
        <v>12</v>
      </c>
      <c r="Y6" s="126">
        <f t="shared" ref="Y6" si="3">W6+X6</f>
        <v>820</v>
      </c>
      <c r="Z6" s="142">
        <f t="shared" ref="Z6" si="4">ROUND(Y6*S6,0)</f>
        <v>48364</v>
      </c>
      <c r="AA6" s="143">
        <f>IF(Q6="无",0,IF(Q6="地暖",0,S6))</f>
        <v>0</v>
      </c>
      <c r="AB6" s="143">
        <f>IF(Q6="无",0,IF(Q6="暖气片",0,S6))</f>
        <v>0</v>
      </c>
      <c r="AC6" s="95" t="str">
        <f>H6</f>
        <v>普通木门窗</v>
      </c>
      <c r="AD6" s="124" t="s">
        <v>968</v>
      </c>
      <c r="AE6" s="144">
        <v>1</v>
      </c>
      <c r="AF6" s="145">
        <f>VLOOKUP(F6,系数区域,LOOKUP(V6,$CV$16:$DE$16,{68,69,70,71,72,73,74,75,76,77}),0)</f>
        <v>0.8</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1020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-0.03</v>
      </c>
      <c r="K7" s="96">
        <f>VLOOKUP(F6,系数区域,VLOOKUP(K6,内墙面列数,2,0),0)</f>
        <v>0</v>
      </c>
      <c r="L7" s="96">
        <f>VLOOKUP(L6,$BH$3:$BI$14,2,0)</f>
        <v>-0.03</v>
      </c>
      <c r="M7" s="94">
        <f>IFERROR(ROUND(((M6-VLOOKUP(F6,系数区域,25,0))*AG7)*0.1,4)*AE7,0)</f>
        <v>0.01</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f>EO7</f>
        <v>0</v>
      </c>
      <c r="V7" s="96">
        <f>(VLOOKUP(F6,系数区域,LOOKUP(V6,$CV$16:$DE$16,{68,69,70,71,72,73,74,75,76,77}),0)+AF6)/2</f>
        <v>0.8</v>
      </c>
      <c r="W7" s="130"/>
      <c r="X7" s="131"/>
      <c r="Y7" s="95"/>
      <c r="Z7" s="107"/>
      <c r="AA7" s="146">
        <f>AA6/S6</f>
        <v>0</v>
      </c>
      <c r="AB7" s="146">
        <f>AB6/S6</f>
        <v>0</v>
      </c>
      <c r="AC7" s="147">
        <v>1</v>
      </c>
      <c r="AD7" s="146">
        <f>IF(AD6="","",1-AC7)</f>
        <v>0</v>
      </c>
      <c r="AE7" s="146">
        <f>1/AE6</f>
        <v>1</v>
      </c>
      <c r="AF7" s="148"/>
      <c r="AG7" s="164">
        <f>IF(AG6="有",0.5,1)</f>
        <v>1</v>
      </c>
      <c r="AH7" s="165" t="s">
        <v>1012</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1017</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1018</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1019</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1020</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1021</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1022</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1024</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1025</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1026</v>
      </c>
      <c r="AI13" s="169">
        <v>850</v>
      </c>
      <c r="AJ13" s="169">
        <v>6</v>
      </c>
      <c r="AK13" s="168">
        <v>0.0052</v>
      </c>
      <c r="AL13" s="168">
        <v>0</v>
      </c>
      <c r="AM13" s="168">
        <v>0</v>
      </c>
      <c r="AN13" s="169"/>
      <c r="AO13" s="196" t="s">
        <v>1027</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1028</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1029</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1031</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1032</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1033</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1034</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1035</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1036</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1037</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5"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1039</v>
      </c>
      <c r="E29" s="103"/>
      <c r="F29" s="90" t="s">
        <v>435</v>
      </c>
      <c r="G29" s="90" t="s">
        <v>1040</v>
      </c>
      <c r="H29" s="90"/>
      <c r="I29" s="90" t="s">
        <v>6</v>
      </c>
      <c r="J29" s="90" t="s">
        <v>9</v>
      </c>
      <c r="K29" s="116" t="s">
        <v>1041</v>
      </c>
      <c r="L29" s="90" t="s">
        <v>1042</v>
      </c>
      <c r="M29" s="112" t="str">
        <f>C6&amp;"装饰装修"</f>
        <v>F2装饰装修</v>
      </c>
      <c r="N29" s="103" t="s">
        <v>3</v>
      </c>
      <c r="O29" s="103" t="s">
        <v>2</v>
      </c>
      <c r="P29" s="117" t="s">
        <v>1039</v>
      </c>
      <c r="Q29" s="133"/>
      <c r="R29" s="90" t="s">
        <v>435</v>
      </c>
      <c r="S29" s="90"/>
      <c r="T29" s="90" t="s">
        <v>1040</v>
      </c>
      <c r="U29" s="90" t="s">
        <v>6</v>
      </c>
      <c r="V29" s="90" t="s">
        <v>9</v>
      </c>
      <c r="W29" s="116" t="s">
        <v>1041</v>
      </c>
      <c r="X29" s="90" t="s">
        <v>1042</v>
      </c>
      <c r="Y29" s="150"/>
      <c r="Z29" s="150"/>
      <c r="AA29" s="150"/>
      <c r="EV29" s="34" t="s">
        <v>1043</v>
      </c>
      <c r="EW29" s="34"/>
      <c r="EX29" s="34"/>
      <c r="EY29" s="34"/>
      <c r="EZ29" s="34"/>
      <c r="FA29" s="34"/>
      <c r="FB29" s="34"/>
      <c r="FC29" s="34"/>
    </row>
    <row r="30" ht="20.25" customHeight="1" spans="1:159">
      <c r="A30" s="104"/>
      <c r="B30" s="105">
        <v>1</v>
      </c>
      <c r="C30" s="106" t="s">
        <v>61</v>
      </c>
      <c r="D30" s="106" t="s">
        <v>66</v>
      </c>
      <c r="E30" s="106"/>
      <c r="F30" s="107" t="str">
        <f>+D30</f>
        <v>普通石膏板吊顶</v>
      </c>
      <c r="G30" s="108">
        <f>S4</f>
        <v>77.57</v>
      </c>
      <c r="H30" s="108"/>
      <c r="I30" s="95" t="str">
        <f t="shared" ref="I30:I59" si="48">VLOOKUP(F30,价格表,2,0)</f>
        <v>㎡</v>
      </c>
      <c r="J30" s="107">
        <f t="shared" ref="J30:J59" si="49">VLOOKUP(F30,价格表,5,0)</f>
        <v>30</v>
      </c>
      <c r="K30" s="118">
        <f>$V$5</f>
        <v>0.8</v>
      </c>
      <c r="L30" s="107">
        <f>ROUND(IFERROR(ROUND(G30,2)*J30*K30,),0)</f>
        <v>1862</v>
      </c>
      <c r="M30" s="113"/>
      <c r="N30" s="105">
        <v>1</v>
      </c>
      <c r="O30" s="106" t="s">
        <v>10</v>
      </c>
      <c r="P30" s="106" t="s">
        <v>23</v>
      </c>
      <c r="Q30" s="106"/>
      <c r="R30" s="134" t="str">
        <f>+P30</f>
        <v>墙上壁画</v>
      </c>
      <c r="S30" s="135"/>
      <c r="T30" s="108">
        <f>1.1*2.3*2</f>
        <v>5.06</v>
      </c>
      <c r="U30" s="95" t="str">
        <f t="shared" ref="U30:U59" si="50">VLOOKUP(R30,价格表,2,0)</f>
        <v>㎡</v>
      </c>
      <c r="V30" s="107">
        <f t="shared" ref="V30:V59" si="51">VLOOKUP(R30,价格表,5,0)</f>
        <v>160</v>
      </c>
      <c r="W30" s="118">
        <f>$V$7</f>
        <v>0.8</v>
      </c>
      <c r="X30" s="107">
        <f>ROUND(IFERROR(ROUND(T30,2)*V30*W30,),0)</f>
        <v>648</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30</v>
      </c>
      <c r="D31" s="106" t="s">
        <v>33</v>
      </c>
      <c r="E31" s="106"/>
      <c r="F31" s="107" t="str">
        <f t="shared" ref="F31:F59" si="52">+D31</f>
        <v>水磨石</v>
      </c>
      <c r="G31" s="108">
        <f>S4*2/3</f>
        <v>51.7133333333333</v>
      </c>
      <c r="H31" s="108"/>
      <c r="I31" s="95" t="str">
        <f t="shared" si="48"/>
        <v>㎡</v>
      </c>
      <c r="J31" s="107">
        <f t="shared" si="49"/>
        <v>50</v>
      </c>
      <c r="K31" s="118">
        <f t="shared" ref="K31:K59" si="53">$V$5</f>
        <v>0.8</v>
      </c>
      <c r="L31" s="107">
        <f t="shared" ref="L31:L59" si="54">ROUND(IFERROR(ROUND(G31,2)*J31*K31,),0)</f>
        <v>2068</v>
      </c>
      <c r="M31" s="113"/>
      <c r="N31" s="105">
        <v>2</v>
      </c>
      <c r="O31" s="106" t="s">
        <v>102</v>
      </c>
      <c r="P31" s="106" t="s">
        <v>111</v>
      </c>
      <c r="Q31" s="106"/>
      <c r="R31" s="134" t="str">
        <f t="shared" ref="R31:R50" si="55">+P31</f>
        <v>普通内墙贴砖</v>
      </c>
      <c r="S31" s="135"/>
      <c r="T31" s="108">
        <f>1.7*0.8</f>
        <v>1.36</v>
      </c>
      <c r="U31" s="95" t="str">
        <f t="shared" si="50"/>
        <v>㎡</v>
      </c>
      <c r="V31" s="107">
        <f t="shared" si="51"/>
        <v>80</v>
      </c>
      <c r="W31" s="118">
        <f t="shared" ref="W31:W59" si="56">$V$7</f>
        <v>0.8</v>
      </c>
      <c r="X31" s="107">
        <f t="shared" ref="X31:X59" si="57">ROUND(IFERROR(ROUND(T31,2)*V31*W31,),0)</f>
        <v>87</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报告编号：康正（雄县）2024评字第3号-李林庄村-6-10</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f t="shared" si="53"/>
        <v>0.8</v>
      </c>
      <c r="L32" s="107">
        <f t="shared" si="54"/>
        <v>0</v>
      </c>
      <c r="M32" s="113"/>
      <c r="N32" s="105">
        <v>3</v>
      </c>
      <c r="O32" s="106"/>
      <c r="P32" s="106"/>
      <c r="Q32" s="106"/>
      <c r="R32" s="134">
        <f t="shared" si="55"/>
        <v>0</v>
      </c>
      <c r="S32" s="135"/>
      <c r="T32" s="108"/>
      <c r="U32" s="95" t="e">
        <f t="shared" si="50"/>
        <v>#N/A</v>
      </c>
      <c r="V32" s="107" t="e">
        <f t="shared" si="51"/>
        <v>#N/A</v>
      </c>
      <c r="W32" s="118">
        <f t="shared" si="56"/>
        <v>0.8</v>
      </c>
      <c r="X32" s="107">
        <f t="shared" si="57"/>
        <v>0</v>
      </c>
      <c r="Y32" s="153"/>
      <c r="Z32" s="154"/>
      <c r="AA32" s="154"/>
      <c r="AB32" s="154"/>
      <c r="AC32" s="154"/>
      <c r="AD32" s="154"/>
      <c r="AJ32" s="179"/>
      <c r="AK32" s="179"/>
      <c r="AL32" s="179"/>
      <c r="AM32" s="179"/>
      <c r="AN32" s="179"/>
      <c r="AO32" s="179"/>
      <c r="AP32" s="179"/>
      <c r="AQ32" s="179"/>
      <c r="EV32" s="37" t="s">
        <v>1044</v>
      </c>
      <c r="EW32" s="38" t="str">
        <f>D2</f>
        <v>王海峰</v>
      </c>
      <c r="EX32" s="39"/>
      <c r="EY32" s="40" t="s">
        <v>1045</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v>
      </c>
      <c r="L33" s="107">
        <f t="shared" si="54"/>
        <v>0</v>
      </c>
      <c r="M33" s="113"/>
      <c r="N33" s="105">
        <v>4</v>
      </c>
      <c r="O33" s="106"/>
      <c r="P33" s="106"/>
      <c r="Q33" s="106"/>
      <c r="R33" s="134">
        <f t="shared" si="55"/>
        <v>0</v>
      </c>
      <c r="S33" s="135"/>
      <c r="T33" s="108"/>
      <c r="U33" s="95" t="e">
        <f t="shared" si="50"/>
        <v>#N/A</v>
      </c>
      <c r="V33" s="107" t="e">
        <f t="shared" si="51"/>
        <v>#N/A</v>
      </c>
      <c r="W33" s="118">
        <f t="shared" si="56"/>
        <v>0.8</v>
      </c>
      <c r="X33" s="107">
        <f t="shared" si="57"/>
        <v>0</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v>
      </c>
      <c r="L34" s="107">
        <f t="shared" si="54"/>
        <v>0</v>
      </c>
      <c r="M34" s="113"/>
      <c r="N34" s="105">
        <v>5</v>
      </c>
      <c r="O34" s="106"/>
      <c r="P34" s="106"/>
      <c r="Q34" s="106"/>
      <c r="R34" s="134">
        <f t="shared" si="55"/>
        <v>0</v>
      </c>
      <c r="S34" s="135"/>
      <c r="T34" s="108"/>
      <c r="U34" s="95" t="e">
        <f t="shared" si="50"/>
        <v>#N/A</v>
      </c>
      <c r="V34" s="107" t="e">
        <f t="shared" si="51"/>
        <v>#N/A</v>
      </c>
      <c r="W34" s="118">
        <f t="shared" si="56"/>
        <v>0.8</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c r="D35" s="106"/>
      <c r="E35" s="106"/>
      <c r="F35" s="107">
        <f t="shared" si="52"/>
        <v>0</v>
      </c>
      <c r="G35" s="108"/>
      <c r="H35" s="108"/>
      <c r="I35" s="95" t="e">
        <f t="shared" si="48"/>
        <v>#N/A</v>
      </c>
      <c r="J35" s="107" t="e">
        <f t="shared" si="49"/>
        <v>#N/A</v>
      </c>
      <c r="K35" s="118">
        <f t="shared" si="53"/>
        <v>0.8</v>
      </c>
      <c r="L35" s="107">
        <f t="shared" si="54"/>
        <v>0</v>
      </c>
      <c r="M35" s="113"/>
      <c r="N35" s="105">
        <v>6</v>
      </c>
      <c r="O35" s="106"/>
      <c r="P35" s="106"/>
      <c r="Q35" s="106"/>
      <c r="R35" s="134">
        <f t="shared" si="55"/>
        <v>0</v>
      </c>
      <c r="S35" s="135"/>
      <c r="T35" s="108"/>
      <c r="U35" s="95" t="e">
        <f t="shared" si="50"/>
        <v>#N/A</v>
      </c>
      <c r="V35" s="107" t="e">
        <f t="shared" si="51"/>
        <v>#N/A</v>
      </c>
      <c r="W35" s="118">
        <f t="shared" si="56"/>
        <v>0.8</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v>
      </c>
      <c r="L36" s="107">
        <f t="shared" si="54"/>
        <v>0</v>
      </c>
      <c r="M36" s="113"/>
      <c r="N36" s="105">
        <v>7</v>
      </c>
      <c r="O36" s="106"/>
      <c r="P36" s="106"/>
      <c r="Q36" s="106"/>
      <c r="R36" s="134">
        <f t="shared" si="55"/>
        <v>0</v>
      </c>
      <c r="S36" s="135"/>
      <c r="T36" s="108"/>
      <c r="U36" s="95" t="e">
        <f t="shared" si="50"/>
        <v>#N/A</v>
      </c>
      <c r="V36" s="107" t="e">
        <f t="shared" si="51"/>
        <v>#N/A</v>
      </c>
      <c r="W36" s="118">
        <f t="shared" si="56"/>
        <v>0.8</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v>
      </c>
      <c r="L37" s="107">
        <f t="shared" si="54"/>
        <v>0</v>
      </c>
      <c r="M37" s="113"/>
      <c r="N37" s="105">
        <v>8</v>
      </c>
      <c r="O37" s="106"/>
      <c r="P37" s="106"/>
      <c r="Q37" s="106"/>
      <c r="R37" s="134">
        <f t="shared" si="55"/>
        <v>0</v>
      </c>
      <c r="S37" s="135"/>
      <c r="T37" s="108"/>
      <c r="U37" s="95" t="e">
        <f t="shared" si="50"/>
        <v>#N/A</v>
      </c>
      <c r="V37" s="107" t="e">
        <f t="shared" si="51"/>
        <v>#N/A</v>
      </c>
      <c r="W37" s="118">
        <f t="shared" si="56"/>
        <v>0.8</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1040</v>
      </c>
      <c r="BI37" s="170" t="s">
        <v>6</v>
      </c>
      <c r="BJ37" s="170" t="s">
        <v>1042</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v>
      </c>
      <c r="L38" s="107">
        <f t="shared" si="54"/>
        <v>0</v>
      </c>
      <c r="M38" s="113"/>
      <c r="N38" s="105">
        <v>9</v>
      </c>
      <c r="O38" s="106"/>
      <c r="P38" s="106"/>
      <c r="Q38" s="106"/>
      <c r="R38" s="134">
        <f t="shared" si="55"/>
        <v>0</v>
      </c>
      <c r="S38" s="135"/>
      <c r="T38" s="108"/>
      <c r="U38" s="95" t="e">
        <f t="shared" si="50"/>
        <v>#N/A</v>
      </c>
      <c r="V38" s="107" t="e">
        <f t="shared" si="51"/>
        <v>#N/A</v>
      </c>
      <c r="W38" s="118">
        <f t="shared" si="56"/>
        <v>0.8</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3.91</v>
      </c>
      <c r="BI38" s="170" t="str">
        <f t="shared" ref="BI38:BI51" si="67">I186</f>
        <v>㎡</v>
      </c>
      <c r="BJ38" s="170">
        <f ca="1" t="shared" ref="BJ38:BJ51" si="68">L186</f>
        <v>704</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4">
        <f t="shared" si="55"/>
        <v>0</v>
      </c>
      <c r="S39" s="135"/>
      <c r="T39" s="108"/>
      <c r="U39" s="95" t="e">
        <f t="shared" si="50"/>
        <v>#N/A</v>
      </c>
      <c r="V39" s="107" t="e">
        <f t="shared" si="51"/>
        <v>#N/A</v>
      </c>
      <c r="W39" s="118">
        <f t="shared" si="56"/>
        <v>0.8</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IF(BJ39=0,0,IF(COUNTIF($BG39:$BG$107,BG39)&lt;2,1,0))</f>
        <v>1</v>
      </c>
      <c r="BF39" s="170">
        <v>2</v>
      </c>
      <c r="BG39" s="170" t="str">
        <f t="shared" si="66"/>
        <v>影壁</v>
      </c>
      <c r="BH39" s="218">
        <f t="shared" ref="BH39:BH71" si="69">ROUND(G187,2)</f>
        <v>11.34</v>
      </c>
      <c r="BI39" s="170" t="str">
        <f t="shared" si="67"/>
        <v>㎡</v>
      </c>
      <c r="BJ39" s="170">
        <f t="shared" si="68"/>
        <v>4082</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4">
        <f t="shared" si="55"/>
        <v>0</v>
      </c>
      <c r="S40" s="135"/>
      <c r="T40" s="108"/>
      <c r="U40" s="95" t="e">
        <f t="shared" si="50"/>
        <v>#N/A</v>
      </c>
      <c r="V40" s="107" t="e">
        <f t="shared" si="51"/>
        <v>#N/A</v>
      </c>
      <c r="W40" s="118">
        <f t="shared" si="56"/>
        <v>0.8</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砖墙</v>
      </c>
      <c r="BH40" s="218">
        <f t="shared" si="69"/>
        <v>3.51</v>
      </c>
      <c r="BI40" s="170" t="str">
        <f t="shared" si="67"/>
        <v>㎡</v>
      </c>
      <c r="BJ40" s="170">
        <f ca="1" t="shared" si="68"/>
        <v>702</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4">
        <f t="shared" si="55"/>
        <v>0</v>
      </c>
      <c r="S41" s="135"/>
      <c r="T41" s="108"/>
      <c r="U41" s="95" t="e">
        <f t="shared" si="50"/>
        <v>#N/A</v>
      </c>
      <c r="V41" s="107" t="e">
        <f t="shared" si="51"/>
        <v>#N/A</v>
      </c>
      <c r="W41" s="118">
        <f t="shared" si="56"/>
        <v>0.8</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砖墙</v>
      </c>
      <c r="BH41" s="218">
        <f t="shared" si="69"/>
        <v>42.28</v>
      </c>
      <c r="BI41" s="170" t="str">
        <f t="shared" si="67"/>
        <v>㎡</v>
      </c>
      <c r="BJ41" s="170">
        <f ca="1" t="shared" si="68"/>
        <v>5919</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f t="shared" si="56"/>
        <v>0.8</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广场砖、彩砖地面</v>
      </c>
      <c r="BH42" s="218">
        <f t="shared" si="69"/>
        <v>39.06</v>
      </c>
      <c r="BI42" s="170" t="str">
        <f t="shared" si="67"/>
        <v>㎡</v>
      </c>
      <c r="BJ42" s="170">
        <f ca="1" t="shared" si="68"/>
        <v>2344</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f t="shared" si="56"/>
        <v>0.8</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平砖地面</v>
      </c>
      <c r="BH43" s="218">
        <f t="shared" si="69"/>
        <v>304.52</v>
      </c>
      <c r="BI43" s="170" t="str">
        <f t="shared" si="67"/>
        <v>㎡</v>
      </c>
      <c r="BJ43" s="170">
        <f ca="1" t="shared" si="68"/>
        <v>7613</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f t="shared" si="56"/>
        <v>0.8</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水泥地面</v>
      </c>
      <c r="BH44" s="218">
        <f t="shared" si="69"/>
        <v>21.2</v>
      </c>
      <c r="BI44" s="170" t="str">
        <f t="shared" si="67"/>
        <v>㎡</v>
      </c>
      <c r="BJ44" s="170">
        <f ca="1" t="shared" si="68"/>
        <v>1060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f t="shared" si="56"/>
        <v>0.8</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台阶</v>
      </c>
      <c r="BH45" s="218">
        <f t="shared" si="69"/>
        <v>3.62</v>
      </c>
      <c r="BI45" s="170" t="str">
        <f t="shared" si="67"/>
        <v>㎡</v>
      </c>
      <c r="BJ45" s="170">
        <f ca="1" t="shared" si="68"/>
        <v>1267</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1040</v>
      </c>
      <c r="EX45" s="56" t="s">
        <v>6</v>
      </c>
      <c r="EY45" s="56" t="s">
        <v>1059</v>
      </c>
      <c r="EZ45" s="56" t="s">
        <v>1058</v>
      </c>
      <c r="FA45" s="56" t="s">
        <v>1040</v>
      </c>
      <c r="FB45" s="56" t="s">
        <v>6</v>
      </c>
      <c r="FC45" s="56" t="s">
        <v>1059</v>
      </c>
      <c r="FE45" s="271" t="s">
        <v>1060</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f t="shared" si="56"/>
        <v>0.8</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火炕</v>
      </c>
      <c r="BH46" s="218">
        <f t="shared" si="69"/>
        <v>2</v>
      </c>
      <c r="BI46" s="170" t="str">
        <f t="shared" si="67"/>
        <v>个</v>
      </c>
      <c r="BJ46" s="170">
        <f ca="1" t="shared" si="68"/>
        <v>2000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3.91</v>
      </c>
      <c r="EX46" s="57" t="str">
        <f ca="1">IFERROR(VLOOKUP(FE46,$BD$38:$BJ$92,6,0),"")</f>
        <v>㎡</v>
      </c>
      <c r="EY46" s="58">
        <f ca="1">IF(EV46="","",SUMIF($BG$38:$BG$107,EV46,$BJ$38:$BJ$107))</f>
        <v>704</v>
      </c>
      <c r="EZ46" s="58" t="str">
        <f ca="1">IFERROR(VLOOKUP(FF46,$BD$38:$BJ$92,4,0),"")</f>
        <v>影壁</v>
      </c>
      <c r="FA46" s="57">
        <f ca="1">IF(EZ46="","",SUMIF($BG$38:$BG$107,EZ46,$BH$38:$BH$107))</f>
        <v>11.34</v>
      </c>
      <c r="FB46" s="57" t="str">
        <f ca="1">IFERROR(VLOOKUP(FF46,$BD$38:$BJ$92,6,0),"")</f>
        <v>㎡</v>
      </c>
      <c r="FC46" s="58">
        <f ca="1">IF(EZ46="","",SUMIF($BG$38:$BG$107,EZ46,$BJ$38:$BJ$107))</f>
        <v>4082</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f t="shared" si="56"/>
        <v>0.8</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灶台</v>
      </c>
      <c r="BH47" s="218">
        <f t="shared" si="69"/>
        <v>1</v>
      </c>
      <c r="BI47" s="170" t="str">
        <f t="shared" si="67"/>
        <v>个</v>
      </c>
      <c r="BJ47" s="170">
        <f ca="1" t="shared" si="68"/>
        <v>300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45.79</v>
      </c>
      <c r="EX47" s="57" t="str">
        <f ca="1">IFERROR(VLOOKUP(FE47,$BD$38:$BJ$92,6,0),"")</f>
        <v>㎡</v>
      </c>
      <c r="EY47" s="58">
        <f ca="1">IF(EV47="","",SUMIF($BG$38:$BG$107,EV47,$BJ$38:$BJ$107))</f>
        <v>6621</v>
      </c>
      <c r="EZ47" s="58" t="str">
        <f ca="1">IFERROR(VLOOKUP(FF47,$BD$38:$BJ$92,4,0),"")</f>
        <v>广场砖、彩砖地面</v>
      </c>
      <c r="FA47" s="57">
        <f ca="1">IF(EZ47="","",SUMIF($BG$38:$BG$107,EZ47,$BH$38:$BH$107))</f>
        <v>39.06</v>
      </c>
      <c r="FB47" s="57" t="str">
        <f ca="1">IFERROR(VLOOKUP(FF47,$BD$38:$BJ$92,6,0),"")</f>
        <v>㎡</v>
      </c>
      <c r="FC47" s="58">
        <f ca="1">IF(EZ47="","",SUMIF($BG$38:$BG$107,EZ47,$BJ$38:$BJ$107))</f>
        <v>2344</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f t="shared" si="56"/>
        <v>0.8</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果树</v>
      </c>
      <c r="BH48" s="218">
        <f t="shared" si="69"/>
        <v>1</v>
      </c>
      <c r="BI48" s="170" t="str">
        <f t="shared" si="67"/>
        <v>棵</v>
      </c>
      <c r="BJ48" s="170">
        <f ca="1" t="shared" si="68"/>
        <v>700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平砖地面</v>
      </c>
      <c r="EW48" s="57">
        <f ca="1">IF(EV48="","",SUMIF($BG$38:$BG$107,EV48,$BH$38:$BH$107))</f>
        <v>304.52</v>
      </c>
      <c r="EX48" s="57" t="str">
        <f ca="1">IFERROR(VLOOKUP(FE48,$BD$38:$BJ$92,6,0),"")</f>
        <v>㎡</v>
      </c>
      <c r="EY48" s="58">
        <f ca="1">IF(EV48="","",SUMIF($BG$38:$BG$107,EV48,$BJ$38:$BJ$107))</f>
        <v>7613</v>
      </c>
      <c r="EZ48" s="58" t="str">
        <f ca="1">IFERROR(VLOOKUP(FF48,$BD$38:$BJ$92,4,0),"")</f>
        <v>水泥地面</v>
      </c>
      <c r="FA48" s="57">
        <f ca="1">IF(EZ48="","",SUMIF($BG$38:$BG$107,EZ48,$BH$38:$BH$107))</f>
        <v>21.2</v>
      </c>
      <c r="FB48" s="57" t="str">
        <f ca="1">IFERROR(VLOOKUP(FF48,$BD$38:$BJ$92,6,0),"")</f>
        <v>㎡</v>
      </c>
      <c r="FC48" s="58">
        <f ca="1">IF(EZ48="","",SUMIF($BG$38:$BG$107,EZ48,$BJ$38:$BJ$107))</f>
        <v>1060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f t="shared" si="56"/>
        <v>0.8</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11</v>
      </c>
      <c r="BE49" s="170">
        <f ca="1">IF(BJ49=0,0,IF(COUNTIF($BG49:$BG$107,BG49)&lt;2,1,0))</f>
        <v>1</v>
      </c>
      <c r="BF49" s="170">
        <v>12</v>
      </c>
      <c r="BG49" s="170" t="str">
        <f t="shared" si="66"/>
        <v>材树</v>
      </c>
      <c r="BH49" s="218">
        <f t="shared" si="69"/>
        <v>1</v>
      </c>
      <c r="BI49" s="170" t="str">
        <f t="shared" si="67"/>
        <v>棵</v>
      </c>
      <c r="BJ49" s="170">
        <f ca="1" t="shared" si="68"/>
        <v>950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台阶</v>
      </c>
      <c r="EW49" s="57">
        <f ca="1">IF(EV49="","",SUMIF($BG$38:$BG$107,EV49,$BH$38:$BH$107))</f>
        <v>3.62</v>
      </c>
      <c r="EX49" s="57" t="str">
        <f ca="1">IFERROR(VLOOKUP(FE49,$BD$38:$BJ$92,6,0),"")</f>
        <v>㎡</v>
      </c>
      <c r="EY49" s="58">
        <f ca="1">IF(EV49="","",SUMIF($BG$38:$BG$107,EV49,$BJ$38:$BJ$107))</f>
        <v>1267</v>
      </c>
      <c r="EZ49" s="58" t="str">
        <f ca="1">IFERROR(VLOOKUP(FF49,$BD$38:$BJ$92,4,0),"")</f>
        <v>火炕</v>
      </c>
      <c r="FA49" s="57">
        <f ca="1">IF(EZ49="","",SUMIF($BG$38:$BG$107,EZ49,$BH$38:$BH$107))</f>
        <v>2</v>
      </c>
      <c r="FB49" s="57" t="str">
        <f ca="1">IFERROR(VLOOKUP(FF49,$BD$38:$BJ$92,6,0),"")</f>
        <v>个</v>
      </c>
      <c r="FC49" s="58">
        <f ca="1">IF(EZ49="","",SUMIF($BG$38:$BG$107,EZ49,$BJ$38:$BJ$107))</f>
        <v>2000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f t="shared" si="56"/>
        <v>0.8</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 ca="1">IF(BJ50=0,0,IF(COUNTIF($BG50:$BG$107,BG50)&lt;2,1,0))</f>
        <v>1</v>
      </c>
      <c r="BF50" s="170">
        <v>13</v>
      </c>
      <c r="BG50" s="170" t="str">
        <f t="shared" si="66"/>
        <v>化粪池</v>
      </c>
      <c r="BH50" s="218">
        <f t="shared" si="69"/>
        <v>1</v>
      </c>
      <c r="BI50" s="170" t="str">
        <f t="shared" si="67"/>
        <v>个</v>
      </c>
      <c r="BJ50" s="170">
        <f ca="1" t="shared" si="68"/>
        <v>400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灶台</v>
      </c>
      <c r="EW50" s="57">
        <f ca="1">IF(EV50="","",SUMIF($BG$38:$BG$107,EV50,$BH$38:$BH$107))</f>
        <v>1</v>
      </c>
      <c r="EX50" s="57" t="str">
        <f ca="1">IFERROR(VLOOKUP(FE50,$BD$38:$BJ$92,6,0),"")</f>
        <v>个</v>
      </c>
      <c r="EY50" s="58">
        <f ca="1">IF(EV50="","",SUMIF($BG$38:$BG$107,EV50,$BJ$38:$BJ$107))</f>
        <v>300</v>
      </c>
      <c r="EZ50" s="58" t="str">
        <f ca="1">IFERROR(VLOOKUP(FF50,$BD$38:$BJ$92,4,0),"")</f>
        <v>果树</v>
      </c>
      <c r="FA50" s="57">
        <f ca="1">IF(EZ50="","",SUMIF($BG$38:$BG$107,EZ50,$BH$38:$BH$107))</f>
        <v>1</v>
      </c>
      <c r="FB50" s="57" t="str">
        <f ca="1">IFERROR(VLOOKUP(FF50,$BD$38:$BJ$92,6,0),"")</f>
        <v>棵</v>
      </c>
      <c r="FC50" s="58">
        <f ca="1">IF(EZ50="","",SUMIF($BG$38:$BG$107,EZ50,$BJ$38:$BJ$107))</f>
        <v>700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f t="shared" si="56"/>
        <v>0.8</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13</v>
      </c>
      <c r="BE51" s="170">
        <f>IF(BJ51=0,0,IF(COUNTIF($BG51:$BG$107,BG51)&lt;2,1,0))</f>
        <v>1</v>
      </c>
      <c r="BF51" s="170">
        <v>14</v>
      </c>
      <c r="BG51" s="170" t="str">
        <f t="shared" si="66"/>
        <v>国槐</v>
      </c>
      <c r="BH51" s="218">
        <f t="shared" si="69"/>
        <v>1</v>
      </c>
      <c r="BI51" s="170" t="str">
        <f t="shared" si="67"/>
        <v>棵</v>
      </c>
      <c r="BJ51" s="170">
        <f t="shared" si="68"/>
        <v>10500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f t="shared" si="56"/>
        <v>0.8</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f t="shared" si="56"/>
        <v>0.8</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f t="shared" si="56"/>
        <v>0.8</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f t="shared" si="56"/>
        <v>0.8</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f t="shared" si="56"/>
        <v>0.8</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f t="shared" si="56"/>
        <v>0.8</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f t="shared" si="56"/>
        <v>0.8</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f t="shared" si="56"/>
        <v>0.8</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3930</v>
      </c>
      <c r="M60" s="120"/>
      <c r="N60" s="110"/>
      <c r="O60" s="106" t="s">
        <v>1061</v>
      </c>
      <c r="P60" s="106"/>
      <c r="Q60" s="106"/>
      <c r="R60" s="111"/>
      <c r="S60" s="111"/>
      <c r="T60" s="108"/>
      <c r="U60" s="91"/>
      <c r="V60" s="119"/>
      <c r="W60" s="119"/>
      <c r="X60" s="95">
        <f>SUM(X30:X59)</f>
        <v>735</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材树</v>
      </c>
      <c r="EW60" s="57">
        <f ca="1" t="shared" ref="EW60:EW71" si="76">IF(EV60="","",SUMIF($BG$38:$BG$107,EV60,$BH$38:$BH$107))</f>
        <v>1</v>
      </c>
      <c r="EX60" s="57" t="str">
        <f ca="1" t="shared" ref="EX60:EX71" si="77">IFERROR(VLOOKUP(FE60,$BD$38:$BJ$92,6,0),"")</f>
        <v>棵</v>
      </c>
      <c r="EY60" s="58">
        <f ca="1" t="shared" ref="EY60:EY71" si="78">IF(EV60="","",SUMIF($BG$38:$BG$107,EV60,$BJ$38:$BJ$107))</f>
        <v>950</v>
      </c>
      <c r="EZ60" s="58" t="str">
        <f ca="1" t="shared" ref="EZ60:EZ70" si="79">IFERROR(VLOOKUP(FF60,$BD$38:$BJ$92,4,0),"")</f>
        <v>化粪池</v>
      </c>
      <c r="FA60" s="57">
        <f ca="1" t="shared" ref="FA60:FA70" si="80">IF(EZ60="","",SUMIF($BG$38:$BG$107,EZ60,$BH$38:$BH$107))</f>
        <v>1</v>
      </c>
      <c r="FB60" s="57" t="str">
        <f ca="1" t="shared" ref="FB60:FB70" si="81">IFERROR(VLOOKUP(FF60,$BD$38:$BJ$92,6,0),"")</f>
        <v>个</v>
      </c>
      <c r="FC60" s="58">
        <f ca="1" t="shared" ref="FC60:FC70" si="82">IF(EZ60="","",SUMIF($BG$38:$BG$107,EZ60,$BJ$38:$BJ$107))</f>
        <v>400</v>
      </c>
      <c r="FE60" s="272">
        <v>11</v>
      </c>
      <c r="FF60" s="272">
        <v>12</v>
      </c>
    </row>
    <row r="61" ht="20.25" customHeight="1" spans="1:162">
      <c r="A61" s="112" t="str">
        <f>C8&amp;"装饰装修"</f>
        <v>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3"/>
      <c r="R61" s="90" t="s">
        <v>435</v>
      </c>
      <c r="S61" s="90"/>
      <c r="T61" s="90" t="s">
        <v>1040</v>
      </c>
      <c r="U61" s="90" t="s">
        <v>6</v>
      </c>
      <c r="V61" s="90" t="s">
        <v>9</v>
      </c>
      <c r="W61" s="116" t="s">
        <v>1041</v>
      </c>
      <c r="X61" s="90" t="s">
        <v>1042</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国槐</v>
      </c>
      <c r="EW61" s="57">
        <f ca="1" t="shared" si="76"/>
        <v>1</v>
      </c>
      <c r="EX61" s="57" t="str">
        <f ca="1" t="shared" si="77"/>
        <v>棵</v>
      </c>
      <c r="EY61" s="58">
        <f ca="1" t="shared" si="78"/>
        <v>10500</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38541</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IF(BJ72=0,0,IF(COUNTIF($BG72:$BG$107,BG72)&lt;2,1,0))</f>
        <v>0</v>
      </c>
      <c r="BF72" s="170">
        <v>35</v>
      </c>
      <c r="BG72" s="170">
        <f>R186</f>
        <v>0</v>
      </c>
      <c r="BH72" s="218">
        <f>ROUND(T186,2)</f>
        <v>0</v>
      </c>
      <c r="BI72" s="170" t="str">
        <f>U186</f>
        <v/>
      </c>
      <c r="BJ72" s="170">
        <f>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38541</v>
      </c>
      <c r="EY72" s="60"/>
      <c r="EZ72" s="62" t="s">
        <v>1064</v>
      </c>
      <c r="FA72" s="63" t="str">
        <f ca="1">TEXT(EX72,"[DBnum2]")&amp;"元整"</f>
        <v>叁万捌仟伍佰肆拾壹元整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报告编号：康正（雄县）2024评字第3号-李林庄村-6-10</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0</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3"/>
      <c r="R93" s="90" t="s">
        <v>435</v>
      </c>
      <c r="S93" s="90"/>
      <c r="T93" s="90" t="s">
        <v>1040</v>
      </c>
      <c r="U93" s="90" t="s">
        <v>6</v>
      </c>
      <c r="V93" s="90" t="s">
        <v>9</v>
      </c>
      <c r="W93" s="116" t="s">
        <v>1041</v>
      </c>
      <c r="X93" s="90" t="s">
        <v>1042</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王海峰</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38541</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叁万捌仟伍佰肆拾壹元整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3"/>
      <c r="R116" s="90" t="s">
        <v>435</v>
      </c>
      <c r="S116" s="90"/>
      <c r="T116" s="90" t="s">
        <v>1040</v>
      </c>
      <c r="U116" s="90" t="s">
        <v>6</v>
      </c>
      <c r="V116" s="90" t="s">
        <v>9</v>
      </c>
      <c r="W116" s="116" t="s">
        <v>1041</v>
      </c>
      <c r="X116" s="90" t="s">
        <v>1042</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3"/>
      <c r="R139" s="90" t="s">
        <v>435</v>
      </c>
      <c r="S139" s="90"/>
      <c r="T139" s="90" t="s">
        <v>1040</v>
      </c>
      <c r="U139" s="90" t="s">
        <v>6</v>
      </c>
      <c r="V139" s="90" t="s">
        <v>9</v>
      </c>
      <c r="W139" s="116" t="s">
        <v>1041</v>
      </c>
      <c r="X139" s="90" t="s">
        <v>1042</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3"/>
      <c r="R162" s="90" t="s">
        <v>435</v>
      </c>
      <c r="S162" s="90"/>
      <c r="T162" s="90" t="s">
        <v>1040</v>
      </c>
      <c r="U162" s="90" t="s">
        <v>6</v>
      </c>
      <c r="V162" s="90" t="s">
        <v>9</v>
      </c>
      <c r="W162" s="116" t="s">
        <v>1041</v>
      </c>
      <c r="X162" s="90" t="s">
        <v>1042</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6" t="s">
        <v>1115</v>
      </c>
      <c r="B185" s="103" t="s">
        <v>3</v>
      </c>
      <c r="C185" s="103" t="s">
        <v>2</v>
      </c>
      <c r="D185" s="103" t="s">
        <v>1039</v>
      </c>
      <c r="E185" s="103" t="s">
        <v>1116</v>
      </c>
      <c r="F185" s="90" t="s">
        <v>435</v>
      </c>
      <c r="G185" s="90" t="s">
        <v>1040</v>
      </c>
      <c r="H185" s="90"/>
      <c r="I185" s="90" t="s">
        <v>6</v>
      </c>
      <c r="J185" s="90" t="s">
        <v>9</v>
      </c>
      <c r="K185" s="116" t="s">
        <v>1041</v>
      </c>
      <c r="L185" s="90" t="s">
        <v>1042</v>
      </c>
      <c r="M185" s="436"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t="s">
        <v>29</v>
      </c>
      <c r="D186" s="106" t="s">
        <v>205</v>
      </c>
      <c r="E186" s="291" t="s">
        <v>213</v>
      </c>
      <c r="F186" s="107" t="str">
        <f t="shared" ref="F186:F213" si="141">D186</f>
        <v>大门</v>
      </c>
      <c r="G186" s="292">
        <f>1.7*2.3</f>
        <v>3.91</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704</v>
      </c>
      <c r="M186" s="113"/>
      <c r="N186" s="105">
        <v>35</v>
      </c>
      <c r="O186" s="106"/>
      <c r="P186" s="124"/>
      <c r="Q186" s="298"/>
      <c r="R186" s="299"/>
      <c r="S186" s="300"/>
      <c r="T186" s="293"/>
      <c r="U186" s="301" t="str">
        <f>IFERROR(IF(Q186="",VLOOKUP(R186,价格表,2,0),(VLOOKUP(Q186,IF({1,0},价格引用表!K:K,价格引用表!I:I),2,0))),"")</f>
        <v/>
      </c>
      <c r="V186" s="302" t="e">
        <f ca="1">IF(Q186="",VLOOKUP(R186,价格表,5,0),VLOOKUP(Q186,INDIRECT("价格引用表!K"&amp;MATCH(R186,价格引用表!H:H,0)&amp;":L1200"),2,0))</f>
        <v>#N/A</v>
      </c>
      <c r="W186" s="297">
        <v>1</v>
      </c>
      <c r="X186" s="302"/>
    </row>
    <row r="187" ht="18" customHeight="1" spans="1:24">
      <c r="A187" s="113"/>
      <c r="B187" s="105">
        <v>2</v>
      </c>
      <c r="C187" s="106" t="s">
        <v>29</v>
      </c>
      <c r="D187" s="106" t="s">
        <v>226</v>
      </c>
      <c r="E187" s="291" t="s">
        <v>240</v>
      </c>
      <c r="F187" s="107" t="str">
        <f t="shared" si="141"/>
        <v>影壁</v>
      </c>
      <c r="G187" s="292">
        <f>4.2*2.7</f>
        <v>11.34</v>
      </c>
      <c r="H187" s="293"/>
      <c r="I187" s="95" t="str">
        <f>IFERROR(IF(E187="",VLOOKUP(F187,价格表,2,0),(VLOOKUP(E187,IF({1,0},价格引用表!K:K,价格引用表!I:I),2,0))),"")</f>
        <v>㎡</v>
      </c>
      <c r="J187" s="107">
        <v>360</v>
      </c>
      <c r="K187" s="297">
        <v>1</v>
      </c>
      <c r="L187" s="107">
        <f t="shared" ref="L187:L218" si="142">ROUND(IFERROR(ROUND(G187,2)*J187*K187,),0)</f>
        <v>4082</v>
      </c>
      <c r="M187" s="113"/>
      <c r="N187" s="105">
        <v>36</v>
      </c>
      <c r="O187" s="106"/>
      <c r="P187" s="106"/>
      <c r="Q187" s="291"/>
      <c r="R187" s="303">
        <f t="shared" ref="R187:R212" si="143">P187</f>
        <v>0</v>
      </c>
      <c r="S187" s="304"/>
      <c r="T187" s="108"/>
      <c r="U187" s="301" t="str">
        <f>IFERROR(IF(Q187="",VLOOKUP(R187,价格表,2,0),(VLOOKUP(Q187,IF({1,0},价格引用表!K:K,价格引用表!I:I),2,0))),"")</f>
        <v/>
      </c>
      <c r="V187" s="302" t="e">
        <f ca="1">IF(Q187="",VLOOKUP(R187,价格表,5,0),VLOOKUP(Q187,INDIRECT("价格引用表!K"&amp;MATCH(R187,价格引用表!H:H,0)&amp;":L1200"),2,0))</f>
        <v>#N/A</v>
      </c>
      <c r="W187" s="297">
        <v>1</v>
      </c>
      <c r="X187" s="302">
        <f ca="1" t="shared" ref="X187:X218" si="144">ROUND(IFERROR(ROUND(T187,2)*V187*W187,),0)</f>
        <v>0</v>
      </c>
    </row>
    <row r="188" ht="18" customHeight="1" spans="1:24">
      <c r="A188" s="113"/>
      <c r="B188" s="105">
        <v>3</v>
      </c>
      <c r="C188" s="106" t="s">
        <v>29</v>
      </c>
      <c r="D188" s="106" t="s">
        <v>207</v>
      </c>
      <c r="E188" s="291" t="s">
        <v>221</v>
      </c>
      <c r="F188" s="107" t="str">
        <f t="shared" si="141"/>
        <v>砖墙</v>
      </c>
      <c r="G188" s="292">
        <f>3.9*0.9</f>
        <v>3.51</v>
      </c>
      <c r="H188" s="293"/>
      <c r="I188" s="95" t="str">
        <f>IFERROR(IF(E188="",VLOOKUP(F188,价格表,2,0),(VLOOKUP(E188,IF({1,0},价格引用表!K:K,价格引用表!I:I),2,0))),"")</f>
        <v>㎡</v>
      </c>
      <c r="J188" s="107">
        <f ca="1">IF(E188="",VLOOKUP(F188,价格表,5,0),VLOOKUP(E188,INDIRECT("价格引用表!K"&amp;MATCH(D188,价格引用表!H:H,0)&amp;":L1200"),2,0))</f>
        <v>200</v>
      </c>
      <c r="K188" s="297">
        <v>1</v>
      </c>
      <c r="L188" s="107">
        <f ca="1" t="shared" si="142"/>
        <v>702</v>
      </c>
      <c r="M188" s="113"/>
      <c r="N188" s="105">
        <v>37</v>
      </c>
      <c r="O188" s="106"/>
      <c r="P188" s="106"/>
      <c r="Q188" s="291"/>
      <c r="R188" s="303">
        <f t="shared" si="143"/>
        <v>0</v>
      </c>
      <c r="S188" s="304"/>
      <c r="T188" s="108"/>
      <c r="U188" s="301" t="str">
        <f>IFERROR(IF(Q188="",VLOOKUP(R188,价格表,2,0),(VLOOKUP(Q188,IF({1,0},价格引用表!K:K,价格引用表!I:I),2,0))),"")</f>
        <v/>
      </c>
      <c r="V188" s="302" t="e">
        <f ca="1">IF(Q188="",VLOOKUP(R188,价格表,5,0),VLOOKUP(Q188,INDIRECT("价格引用表!K"&amp;MATCH(R188,价格引用表!H:H,0)&amp;":L1200"),2,0))</f>
        <v>#N/A</v>
      </c>
      <c r="W188" s="297">
        <v>1</v>
      </c>
      <c r="X188" s="302">
        <f ca="1" t="shared" si="144"/>
        <v>0</v>
      </c>
    </row>
    <row r="189" ht="18" customHeight="1" spans="1:24">
      <c r="A189" s="113"/>
      <c r="B189" s="105">
        <v>4</v>
      </c>
      <c r="C189" s="106" t="s">
        <v>29</v>
      </c>
      <c r="D189" s="106" t="s">
        <v>207</v>
      </c>
      <c r="E189" s="291" t="s">
        <v>219</v>
      </c>
      <c r="F189" s="107" t="str">
        <f t="shared" si="141"/>
        <v>砖墙</v>
      </c>
      <c r="G189" s="294">
        <f>16*2.1+3.1*2.8</f>
        <v>42.28</v>
      </c>
      <c r="H189" s="295"/>
      <c r="I189" s="95" t="str">
        <f>IFERROR(IF(E189="",VLOOKUP(F189,价格表,2,0),(VLOOKUP(E189,IF({1,0},价格引用表!K:K,价格引用表!I:I),2,0))),"")</f>
        <v>㎡</v>
      </c>
      <c r="J189" s="107">
        <f ca="1">IF(E189="",VLOOKUP(F189,价格表,5,0),VLOOKUP(E189,INDIRECT("价格引用表!K"&amp;MATCH(D189,价格引用表!H:H,0)&amp;":L1200"),2,0))</f>
        <v>140</v>
      </c>
      <c r="K189" s="297">
        <v>1</v>
      </c>
      <c r="L189" s="107">
        <f ca="1" t="shared" si="142"/>
        <v>5919</v>
      </c>
      <c r="M189" s="113"/>
      <c r="N189" s="105">
        <v>38</v>
      </c>
      <c r="O189" s="106"/>
      <c r="P189" s="106"/>
      <c r="Q189" s="291"/>
      <c r="R189" s="303">
        <f t="shared" si="143"/>
        <v>0</v>
      </c>
      <c r="S189" s="304"/>
      <c r="T189" s="108"/>
      <c r="U189" s="301" t="str">
        <f>IFERROR(IF(Q189="",VLOOKUP(R189,价格表,2,0),(VLOOKUP(Q189,IF({1,0},价格引用表!K:K,价格引用表!I:I),2,0))),"")</f>
        <v/>
      </c>
      <c r="V189" s="302" t="e">
        <f ca="1">IF(Q189="",VLOOKUP(R189,价格表,5,0),VLOOKUP(Q189,INDIRECT("价格引用表!K"&amp;MATCH(R189,价格引用表!H:H,0)&amp;":L1200"),2,0))</f>
        <v>#N/A</v>
      </c>
      <c r="W189" s="297">
        <v>1</v>
      </c>
      <c r="X189" s="302">
        <f ca="1" t="shared" si="144"/>
        <v>0</v>
      </c>
    </row>
    <row r="190" ht="18" customHeight="1" spans="1:24">
      <c r="A190" s="113"/>
      <c r="B190" s="105">
        <v>5</v>
      </c>
      <c r="C190" s="106" t="s">
        <v>32</v>
      </c>
      <c r="D190" s="106" t="s">
        <v>246</v>
      </c>
      <c r="E190" s="291"/>
      <c r="F190" s="107" t="str">
        <f t="shared" si="141"/>
        <v>广场砖、彩砖地面</v>
      </c>
      <c r="G190" s="294">
        <f>12.6*3.1</f>
        <v>39.06</v>
      </c>
      <c r="H190" s="295"/>
      <c r="I190" s="95" t="str">
        <f>IFERROR(IF(E190="",VLOOKUP(F190,价格表,2,0),(VLOOKUP(E190,IF({1,0},价格引用表!K:K,价格引用表!I:I),2,0))),"")</f>
        <v>㎡</v>
      </c>
      <c r="J190" s="107">
        <f ca="1">IF(E190="",VLOOKUP(F190,价格表,5,0),VLOOKUP(E190,INDIRECT("价格引用表!K"&amp;MATCH(D190,价格引用表!H:H,0)&amp;":L1200"),2,0))</f>
        <v>60</v>
      </c>
      <c r="K190" s="297">
        <v>1</v>
      </c>
      <c r="L190" s="107">
        <f ca="1" t="shared" si="142"/>
        <v>2344</v>
      </c>
      <c r="M190" s="113"/>
      <c r="N190" s="105">
        <v>39</v>
      </c>
      <c r="O190" s="106"/>
      <c r="P190" s="106"/>
      <c r="Q190" s="291"/>
      <c r="R190" s="303">
        <f t="shared" si="143"/>
        <v>0</v>
      </c>
      <c r="S190" s="304"/>
      <c r="T190" s="108"/>
      <c r="U190" s="301" t="str">
        <f>IFERROR(IF(Q190="",VLOOKUP(R190,价格表,2,0),(VLOOKUP(Q190,IF({1,0},价格引用表!K:K,价格引用表!I:I),2,0))),"")</f>
        <v/>
      </c>
      <c r="V190" s="302" t="e">
        <f ca="1">IF(Q190="",VLOOKUP(R190,价格表,5,0),VLOOKUP(Q190,INDIRECT("价格引用表!K"&amp;MATCH(R190,价格引用表!H:H,0)&amp;":L1200"),2,0))</f>
        <v>#N/A</v>
      </c>
      <c r="W190" s="297">
        <v>1</v>
      </c>
      <c r="X190" s="302">
        <f ca="1" t="shared" si="144"/>
        <v>0</v>
      </c>
    </row>
    <row r="191" ht="18" customHeight="1" spans="1:24">
      <c r="A191" s="113"/>
      <c r="B191" s="105">
        <v>6</v>
      </c>
      <c r="C191" s="106" t="s">
        <v>32</v>
      </c>
      <c r="D191" s="106" t="s">
        <v>247</v>
      </c>
      <c r="E191" s="291"/>
      <c r="F191" s="107" t="str">
        <f t="shared" si="141"/>
        <v>平砖地面</v>
      </c>
      <c r="G191" s="294">
        <f>17.8*8.3+5.2*3.9+35*3.9</f>
        <v>304.52</v>
      </c>
      <c r="H191" s="295"/>
      <c r="I191" s="95" t="str">
        <f>IFERROR(IF(E191="",VLOOKUP(F191,价格表,2,0),(VLOOKUP(E191,IF({1,0},价格引用表!K:K,价格引用表!I:I),2,0))),"")</f>
        <v>㎡</v>
      </c>
      <c r="J191" s="107">
        <f ca="1">IF(E191="",VLOOKUP(F191,价格表,5,0),VLOOKUP(E191,INDIRECT("价格引用表!K"&amp;MATCH(D191,价格引用表!H:H,0)&amp;":L1200"),2,0))</f>
        <v>25</v>
      </c>
      <c r="K191" s="297">
        <v>1</v>
      </c>
      <c r="L191" s="107">
        <f ca="1" t="shared" si="142"/>
        <v>7613</v>
      </c>
      <c r="M191" s="113"/>
      <c r="N191" s="105">
        <v>40</v>
      </c>
      <c r="O191" s="106"/>
      <c r="P191" s="106"/>
      <c r="Q191" s="291"/>
      <c r="R191" s="303">
        <f t="shared" ref="R191" si="145">P191</f>
        <v>0</v>
      </c>
      <c r="S191" s="304"/>
      <c r="T191" s="108"/>
      <c r="U191" s="301" t="str">
        <f>IFERROR(IF(Q191="",VLOOKUP(R191,价格表,2,0),(VLOOKUP(Q191,IF({1,0},价格引用表!K:K,价格引用表!I:I),2,0))),"")</f>
        <v/>
      </c>
      <c r="V191" s="302" t="e">
        <f ca="1">IF(Q191="",VLOOKUP(R191,价格表,5,0),VLOOKUP(Q191,INDIRECT("价格引用表!K"&amp;MATCH(R191,价格引用表!H:H,0)&amp;":L1200"),2,0))</f>
        <v>#N/A</v>
      </c>
      <c r="W191" s="297">
        <v>1</v>
      </c>
      <c r="X191" s="302">
        <f ca="1" t="shared" si="144"/>
        <v>0</v>
      </c>
    </row>
    <row r="192" ht="18" customHeight="1" spans="1:24">
      <c r="A192" s="113"/>
      <c r="B192" s="105">
        <v>7</v>
      </c>
      <c r="C192" s="106" t="s">
        <v>32</v>
      </c>
      <c r="D192" s="106" t="s">
        <v>245</v>
      </c>
      <c r="E192" s="291"/>
      <c r="F192" s="107" t="str">
        <f t="shared" si="141"/>
        <v>水泥地面</v>
      </c>
      <c r="G192" s="294">
        <f>5.3*4</f>
        <v>21.2</v>
      </c>
      <c r="H192" s="295"/>
      <c r="I192" s="95" t="str">
        <f>IFERROR(IF(E192="",VLOOKUP(F192,价格表,2,0),(VLOOKUP(E192,IF({1,0},价格引用表!K:K,价格引用表!I:I),2,0))),"")</f>
        <v>㎡</v>
      </c>
      <c r="J192" s="107">
        <f ca="1">IF(E192="",VLOOKUP(F192,价格表,5,0),VLOOKUP(E192,INDIRECT("价格引用表!K"&amp;MATCH(D192,价格引用表!H:H,0)&amp;":L1200"),2,0))</f>
        <v>50</v>
      </c>
      <c r="K192" s="297">
        <v>1</v>
      </c>
      <c r="L192" s="107">
        <f ca="1" t="shared" si="142"/>
        <v>1060</v>
      </c>
      <c r="M192" s="113"/>
      <c r="N192" s="105">
        <v>41</v>
      </c>
      <c r="O192" s="106"/>
      <c r="P192" s="106"/>
      <c r="Q192" s="291"/>
      <c r="R192" s="303">
        <f t="shared" ref="R192:R194" si="146">P192</f>
        <v>0</v>
      </c>
      <c r="S192" s="304"/>
      <c r="T192" s="108"/>
      <c r="U192" s="301" t="str">
        <f>IFERROR(IF(Q192="",VLOOKUP(R192,价格表,2,0),(VLOOKUP(Q192,IF({1,0},价格引用表!K:K,价格引用表!I:I),2,0))),"")</f>
        <v/>
      </c>
      <c r="V192" s="302" t="e">
        <f ca="1">IF(Q192="",VLOOKUP(R192,价格表,5,0),VLOOKUP(Q192,INDIRECT("价格引用表!K"&amp;MATCH(R192,价格引用表!H:H,0)&amp;":L1200"),2,0))</f>
        <v>#N/A</v>
      </c>
      <c r="W192" s="297">
        <v>1</v>
      </c>
      <c r="X192" s="302">
        <f ca="1" t="shared" si="144"/>
        <v>0</v>
      </c>
    </row>
    <row r="193" ht="18" customHeight="1" spans="1:24">
      <c r="A193" s="113"/>
      <c r="B193" s="105">
        <v>8</v>
      </c>
      <c r="C193" s="106" t="s">
        <v>32</v>
      </c>
      <c r="D193" s="106" t="s">
        <v>289</v>
      </c>
      <c r="E193" s="291" t="s">
        <v>337</v>
      </c>
      <c r="F193" s="107" t="str">
        <f t="shared" si="141"/>
        <v>台阶</v>
      </c>
      <c r="G193" s="294">
        <f>1.1*1.9+0.9*1.7</f>
        <v>3.62</v>
      </c>
      <c r="H193" s="295"/>
      <c r="I193" s="95" t="str">
        <f>IFERROR(IF(E193="",VLOOKUP(F193,价格表,2,0),(VLOOKUP(E193,IF({1,0},价格引用表!K:K,价格引用表!I:I),2,0))),"")</f>
        <v>㎡</v>
      </c>
      <c r="J193" s="107">
        <f ca="1">IF(E193="",VLOOKUP(F193,价格表,5,0),VLOOKUP(E193,INDIRECT("价格引用表!K"&amp;MATCH(D193,价格引用表!H:H,0)&amp;":L1200"),2,0))</f>
        <v>350</v>
      </c>
      <c r="K193" s="297">
        <v>1</v>
      </c>
      <c r="L193" s="107">
        <f ca="1" t="shared" si="142"/>
        <v>1267</v>
      </c>
      <c r="M193" s="113"/>
      <c r="N193" s="105">
        <v>42</v>
      </c>
      <c r="O193" s="106"/>
      <c r="P193" s="106"/>
      <c r="Q193" s="291"/>
      <c r="R193" s="303">
        <f t="shared" si="146"/>
        <v>0</v>
      </c>
      <c r="S193" s="304"/>
      <c r="T193" s="108"/>
      <c r="U193" s="301" t="str">
        <f>IFERROR(IF(Q193="",VLOOKUP(R193,价格表,2,0),(VLOOKUP(Q193,IF({1,0},价格引用表!K:K,价格引用表!I:I),2,0))),"")</f>
        <v/>
      </c>
      <c r="V193" s="302" t="e">
        <f ca="1">IF(Q193="",VLOOKUP(R193,价格表,5,0),VLOOKUP(Q193,INDIRECT("价格引用表!K"&amp;MATCH(R193,价格引用表!H:H,0)&amp;":L1200"),2,0))</f>
        <v>#N/A</v>
      </c>
      <c r="W193" s="297">
        <v>1</v>
      </c>
      <c r="X193" s="302">
        <f ca="1" t="shared" si="144"/>
        <v>0</v>
      </c>
    </row>
    <row r="194" ht="18" customHeight="1" spans="1:24">
      <c r="A194" s="113"/>
      <c r="B194" s="105">
        <v>9</v>
      </c>
      <c r="C194" s="106" t="s">
        <v>32</v>
      </c>
      <c r="D194" s="106" t="s">
        <v>305</v>
      </c>
      <c r="E194" s="291"/>
      <c r="F194" s="107" t="str">
        <f t="shared" si="141"/>
        <v>火炕</v>
      </c>
      <c r="G194" s="294">
        <v>2</v>
      </c>
      <c r="H194" s="295"/>
      <c r="I194" s="95" t="str">
        <f>IFERROR(IF(E194="",VLOOKUP(F194,价格表,2,0),(VLOOKUP(E194,IF({1,0},价格引用表!K:K,价格引用表!I:I),2,0))),"")</f>
        <v>个</v>
      </c>
      <c r="J194" s="107">
        <f ca="1">IF(E194="",VLOOKUP(F194,价格表,5,0),VLOOKUP(E194,INDIRECT("价格引用表!K"&amp;MATCH(D194,价格引用表!H:H,0)&amp;":L1200"),2,0))</f>
        <v>1000</v>
      </c>
      <c r="K194" s="297">
        <v>1</v>
      </c>
      <c r="L194" s="107">
        <f ca="1" t="shared" si="142"/>
        <v>2000</v>
      </c>
      <c r="M194" s="113"/>
      <c r="N194" s="105">
        <v>43</v>
      </c>
      <c r="O194" s="106"/>
      <c r="P194" s="106"/>
      <c r="Q194" s="291"/>
      <c r="R194" s="303">
        <f t="shared" si="146"/>
        <v>0</v>
      </c>
      <c r="S194" s="304"/>
      <c r="T194" s="108"/>
      <c r="U194" s="301" t="str">
        <f>IFERROR(IF(Q194="",VLOOKUP(R194,价格表,2,0),(VLOOKUP(Q194,IF({1,0},价格引用表!K:K,价格引用表!I:I),2,0))),"")</f>
        <v/>
      </c>
      <c r="V194" s="302" t="e">
        <f ca="1">IF(Q194="",VLOOKUP(R194,价格表,5,0),VLOOKUP(Q194,INDIRECT("价格引用表!K"&amp;MATCH(R194,价格引用表!H:H,0)&amp;":L1200"),2,0))</f>
        <v>#N/A</v>
      </c>
      <c r="W194" s="297">
        <v>1</v>
      </c>
      <c r="X194" s="302">
        <f ca="1" t="shared" si="144"/>
        <v>0</v>
      </c>
    </row>
    <row r="195" ht="18" customHeight="1" spans="1:24">
      <c r="A195" s="113"/>
      <c r="B195" s="105">
        <v>10</v>
      </c>
      <c r="C195" s="106" t="s">
        <v>32</v>
      </c>
      <c r="D195" s="106" t="s">
        <v>303</v>
      </c>
      <c r="E195" s="291"/>
      <c r="F195" s="107" t="str">
        <f t="shared" si="141"/>
        <v>灶台</v>
      </c>
      <c r="G195" s="292">
        <v>1</v>
      </c>
      <c r="H195" s="293"/>
      <c r="I195" s="95" t="str">
        <f>IFERROR(IF(E195="",VLOOKUP(F195,价格表,2,0),(VLOOKUP(E195,IF({1,0},价格引用表!K:K,价格引用表!I:I),2,0))),"")</f>
        <v>个</v>
      </c>
      <c r="J195" s="107">
        <f ca="1">IF(E195="",VLOOKUP(F195,价格表,5,0),VLOOKUP(E195,INDIRECT("价格引用表!K"&amp;MATCH(D195,价格引用表!H:H,0)&amp;":L1200"),2,0))</f>
        <v>300</v>
      </c>
      <c r="K195" s="297">
        <v>1</v>
      </c>
      <c r="L195" s="107">
        <f ca="1" t="shared" si="142"/>
        <v>300</v>
      </c>
      <c r="M195" s="113"/>
      <c r="N195" s="105">
        <v>44</v>
      </c>
      <c r="O195" s="106"/>
      <c r="P195" s="106"/>
      <c r="Q195" s="291"/>
      <c r="R195" s="303">
        <f t="shared" ref="R195:R196" si="147">P195</f>
        <v>0</v>
      </c>
      <c r="S195" s="304"/>
      <c r="T195" s="108"/>
      <c r="U195" s="301" t="str">
        <f>IFERROR(IF(Q195="",VLOOKUP(R195,价格表,2,0),(VLOOKUP(Q195,IF({1,0},价格引用表!K:K,价格引用表!I:I),2,0))),"")</f>
        <v/>
      </c>
      <c r="V195" s="302" t="e">
        <f ca="1">IF(Q195="",VLOOKUP(R195,价格表,5,0),VLOOKUP(Q195,INDIRECT("价格引用表!K"&amp;MATCH(R195,价格引用表!H:H,0)&amp;":L1200"),2,0))</f>
        <v>#N/A</v>
      </c>
      <c r="W195" s="297">
        <v>1</v>
      </c>
      <c r="X195" s="302">
        <f ca="1" t="shared" si="144"/>
        <v>0</v>
      </c>
    </row>
    <row r="196" ht="18" customHeight="1" spans="1:24">
      <c r="A196" s="113"/>
      <c r="B196" s="105">
        <v>11</v>
      </c>
      <c r="C196" s="106" t="s">
        <v>34</v>
      </c>
      <c r="D196" s="106" t="s">
        <v>343</v>
      </c>
      <c r="E196" s="291" t="s">
        <v>408</v>
      </c>
      <c r="F196" s="107" t="str">
        <f t="shared" si="141"/>
        <v>果树</v>
      </c>
      <c r="G196" s="294">
        <v>1</v>
      </c>
      <c r="H196" s="295"/>
      <c r="I196" s="95" t="str">
        <f>IFERROR(IF(E196="",VLOOKUP(F196,价格表,2,0),(VLOOKUP(E196,IF({1,0},价格引用表!K:K,价格引用表!I:I),2,0))),"")</f>
        <v>棵</v>
      </c>
      <c r="J196" s="107">
        <f ca="1">IF(E196="",VLOOKUP(F196,价格表,5,0),VLOOKUP(E196,INDIRECT("价格引用表!K"&amp;MATCH(D196,价格引用表!H:H,0)&amp;":L1200"),2,0))</f>
        <v>700</v>
      </c>
      <c r="K196" s="297">
        <v>1</v>
      </c>
      <c r="L196" s="107">
        <f ca="1" t="shared" si="142"/>
        <v>700</v>
      </c>
      <c r="M196" s="113"/>
      <c r="N196" s="105">
        <v>45</v>
      </c>
      <c r="O196" s="106"/>
      <c r="P196" s="106"/>
      <c r="Q196" s="291"/>
      <c r="R196" s="303">
        <f t="shared" si="147"/>
        <v>0</v>
      </c>
      <c r="S196" s="304"/>
      <c r="T196" s="108"/>
      <c r="U196" s="301" t="str">
        <f>IFERROR(IF(Q196="",VLOOKUP(R196,价格表,2,0),(VLOOKUP(Q196,IF({1,0},价格引用表!K:K,价格引用表!I:I),2,0))),"")</f>
        <v/>
      </c>
      <c r="V196" s="302" t="e">
        <f ca="1">IF(Q196="",VLOOKUP(R196,价格表,5,0),VLOOKUP(Q196,INDIRECT("价格引用表!K"&amp;MATCH(R196,价格引用表!H:H,0)&amp;":L1200"),2,0))</f>
        <v>#N/A</v>
      </c>
      <c r="W196" s="297">
        <v>1</v>
      </c>
      <c r="X196" s="302">
        <f ca="1" t="shared" si="144"/>
        <v>0</v>
      </c>
    </row>
    <row r="197" ht="18" customHeight="1" spans="1:33">
      <c r="A197" s="113"/>
      <c r="B197" s="105">
        <v>12</v>
      </c>
      <c r="C197" s="106" t="s">
        <v>34</v>
      </c>
      <c r="D197" s="106" t="s">
        <v>341</v>
      </c>
      <c r="E197" s="291" t="s">
        <v>395</v>
      </c>
      <c r="F197" s="107" t="str">
        <f t="shared" si="141"/>
        <v>材树</v>
      </c>
      <c r="G197" s="294">
        <v>1</v>
      </c>
      <c r="H197" s="295"/>
      <c r="I197" s="95" t="str">
        <f>IFERROR(IF(E197="",VLOOKUP(F197,价格表,2,0),(VLOOKUP(E197,IF({1,0},价格引用表!K:K,价格引用表!I:I),2,0))),"")</f>
        <v>棵</v>
      </c>
      <c r="J197" s="107">
        <f ca="1">IF(E197="",VLOOKUP(F197,价格表,5,0),VLOOKUP(E197,INDIRECT("价格引用表!K"&amp;MATCH(D197,价格引用表!H:H,0)&amp;":L1200"),2,0))</f>
        <v>950</v>
      </c>
      <c r="K197" s="297">
        <v>1</v>
      </c>
      <c r="L197" s="107">
        <f ca="1" t="shared" si="142"/>
        <v>950</v>
      </c>
      <c r="M197" s="113"/>
      <c r="N197" s="105">
        <v>46</v>
      </c>
      <c r="O197" s="106"/>
      <c r="P197" s="106"/>
      <c r="Q197" s="291"/>
      <c r="R197" s="134">
        <f t="shared" si="143"/>
        <v>0</v>
      </c>
      <c r="S197" s="135"/>
      <c r="T197" s="108"/>
      <c r="U197" s="301" t="str">
        <f>IFERROR(IF(Q197="",VLOOKUP(R197,价格表,2,0),(VLOOKUP(Q197,IF({1,0},价格引用表!K:K,价格引用表!I:I),2,0))),"")</f>
        <v/>
      </c>
      <c r="V197" s="107" t="e">
        <f ca="1">IF(Q197="",VLOOKUP(R197,价格表,5,0),VLOOKUP(Q197,INDIRECT("价格引用表!K"&amp;MATCH(R197,价格引用表!H:H,0)&amp;":L1200"),2,0))</f>
        <v>#N/A</v>
      </c>
      <c r="W197" s="297">
        <v>1</v>
      </c>
      <c r="X197" s="302">
        <f ca="1" t="shared" si="144"/>
        <v>0</v>
      </c>
      <c r="Y197" s="200"/>
      <c r="Z197" s="200"/>
      <c r="AA197" s="200"/>
      <c r="AB197" s="200"/>
      <c r="AC197" s="200"/>
      <c r="AD197" s="200"/>
      <c r="AE197" s="200"/>
      <c r="AF197" s="200"/>
      <c r="AG197" s="200"/>
    </row>
    <row r="198" ht="18" customHeight="1" spans="1:33">
      <c r="A198" s="113"/>
      <c r="B198" s="105">
        <v>13</v>
      </c>
      <c r="C198" s="106" t="s">
        <v>32</v>
      </c>
      <c r="D198" s="106" t="s">
        <v>283</v>
      </c>
      <c r="E198" s="291"/>
      <c r="F198" s="107" t="str">
        <f t="shared" si="141"/>
        <v>化粪池</v>
      </c>
      <c r="G198" s="294">
        <v>1</v>
      </c>
      <c r="H198" s="295"/>
      <c r="I198" s="95" t="str">
        <f>IFERROR(IF(E198="",VLOOKUP(F198,价格表,2,0),(VLOOKUP(E198,IF({1,0},价格引用表!K:K,价格引用表!I:I),2,0))),"")</f>
        <v>个</v>
      </c>
      <c r="J198" s="107">
        <f ca="1">IF(E198="",VLOOKUP(F198,价格表,5,0),VLOOKUP(E198,INDIRECT("价格引用表!K"&amp;MATCH(D198,价格引用表!H:H,0)&amp;":L1200"),2,0))</f>
        <v>400</v>
      </c>
      <c r="K198" s="297">
        <v>1</v>
      </c>
      <c r="L198" s="107">
        <f ca="1" t="shared" si="142"/>
        <v>400</v>
      </c>
      <c r="M198" s="113"/>
      <c r="N198" s="105">
        <v>47</v>
      </c>
      <c r="O198" s="106"/>
      <c r="P198" s="106"/>
      <c r="Q198" s="291"/>
      <c r="R198" s="134">
        <f t="shared" si="143"/>
        <v>0</v>
      </c>
      <c r="S198" s="135"/>
      <c r="T198" s="108"/>
      <c r="U198" s="301" t="str">
        <f>IFERROR(IF(Q198="",VLOOKUP(R198,价格表,2,0),(VLOOKUP(Q198,IF({1,0},价格引用表!K:K,价格引用表!I:I),2,0))),"")</f>
        <v/>
      </c>
      <c r="V198" s="107" t="e">
        <f ca="1">IF(Q198="",VLOOKUP(R198,价格表,5,0),VLOOKUP(Q198,INDIRECT("价格引用表!K"&amp;MATCH(R198,价格引用表!H:H,0)&amp;":L1200"),2,0))</f>
        <v>#N/A</v>
      </c>
      <c r="W198" s="297">
        <v>1</v>
      </c>
      <c r="X198" s="302">
        <f ca="1" t="shared" si="144"/>
        <v>0</v>
      </c>
      <c r="Y198" s="200"/>
      <c r="Z198" s="200"/>
      <c r="AA198" s="200"/>
      <c r="AB198" s="200"/>
      <c r="AC198" s="200"/>
      <c r="AD198" s="200"/>
      <c r="AE198" s="200"/>
      <c r="AF198" s="200"/>
      <c r="AG198" s="200"/>
    </row>
    <row r="199" ht="18" customHeight="1" spans="1:33">
      <c r="A199" s="113"/>
      <c r="B199" s="105">
        <v>14</v>
      </c>
      <c r="C199" s="106"/>
      <c r="D199" s="106"/>
      <c r="E199" s="291" t="s">
        <v>1117</v>
      </c>
      <c r="F199" s="107" t="s">
        <v>667</v>
      </c>
      <c r="G199" s="294">
        <v>1</v>
      </c>
      <c r="H199" s="295"/>
      <c r="I199" s="95" t="s">
        <v>385</v>
      </c>
      <c r="J199" s="107">
        <v>10500</v>
      </c>
      <c r="K199" s="297">
        <v>1</v>
      </c>
      <c r="L199" s="107">
        <f t="shared" si="142"/>
        <v>10500</v>
      </c>
      <c r="M199" s="113"/>
      <c r="N199" s="105">
        <v>48</v>
      </c>
      <c r="O199" s="106"/>
      <c r="P199" s="106"/>
      <c r="Q199" s="291"/>
      <c r="R199" s="134">
        <f t="shared" si="143"/>
        <v>0</v>
      </c>
      <c r="S199" s="135"/>
      <c r="T199" s="108"/>
      <c r="U199" s="301" t="str">
        <f>IFERROR(IF(Q199="",VLOOKUP(R199,价格表,2,0),(VLOOKUP(Q199,IF({1,0},价格引用表!K:K,价格引用表!I:I),2,0))),"")</f>
        <v/>
      </c>
      <c r="V199" s="107" t="e">
        <f ca="1">IF(Q199="",VLOOKUP(R199,价格表,5,0),VLOOKUP(Q199,INDIRECT("价格引用表!K"&amp;MATCH(R199,价格引用表!H:H,0)&amp;":L1200"),2,0))</f>
        <v>#N/A</v>
      </c>
      <c r="W199" s="297">
        <v>1</v>
      </c>
      <c r="X199" s="302">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1" t="str">
        <f>IFERROR(IF(Q200="",VLOOKUP(R200,价格表,2,0),(VLOOKUP(Q200,IF({1,0},价格引用表!K:K,价格引用表!I:I),2,0))),"")</f>
        <v/>
      </c>
      <c r="V200" s="107" t="e">
        <f ca="1">IF(Q200="",VLOOKUP(R200,价格表,5,0),VLOOKUP(Q200,INDIRECT("价格引用表!K"&amp;MATCH(R200,价格引用表!H:H,0)&amp;":L1200"),2,0))</f>
        <v>#N/A</v>
      </c>
      <c r="W200" s="297">
        <v>1</v>
      </c>
      <c r="X200" s="302">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1" t="str">
        <f>IFERROR(IF(Q201="",VLOOKUP(R201,价格表,2,0),(VLOOKUP(Q201,IF({1,0},价格引用表!K:K,价格引用表!I:I),2,0))),"")</f>
        <v/>
      </c>
      <c r="V201" s="107" t="e">
        <f ca="1">IF(Q201="",VLOOKUP(R201,价格表,5,0),VLOOKUP(Q201,INDIRECT("价格引用表!K"&amp;MATCH(R201,价格引用表!H:H,0)&amp;":L1200"),2,0))</f>
        <v>#N/A</v>
      </c>
      <c r="W201" s="297">
        <v>1</v>
      </c>
      <c r="X201" s="302">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1" t="str">
        <f>IFERROR(IF(Q202="",VLOOKUP(R202,价格表,2,0),(VLOOKUP(Q202,IF({1,0},价格引用表!K:K,价格引用表!I:I),2,0))),"")</f>
        <v/>
      </c>
      <c r="V202" s="107" t="e">
        <f ca="1">IF(Q202="",VLOOKUP(R202,价格表,5,0),VLOOKUP(Q202,INDIRECT("价格引用表!K"&amp;MATCH(R202,价格引用表!H:H,0)&amp;":L1200"),2,0))</f>
        <v>#N/A</v>
      </c>
      <c r="W202" s="297">
        <v>1</v>
      </c>
      <c r="X202" s="302">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1" t="str">
        <f>IFERROR(IF(Q203="",VLOOKUP(R203,价格表,2,0),(VLOOKUP(Q203,IF({1,0},价格引用表!K:K,价格引用表!I:I),2,0))),"")</f>
        <v/>
      </c>
      <c r="V203" s="107" t="e">
        <f ca="1">IF(Q203="",VLOOKUP(R203,价格表,5,0),VLOOKUP(Q203,INDIRECT("价格引用表!K"&amp;MATCH(R203,价格引用表!H:H,0)&amp;":L1200"),2,0))</f>
        <v>#N/A</v>
      </c>
      <c r="W203" s="297">
        <v>1</v>
      </c>
      <c r="X203" s="302">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1" t="str">
        <f>IFERROR(IF(Q204="",VLOOKUP(R204,价格表,2,0),(VLOOKUP(Q204,IF({1,0},价格引用表!K:K,价格引用表!I:I),2,0))),"")</f>
        <v/>
      </c>
      <c r="V204" s="107" t="e">
        <f ca="1">IF(Q204="",VLOOKUP(R204,价格表,5,0),VLOOKUP(Q204,INDIRECT("价格引用表!K"&amp;MATCH(R204,价格引用表!H:H,0)&amp;":L1200"),2,0))</f>
        <v>#N/A</v>
      </c>
      <c r="W204" s="297">
        <v>1</v>
      </c>
      <c r="X204" s="302">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1" t="str">
        <f>IFERROR(IF(Q205="",VLOOKUP(R205,价格表,2,0),(VLOOKUP(Q205,IF({1,0},价格引用表!K:K,价格引用表!I:I),2,0))),"")</f>
        <v/>
      </c>
      <c r="V205" s="107" t="e">
        <f ca="1">IF(Q205="",VLOOKUP(R205,价格表,5,0),VLOOKUP(Q205,INDIRECT("价格引用表!K"&amp;MATCH(R205,价格引用表!H:H,0)&amp;":L1200"),2,0))</f>
        <v>#N/A</v>
      </c>
      <c r="W205" s="297">
        <v>1</v>
      </c>
      <c r="X205" s="302">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1" t="str">
        <f>IFERROR(IF(Q206="",VLOOKUP(R206,价格表,2,0),(VLOOKUP(Q206,IF({1,0},价格引用表!K:K,价格引用表!I:I),2,0))),"")</f>
        <v/>
      </c>
      <c r="V206" s="107" t="e">
        <f ca="1">IF(Q206="",VLOOKUP(R206,价格表,5,0),VLOOKUP(Q206,INDIRECT("价格引用表!K"&amp;MATCH(R206,价格引用表!H:H,0)&amp;":L1200"),2,0))</f>
        <v>#N/A</v>
      </c>
      <c r="W206" s="297">
        <v>1</v>
      </c>
      <c r="X206" s="302">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1" t="str">
        <f>IFERROR(IF(Q207="",VLOOKUP(R207,价格表,2,0),(VLOOKUP(Q207,IF({1,0},价格引用表!K:K,价格引用表!I:I),2,0))),"")</f>
        <v/>
      </c>
      <c r="V207" s="107" t="e">
        <f ca="1">IF(Q207="",VLOOKUP(R207,价格表,5,0),VLOOKUP(Q207,INDIRECT("价格引用表!K"&amp;MATCH(R207,价格引用表!H:H,0)&amp;":L1200"),2,0))</f>
        <v>#N/A</v>
      </c>
      <c r="W207" s="297">
        <v>1</v>
      </c>
      <c r="X207" s="302">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1" t="str">
        <f>IFERROR(IF(Q208="",VLOOKUP(R208,价格表,2,0),(VLOOKUP(Q208,IF({1,0},价格引用表!K:K,价格引用表!I:I),2,0))),"")</f>
        <v/>
      </c>
      <c r="V208" s="107" t="e">
        <f ca="1">IF(Q208="",VLOOKUP(R208,价格表,5,0),VLOOKUP(Q208,INDIRECT("价格引用表!K"&amp;MATCH(R208,价格引用表!H:H,0)&amp;":L1200"),2,0))</f>
        <v>#N/A</v>
      </c>
      <c r="W208" s="297">
        <v>1</v>
      </c>
      <c r="X208" s="302">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1" t="str">
        <f>IFERROR(IF(Q209="",VLOOKUP(R209,价格表,2,0),(VLOOKUP(Q209,IF({1,0},价格引用表!K:K,价格引用表!I:I),2,0))),"")</f>
        <v/>
      </c>
      <c r="V209" s="107" t="e">
        <f ca="1">IF(Q209="",VLOOKUP(R209,价格表,5,0),VLOOKUP(Q209,INDIRECT("价格引用表!K"&amp;MATCH(R209,价格引用表!H:H,0)&amp;":L1200"),2,0))</f>
        <v>#N/A</v>
      </c>
      <c r="W209" s="297">
        <v>1</v>
      </c>
      <c r="X209" s="302">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1" t="str">
        <f>IFERROR(IF(Q210="",VLOOKUP(R210,价格表,2,0),(VLOOKUP(Q210,IF({1,0},价格引用表!K:K,价格引用表!I:I),2,0))),"")</f>
        <v/>
      </c>
      <c r="V210" s="107" t="e">
        <f ca="1">IF(Q210="",VLOOKUP(R210,价格表,5,0),VLOOKUP(Q210,INDIRECT("价格引用表!K"&amp;MATCH(R210,价格引用表!H:H,0)&amp;":L1200"),2,0))</f>
        <v>#N/A</v>
      </c>
      <c r="W210" s="297">
        <v>1</v>
      </c>
      <c r="X210" s="302">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1" t="str">
        <f>IFERROR(IF(Q211="",VLOOKUP(R211,价格表,2,0),(VLOOKUP(Q211,IF({1,0},价格引用表!K:K,价格引用表!I:I),2,0))),"")</f>
        <v/>
      </c>
      <c r="V211" s="107" t="e">
        <f ca="1">IF(Q211="",VLOOKUP(R211,价格表,5,0),VLOOKUP(Q211,INDIRECT("价格引用表!K"&amp;MATCH(R211,价格引用表!H:H,0)&amp;":L1200"),2,0))</f>
        <v>#N/A</v>
      </c>
      <c r="W211" s="297">
        <v>1</v>
      </c>
      <c r="X211" s="302">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1" t="str">
        <f>IFERROR(IF(Q212="",VLOOKUP(R212,价格表,2,0),(VLOOKUP(Q212,IF({1,0},价格引用表!K:K,价格引用表!I:I),2,0))),"")</f>
        <v/>
      </c>
      <c r="V212" s="107" t="e">
        <f ca="1">IF(Q212="",VLOOKUP(R212,价格表,5,0),VLOOKUP(Q212,INDIRECT("价格引用表!K"&amp;MATCH(R212,价格引用表!H:H,0)&amp;":L1200"),2,0))</f>
        <v>#N/A</v>
      </c>
      <c r="W212" s="297">
        <v>1</v>
      </c>
      <c r="X212" s="302">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1" t="str">
        <f>IFERROR(IF(Q213="",VLOOKUP(R213,价格表,2,0),(VLOOKUP(Q213,IF({1,0},价格引用表!K:K,价格引用表!I:I),2,0))),"")</f>
        <v/>
      </c>
      <c r="V213" s="107" t="e">
        <f ca="1">IF(Q213="",VLOOKUP(R213,价格表,5,0),VLOOKUP(Q213,INDIRECT("价格引用表!K"&amp;MATCH(R213,价格引用表!H:H,0)&amp;":L1200"),2,0))</f>
        <v>#N/A</v>
      </c>
      <c r="W213" s="297">
        <v>1</v>
      </c>
      <c r="X213" s="302">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1" t="str">
        <f>IFERROR(IF(Q214="",VLOOKUP(R214,价格表,2,0),(VLOOKUP(Q214,IF({1,0},价格引用表!K:K,价格引用表!I:I),2,0))),"")</f>
        <v/>
      </c>
      <c r="V214" s="107" t="e">
        <f ca="1">IF(Q214="",VLOOKUP(R214,价格表,5,0),VLOOKUP(Q214,INDIRECT("价格引用表!K"&amp;MATCH(R214,价格引用表!H:H,0)&amp;":L1200"),2,0))</f>
        <v>#N/A</v>
      </c>
      <c r="W214" s="297">
        <v>1</v>
      </c>
      <c r="X214" s="302">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1" t="str">
        <f>IFERROR(IF(Q215="",VLOOKUP(R215,价格表,2,0),(VLOOKUP(Q215,IF({1,0},价格引用表!K:K,价格引用表!I:I),2,0))),"")</f>
        <v/>
      </c>
      <c r="V215" s="107" t="e">
        <f ca="1">IF(Q215="",VLOOKUP(R215,价格表,5,0),VLOOKUP(Q215,INDIRECT("价格引用表!K"&amp;MATCH(R215,价格引用表!H:H,0)&amp;":L1200"),2,0))</f>
        <v>#N/A</v>
      </c>
      <c r="W215" s="297">
        <v>1</v>
      </c>
      <c r="X215" s="302">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1" t="str">
        <f>IFERROR(IF(Q216="",VLOOKUP(R216,价格表,2,0),(VLOOKUP(Q216,IF({1,0},价格引用表!K:K,价格引用表!I:I),2,0))),"")</f>
        <v/>
      </c>
      <c r="V216" s="107" t="e">
        <f ca="1">IF(Q216="",VLOOKUP(R216,价格表,5,0),VLOOKUP(Q216,INDIRECT("价格引用表!K"&amp;MATCH(R216,价格引用表!H:H,0)&amp;":L1200"),2,0))</f>
        <v>#N/A</v>
      </c>
      <c r="W216" s="297">
        <v>1</v>
      </c>
      <c r="X216" s="302">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1" t="str">
        <f>IFERROR(IF(Q217="",VLOOKUP(R217,价格表,2,0),(VLOOKUP(Q217,IF({1,0},价格引用表!K:K,价格引用表!I:I),2,0))),"")</f>
        <v/>
      </c>
      <c r="V217" s="107" t="e">
        <f ca="1">IF(Q217="",VLOOKUP(R217,价格表,5,0),VLOOKUP(Q217,INDIRECT("价格引用表!K"&amp;MATCH(R217,价格引用表!H:H,0)&amp;":L1200"),2,0))</f>
        <v>#N/A</v>
      </c>
      <c r="W217" s="297">
        <v>1</v>
      </c>
      <c r="X217" s="302">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1" t="str">
        <f>IFERROR(IF(Q218="",VLOOKUP(R218,价格表,2,0),(VLOOKUP(Q218,IF({1,0},价格引用表!K:K,价格引用表!I:I),2,0))),"")</f>
        <v/>
      </c>
      <c r="V218" s="107" t="e">
        <f ca="1">IF(Q218="",VLOOKUP(R218,价格表,5,0),VLOOKUP(Q218,INDIRECT("价格引用表!K"&amp;MATCH(R218,价格引用表!H:H,0)&amp;":L1200"),2,0))</f>
        <v>#N/A</v>
      </c>
      <c r="W218" s="297">
        <v>1</v>
      </c>
      <c r="X218" s="302">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10" t="s">
        <v>1061</v>
      </c>
      <c r="O219" s="311"/>
      <c r="P219" s="311"/>
      <c r="Q219" s="318"/>
      <c r="R219" s="134"/>
      <c r="S219" s="135"/>
      <c r="T219" s="108"/>
      <c r="U219" s="301"/>
      <c r="V219" s="134">
        <f ca="1">SUM(L186:L219,X186:X218)</f>
        <v>38541</v>
      </c>
      <c r="W219" s="319"/>
      <c r="X219" s="135"/>
    </row>
    <row r="220" ht="42" customHeight="1" spans="1:24">
      <c r="A220" s="437" t="s">
        <v>1118</v>
      </c>
      <c r="B220" s="306"/>
      <c r="C220" s="306"/>
      <c r="D220" s="306"/>
      <c r="E220" s="307"/>
      <c r="F220" s="308" t="e">
        <f ca="1">N220+U220</f>
        <v>#N/A</v>
      </c>
      <c r="G220" s="308"/>
      <c r="H220" s="308"/>
      <c r="I220" s="308"/>
      <c r="J220" s="438" t="s">
        <v>1038</v>
      </c>
      <c r="K220" s="312"/>
      <c r="L220" s="312"/>
      <c r="M220" s="312"/>
      <c r="N220" s="308" t="e">
        <f>E28</f>
        <v>#N/A</v>
      </c>
      <c r="O220" s="308"/>
      <c r="P220" s="308"/>
      <c r="Q220" s="308"/>
      <c r="R220" s="438" t="s">
        <v>1119</v>
      </c>
      <c r="S220" s="312"/>
      <c r="T220" s="312"/>
      <c r="U220" s="308">
        <f ca="1">V219</f>
        <v>38541</v>
      </c>
      <c r="V220" s="308"/>
      <c r="W220" s="308"/>
      <c r="X220" s="308"/>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9" t="s">
        <v>1120</v>
      </c>
      <c r="E222" s="309" t="e">
        <f>FB43/EX43</f>
        <v>#DIV/0!</v>
      </c>
      <c r="F222" s="200"/>
      <c r="G222" s="200"/>
      <c r="H222" s="200"/>
      <c r="I222" s="200"/>
      <c r="J222" s="200"/>
      <c r="K222" s="200"/>
      <c r="L222" s="200"/>
      <c r="M222" s="200"/>
      <c r="N222" s="200"/>
      <c r="O222" s="200"/>
      <c r="P222" s="200"/>
    </row>
    <row r="223" spans="2:21">
      <c r="B223" s="200"/>
      <c r="C223" s="200"/>
      <c r="D223" s="309" t="s">
        <v>1121</v>
      </c>
      <c r="E223" s="309"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3"/>
      <c r="N225" s="314"/>
      <c r="O225" s="200"/>
      <c r="P225" s="200"/>
      <c r="Q225" s="200"/>
      <c r="R225" s="200"/>
      <c r="S225" s="200"/>
      <c r="T225" s="200"/>
      <c r="U225" s="200"/>
    </row>
    <row r="226" spans="4:21">
      <c r="D226" s="200"/>
      <c r="E226" s="200"/>
      <c r="F226" s="200"/>
      <c r="G226" s="200"/>
      <c r="H226" s="200"/>
      <c r="I226" s="200"/>
      <c r="J226" s="200"/>
      <c r="K226" s="200"/>
      <c r="L226" s="200"/>
      <c r="M226" s="313"/>
      <c r="N226" s="314"/>
      <c r="O226" s="200"/>
      <c r="P226" s="200"/>
      <c r="Q226" s="200"/>
      <c r="R226" s="200"/>
      <c r="S226" s="200"/>
      <c r="T226" s="200"/>
      <c r="U226" s="200"/>
    </row>
    <row r="227" spans="4:24">
      <c r="D227" s="200"/>
      <c r="E227" s="200"/>
      <c r="F227" s="200"/>
      <c r="G227" s="200"/>
      <c r="H227" s="200"/>
      <c r="I227" s="200"/>
      <c r="J227" s="200"/>
      <c r="K227" s="200"/>
      <c r="L227" s="200"/>
      <c r="M227" s="313"/>
      <c r="N227" s="314"/>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3"/>
      <c r="N228" s="314"/>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3"/>
      <c r="N229" s="314"/>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5"/>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6"/>
      <c r="P245" s="209"/>
      <c r="Q245" s="320"/>
      <c r="R245" s="209"/>
      <c r="S245" s="321"/>
      <c r="T245" s="200"/>
      <c r="U245" s="200"/>
      <c r="V245" s="200"/>
    </row>
    <row r="246" spans="15:22">
      <c r="O246" s="316"/>
      <c r="P246" s="209"/>
      <c r="Q246" s="320"/>
      <c r="R246" s="209"/>
      <c r="S246" s="321"/>
      <c r="T246" s="200"/>
      <c r="U246" s="200"/>
      <c r="V246" s="200"/>
    </row>
    <row r="247" spans="15:22">
      <c r="O247" s="317"/>
      <c r="P247" s="209"/>
      <c r="Q247" s="320"/>
      <c r="R247" s="209"/>
      <c r="S247" s="321"/>
      <c r="T247" s="200"/>
      <c r="U247" s="200"/>
      <c r="V247" s="200"/>
    </row>
    <row r="248" spans="15:22">
      <c r="O248" s="317"/>
      <c r="P248" s="209"/>
      <c r="Q248" s="320"/>
      <c r="R248" s="209"/>
      <c r="S248" s="321"/>
      <c r="T248" s="200"/>
      <c r="U248" s="200"/>
      <c r="V248" s="200"/>
    </row>
    <row r="249" spans="15:22">
      <c r="O249" s="317"/>
      <c r="P249" s="209"/>
      <c r="Q249" s="320"/>
      <c r="R249" s="209"/>
      <c r="S249" s="209"/>
      <c r="T249" s="200"/>
      <c r="U249" s="200"/>
      <c r="V249" s="200"/>
    </row>
    <row r="250" spans="15:22">
      <c r="O250" s="317"/>
      <c r="P250" s="189"/>
      <c r="Q250" s="322"/>
      <c r="R250" s="189"/>
      <c r="S250" s="209"/>
      <c r="T250" s="200"/>
      <c r="U250" s="200"/>
      <c r="V250" s="200"/>
    </row>
    <row r="251" spans="15:22">
      <c r="O251" s="316"/>
      <c r="P251" s="189"/>
      <c r="Q251" s="322"/>
      <c r="R251" s="189"/>
      <c r="S251" s="209"/>
      <c r="T251" s="200"/>
      <c r="U251" s="200"/>
      <c r="V251" s="200"/>
    </row>
    <row r="252" spans="15:22">
      <c r="O252" s="316"/>
      <c r="P252" s="189"/>
      <c r="Q252" s="322"/>
      <c r="R252" s="189"/>
      <c r="S252" s="209"/>
      <c r="T252" s="200"/>
      <c r="U252" s="200"/>
      <c r="V252" s="200"/>
    </row>
    <row r="253" spans="15:22">
      <c r="O253" s="316"/>
      <c r="P253" s="189"/>
      <c r="Q253" s="322"/>
      <c r="R253" s="189"/>
      <c r="S253" s="209"/>
      <c r="T253" s="200"/>
      <c r="U253" s="200"/>
      <c r="V253" s="200"/>
    </row>
    <row r="254" spans="15:22">
      <c r="O254" s="316"/>
      <c r="P254" s="189"/>
      <c r="Q254" s="322"/>
      <c r="R254" s="189"/>
      <c r="S254" s="209"/>
      <c r="T254" s="200"/>
      <c r="U254" s="200"/>
      <c r="V254" s="200"/>
    </row>
    <row r="255" spans="15:22">
      <c r="O255" s="200"/>
      <c r="P255" s="189"/>
      <c r="Q255" s="322"/>
      <c r="R255" s="189"/>
      <c r="S255" s="209"/>
      <c r="T255" s="200"/>
      <c r="U255" s="200"/>
      <c r="V255" s="200"/>
    </row>
    <row r="256" spans="15:22">
      <c r="O256" s="200"/>
      <c r="P256" s="189"/>
      <c r="Q256" s="322"/>
      <c r="R256" s="189"/>
      <c r="S256" s="209"/>
      <c r="T256" s="200"/>
      <c r="U256" s="200"/>
      <c r="V256" s="200"/>
    </row>
    <row r="257" spans="15:22">
      <c r="O257" s="200"/>
      <c r="P257" s="189"/>
      <c r="Q257" s="322"/>
      <c r="R257" s="323"/>
      <c r="S257" s="209"/>
      <c r="T257" s="200"/>
      <c r="U257" s="200"/>
      <c r="V257" s="200"/>
    </row>
    <row r="258" spans="15:22">
      <c r="O258" s="200"/>
      <c r="P258" s="189"/>
      <c r="Q258" s="322"/>
      <c r="R258" s="189"/>
      <c r="S258" s="209"/>
      <c r="T258" s="200"/>
      <c r="U258" s="200"/>
      <c r="V258" s="200"/>
    </row>
    <row r="259" spans="15:22">
      <c r="O259" s="200"/>
      <c r="P259" s="189"/>
      <c r="Q259" s="322"/>
      <c r="R259" s="189"/>
      <c r="S259" s="209"/>
      <c r="T259" s="200"/>
      <c r="U259" s="200"/>
      <c r="V259" s="200"/>
    </row>
    <row r="260" spans="15:22">
      <c r="O260" s="200"/>
      <c r="P260" s="189"/>
      <c r="Q260" s="322"/>
      <c r="R260" s="189"/>
      <c r="S260" s="209"/>
      <c r="T260" s="200"/>
      <c r="U260" s="200"/>
      <c r="V260" s="200"/>
    </row>
    <row r="261" spans="15:22">
      <c r="O261" s="200"/>
      <c r="P261" s="189"/>
      <c r="Q261" s="322"/>
      <c r="R261" s="189"/>
      <c r="S261" s="209"/>
      <c r="T261" s="200"/>
      <c r="U261" s="200"/>
      <c r="V261" s="200"/>
    </row>
    <row r="262" spans="15:22">
      <c r="O262" s="200"/>
      <c r="P262" s="323"/>
      <c r="Q262" s="323"/>
      <c r="R262" s="324"/>
      <c r="S262" s="323"/>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7 C198:C199 C200: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2" workbookViewId="0">
      <selection activeCell="D19" sqref="D1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010221-61-0002</v>
      </c>
      <c r="C3" s="35"/>
      <c r="D3" s="35"/>
      <c r="E3" s="36" t="str">
        <f>输机表!U2&amp;输机表!Y2</f>
        <v>康正（雄县）2024评字第3号-李林庄村-6-10</v>
      </c>
      <c r="F3" s="36"/>
      <c r="G3" s="36"/>
      <c r="H3" s="36"/>
    </row>
    <row r="4" ht="16.5" customHeight="1" spans="1:8">
      <c r="A4" s="37" t="s">
        <v>1044</v>
      </c>
      <c r="B4" s="38" t="str">
        <f>输机表!D2</f>
        <v>王海峰</v>
      </c>
      <c r="C4" s="39"/>
      <c r="D4" s="40" t="s">
        <v>1045</v>
      </c>
      <c r="E4" s="41"/>
      <c r="F4" s="38" t="str">
        <f>输机表!F2</f>
        <v>雄县李林庄村</v>
      </c>
      <c r="G4" s="42"/>
      <c r="H4" s="39"/>
    </row>
    <row r="5" ht="16.5" customHeight="1" spans="1:8">
      <c r="A5" s="43" t="s">
        <v>1046</v>
      </c>
      <c r="B5" s="44"/>
      <c r="C5" s="44"/>
      <c r="D5" s="44"/>
      <c r="E5" s="44"/>
      <c r="F5" s="44"/>
      <c r="G5" s="44"/>
      <c r="H5" s="45"/>
    </row>
    <row r="6" ht="28.8"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77.57</v>
      </c>
      <c r="C7" s="49">
        <f ca="1">IF(COUNTIF(输机表!$C$4:$C$27,K7&amp;"*")=0,IFERROR(VLOOKUP(K7,房体结构,23,0),""),ROUND(SUMIF(输机表!$C$4:$C$27,K7&amp;"*",输机表!$Z$4:$Z$27)/B7,0))</f>
        <v>932</v>
      </c>
      <c r="D7" s="49">
        <f ca="1">IFERROR(ROUND(C7*B7,0),"")</f>
        <v>72295</v>
      </c>
      <c r="E7" s="49" t="str">
        <f>IF(COUNTIF(输机表!$C$4:$C$27,L7&amp;"*")&gt;0,L7,IFERROR(VLOOKUP(L7,房体结构,1,0),""))</f>
        <v>F2</v>
      </c>
      <c r="F7" s="50">
        <f ca="1">IF(COUNTIF(输机表!$C$4:$C$27,L7&amp;"*")=0,IFERROR(VLOOKUP(L7,房体结构,17,0),""),SUMIF(输机表!$C$4:$C$27,L7&amp;"*",输机表!$S$4:$S$7))</f>
        <v>58.98</v>
      </c>
      <c r="G7" s="49">
        <f ca="1">IF(COUNTIF(输机表!$C$4:$C$27,L7&amp;"*")=0,IFERROR(VLOOKUP(L7,房体结构,23,0),""),ROUND(SUMIF(输机表!$C$4:$C$27,L7&amp;"*",输机表!$Z$4:$Z$27)/F7,0))</f>
        <v>820</v>
      </c>
      <c r="H7" s="49">
        <f ca="1">IFERROR(ROUND(G7*F7,0),"")</f>
        <v>48364</v>
      </c>
      <c r="K7" s="73" t="s">
        <v>1123</v>
      </c>
      <c r="L7" s="73" t="s">
        <v>1124</v>
      </c>
      <c r="M7" s="74" t="s">
        <v>1125</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1126</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1055</v>
      </c>
      <c r="B12" s="47"/>
      <c r="C12" s="51">
        <f ca="1">SUM(B7:B11)+SUM(F7:F11)</f>
        <v>136.55</v>
      </c>
      <c r="D12" s="52"/>
      <c r="E12" s="53" t="s">
        <v>1056</v>
      </c>
      <c r="F12" s="53"/>
      <c r="G12" s="54">
        <f ca="1">SUM(D7:D11)+SUM(H7:H11)</f>
        <v>120659</v>
      </c>
      <c r="H12" s="55"/>
      <c r="M12" s="75"/>
    </row>
    <row r="13" ht="21.75" customHeight="1" spans="1:13">
      <c r="A13" s="35" t="s">
        <v>1057</v>
      </c>
      <c r="B13" s="35"/>
      <c r="C13" s="35"/>
      <c r="D13" s="35"/>
      <c r="E13" s="35"/>
      <c r="F13" s="35"/>
      <c r="G13" s="35"/>
      <c r="H13" s="35"/>
      <c r="M13" s="75"/>
    </row>
    <row r="14" ht="28.8"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3.91</v>
      </c>
      <c r="C15" s="57" t="str">
        <f ca="1" t="shared" ref="C15:C26" si="4">IFERROR(VLOOKUP(K15,附属物位置,6,0),"")</f>
        <v>㎡</v>
      </c>
      <c r="D15" s="58">
        <f ca="1" t="shared" ref="D15:D26" si="5">IF(A15="","",SUMIF(附属物名称,A15,附属物金额))</f>
        <v>704</v>
      </c>
      <c r="E15" s="58" t="str">
        <f ca="1" t="shared" ref="E15:E26" si="6">IFERROR(VLOOKUP(L15,附属物位置,4,0),"")</f>
        <v>影壁</v>
      </c>
      <c r="F15" s="57">
        <f ca="1" t="shared" ref="F15:F40" si="7">IF(E15="","",SUMIF(附属物名称,E15,附属物数量))</f>
        <v>11.34</v>
      </c>
      <c r="G15" s="57" t="str">
        <f ca="1" t="shared" ref="G15:G26" si="8">IFERROR(VLOOKUP(L15,附属物位置,6,0),"")</f>
        <v>㎡</v>
      </c>
      <c r="H15" s="58">
        <f ca="1" t="shared" ref="H15:H26" si="9">IF(E15="","",SUMIF(附属物名称,E15,附属物金额))</f>
        <v>4082</v>
      </c>
      <c r="K15" s="76">
        <v>1</v>
      </c>
      <c r="L15" s="76">
        <v>2</v>
      </c>
      <c r="M15" s="75"/>
    </row>
    <row r="16" ht="17.25" customHeight="1" spans="1:13">
      <c r="A16" s="57" t="str">
        <f ca="1" t="shared" si="2"/>
        <v>砖墙</v>
      </c>
      <c r="B16" s="57">
        <f ca="1" t="shared" si="3"/>
        <v>45.79</v>
      </c>
      <c r="C16" s="57" t="str">
        <f ca="1" t="shared" si="4"/>
        <v>㎡</v>
      </c>
      <c r="D16" s="58">
        <f ca="1" t="shared" si="5"/>
        <v>6621</v>
      </c>
      <c r="E16" s="58" t="str">
        <f ca="1" t="shared" si="6"/>
        <v>广场砖、彩砖地面</v>
      </c>
      <c r="F16" s="57">
        <f ca="1" t="shared" si="7"/>
        <v>39.06</v>
      </c>
      <c r="G16" s="57" t="str">
        <f ca="1" t="shared" si="8"/>
        <v>㎡</v>
      </c>
      <c r="H16" s="58">
        <f ca="1" t="shared" si="9"/>
        <v>2344</v>
      </c>
      <c r="K16" s="76">
        <v>3</v>
      </c>
      <c r="L16" s="76">
        <v>4</v>
      </c>
      <c r="M16" s="75"/>
    </row>
    <row r="17" ht="17.25" customHeight="1" spans="1:13">
      <c r="A17" s="57" t="str">
        <f ca="1" t="shared" si="2"/>
        <v>平砖地面</v>
      </c>
      <c r="B17" s="57">
        <f ca="1" t="shared" si="3"/>
        <v>304.52</v>
      </c>
      <c r="C17" s="57" t="str">
        <f ca="1" t="shared" si="4"/>
        <v>㎡</v>
      </c>
      <c r="D17" s="58">
        <f ca="1" t="shared" si="5"/>
        <v>7613</v>
      </c>
      <c r="E17" s="58" t="str">
        <f ca="1" t="shared" si="6"/>
        <v>水泥地面</v>
      </c>
      <c r="F17" s="57">
        <f ca="1" t="shared" si="7"/>
        <v>21.2</v>
      </c>
      <c r="G17" s="57" t="str">
        <f ca="1" t="shared" si="8"/>
        <v>㎡</v>
      </c>
      <c r="H17" s="58">
        <f ca="1" t="shared" si="9"/>
        <v>1060</v>
      </c>
      <c r="K17" s="76">
        <v>5</v>
      </c>
      <c r="L17" s="76">
        <v>6</v>
      </c>
      <c r="M17" s="75"/>
    </row>
    <row r="18" ht="17.25" customHeight="1" spans="1:13">
      <c r="A18" s="57" t="str">
        <f ca="1" t="shared" si="2"/>
        <v>台阶</v>
      </c>
      <c r="B18" s="57">
        <f ca="1" t="shared" si="3"/>
        <v>3.62</v>
      </c>
      <c r="C18" s="57" t="str">
        <f ca="1" t="shared" si="4"/>
        <v>㎡</v>
      </c>
      <c r="D18" s="58">
        <f ca="1" t="shared" si="5"/>
        <v>1267</v>
      </c>
      <c r="E18" s="58" t="str">
        <f ca="1" t="shared" si="6"/>
        <v>火炕</v>
      </c>
      <c r="F18" s="57">
        <f ca="1" t="shared" si="7"/>
        <v>2</v>
      </c>
      <c r="G18" s="57" t="str">
        <f ca="1" t="shared" si="8"/>
        <v>个</v>
      </c>
      <c r="H18" s="58">
        <f ca="1" t="shared" si="9"/>
        <v>2000</v>
      </c>
      <c r="K18" s="76">
        <v>7</v>
      </c>
      <c r="L18" s="76">
        <v>8</v>
      </c>
      <c r="M18" s="75"/>
    </row>
    <row r="19" ht="17.25" customHeight="1" spans="1:13">
      <c r="A19" s="57" t="str">
        <f ca="1" t="shared" si="2"/>
        <v>灶台</v>
      </c>
      <c r="B19" s="57">
        <f ca="1" t="shared" si="3"/>
        <v>1</v>
      </c>
      <c r="C19" s="57" t="str">
        <f ca="1" t="shared" si="4"/>
        <v>个</v>
      </c>
      <c r="D19" s="58">
        <f ca="1" t="shared" si="5"/>
        <v>300</v>
      </c>
      <c r="E19" s="58" t="str">
        <f ca="1" t="shared" si="6"/>
        <v>果树</v>
      </c>
      <c r="F19" s="57">
        <f ca="1" t="shared" si="7"/>
        <v>1</v>
      </c>
      <c r="G19" s="57" t="str">
        <f ca="1" t="shared" si="8"/>
        <v>棵</v>
      </c>
      <c r="H19" s="58">
        <f ca="1" t="shared" si="9"/>
        <v>700</v>
      </c>
      <c r="K19" s="76">
        <v>9</v>
      </c>
      <c r="L19" s="76">
        <v>10</v>
      </c>
      <c r="M19" s="75"/>
    </row>
    <row r="20" ht="17.25" customHeight="1" spans="1:13">
      <c r="A20" s="57" t="str">
        <f ca="1" t="shared" si="2"/>
        <v>材树</v>
      </c>
      <c r="B20" s="57">
        <f ca="1" t="shared" si="3"/>
        <v>1</v>
      </c>
      <c r="C20" s="57" t="str">
        <f ca="1" t="shared" si="4"/>
        <v>棵</v>
      </c>
      <c r="D20" s="58">
        <f ca="1" t="shared" si="5"/>
        <v>950</v>
      </c>
      <c r="E20" s="58" t="str">
        <f ca="1" t="shared" si="6"/>
        <v>化粪池</v>
      </c>
      <c r="F20" s="57">
        <f ca="1" t="shared" si="7"/>
        <v>1</v>
      </c>
      <c r="G20" s="57" t="str">
        <f ca="1" t="shared" si="8"/>
        <v>个</v>
      </c>
      <c r="H20" s="58">
        <f ca="1" t="shared" si="9"/>
        <v>400</v>
      </c>
      <c r="K20" s="76">
        <v>11</v>
      </c>
      <c r="L20" s="76">
        <v>12</v>
      </c>
      <c r="M20" s="75"/>
    </row>
    <row r="21" ht="17.25" customHeight="1" spans="1:13">
      <c r="A21" s="57" t="str">
        <f ca="1" t="shared" si="2"/>
        <v>国槐</v>
      </c>
      <c r="B21" s="57">
        <f ca="1" t="shared" si="3"/>
        <v>1</v>
      </c>
      <c r="C21" s="57" t="str">
        <f ca="1" t="shared" si="4"/>
        <v>棵</v>
      </c>
      <c r="D21" s="58">
        <f ca="1" t="shared" si="5"/>
        <v>10500</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38541</v>
      </c>
      <c r="H41" s="60"/>
      <c r="K41" s="76">
        <v>53</v>
      </c>
      <c r="M41" s="75"/>
    </row>
    <row r="42" ht="17.25" customHeight="1" spans="1:8">
      <c r="A42" s="59" t="s">
        <v>1063</v>
      </c>
      <c r="B42" s="60"/>
      <c r="C42" s="61">
        <f ca="1">G41+G12</f>
        <v>159200</v>
      </c>
      <c r="D42" s="60"/>
      <c r="E42" s="62" t="s">
        <v>1064</v>
      </c>
      <c r="F42" s="63" t="str">
        <f ca="1">TEXT(C42,"[DBnum2]")&amp;"元整"</f>
        <v>壹拾伍万玖仟贰佰元整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康正（雄县）2024评字第3号-李林庄村-6-10</v>
      </c>
      <c r="B2" s="2"/>
      <c r="C2" s="2"/>
      <c r="D2" s="2"/>
      <c r="E2" s="2"/>
      <c r="F2" s="2"/>
      <c r="G2" s="2"/>
      <c r="H2" s="2"/>
      <c r="I2" s="2"/>
      <c r="J2" s="2"/>
      <c r="K2" s="2"/>
      <c r="L2" s="2"/>
      <c r="M2" s="2"/>
      <c r="N2" s="2"/>
      <c r="O2" s="2"/>
      <c r="P2" s="2"/>
      <c r="Q2" s="2"/>
    </row>
    <row r="3" spans="1:17">
      <c r="A3" s="3" t="s">
        <v>1069</v>
      </c>
      <c r="B3" s="3"/>
      <c r="C3" s="3"/>
      <c r="D3" s="3"/>
      <c r="E3" s="4" t="str">
        <f>输机表!AB2</f>
        <v>中试基地（二期）项目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王海峰</v>
      </c>
      <c r="E9" s="9"/>
      <c r="F9" s="9"/>
      <c r="G9" s="9"/>
      <c r="H9" s="9"/>
      <c r="I9" s="9"/>
      <c r="J9" s="9"/>
      <c r="K9" s="9"/>
      <c r="L9" s="9"/>
      <c r="M9" s="9"/>
      <c r="N9" s="9"/>
      <c r="O9" s="9"/>
      <c r="P9" s="9"/>
      <c r="Q9" s="9"/>
    </row>
    <row r="10" spans="1:17">
      <c r="A10" s="9" t="s">
        <v>1077</v>
      </c>
      <c r="B10" s="9"/>
      <c r="C10" s="9"/>
      <c r="D10" s="9" t="str">
        <f>结果通知单!F4</f>
        <v>雄县李林庄村</v>
      </c>
      <c r="E10" s="9"/>
      <c r="F10" s="9"/>
      <c r="G10" s="9"/>
      <c r="H10" s="9"/>
      <c r="I10" s="9"/>
      <c r="J10" s="9"/>
      <c r="K10" s="9"/>
      <c r="L10" s="9"/>
      <c r="M10" s="9"/>
      <c r="N10" s="9"/>
      <c r="O10" s="9"/>
      <c r="P10" s="9"/>
      <c r="Q10" s="9"/>
    </row>
    <row r="11" spans="1:17">
      <c r="A11" s="9" t="s">
        <v>1078</v>
      </c>
      <c r="B11" s="9"/>
      <c r="C11" s="9"/>
      <c r="D11" s="9">
        <f ca="1">结果通知单!C12</f>
        <v>136.55</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159200</v>
      </c>
      <c r="H26" s="14"/>
      <c r="I26" s="14"/>
      <c r="J26" s="14"/>
      <c r="K26" s="14"/>
      <c r="L26" s="14"/>
      <c r="M26" s="14"/>
      <c r="N26" s="14"/>
      <c r="O26" s="14"/>
      <c r="P26" s="14"/>
      <c r="Q26" s="14"/>
    </row>
    <row r="27" spans="1:17">
      <c r="A27" s="9" t="s">
        <v>1096</v>
      </c>
      <c r="B27" s="9"/>
      <c r="C27" s="9"/>
      <c r="D27" s="9" t="str">
        <f ca="1">结果通知单!F42</f>
        <v>壹拾伍万玖仟贰佰元整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1137</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1138</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45385</v>
      </c>
      <c r="F31" s="18"/>
      <c r="G31" s="18"/>
      <c r="H31" s="19"/>
      <c r="I31" s="18"/>
      <c r="J31" s="18"/>
      <c r="K31" s="18"/>
      <c r="L31" s="18"/>
      <c r="M31" s="19"/>
      <c r="N31" s="19"/>
      <c r="O31" s="19"/>
      <c r="P31" s="19"/>
      <c r="Q31" s="19"/>
    </row>
    <row r="32" spans="1:17">
      <c r="A32" s="3" t="s">
        <v>1103</v>
      </c>
      <c r="B32" s="3"/>
      <c r="C32" s="3"/>
      <c r="D32" s="3"/>
      <c r="E32" s="20">
        <f>E31</f>
        <v>45385</v>
      </c>
      <c r="F32" s="20"/>
      <c r="G32" s="20"/>
      <c r="H32" s="21" t="s">
        <v>1139</v>
      </c>
      <c r="I32" s="20">
        <f>E32+14</f>
        <v>45399</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2024-04-18T02:52:51Z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12E39E8873384FF38629057414DEC0B0_13</vt:lpwstr>
  </property>
</Properties>
</file>