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<sst xmlns="http://schemas.openxmlformats.org/spreadsheetml/2006/main" count="5778" uniqueCount="1142">
  <si>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</si>
  <si>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</si>
  <si>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</si>
  <si>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</si>
  <si>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</si>
  <si>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</si>
  <si>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</si>
  <si>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</si>
  <si>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</si>
  <si>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</si>
  <si>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</si>
  <si>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</si>
  <si>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</si>
  <si>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</si>
  <si>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</si>
  <si>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</si>
  <si>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</si>
  <si>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</si>
  <si>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</si>
  <si>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</si>
  <si>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</si>
  <si>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</si>
  <si>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</si>
  <si>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</si>
  <si>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</si>
  <si>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</si>
  <si>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</si>
  <si>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</si>
  <si>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</si>
  <si>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</si>
  <si>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</si>
  <si>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</si>
  <si>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</si>
  <si>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</si>
  <si>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</si>
  <si>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</si>
  <si>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</si>
  <si>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</si>
  <si>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</si>
  <si>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</si>
  <si>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</si>
  <si>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</si>
  <si>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</si>
  <si>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</si>
  <si>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</si>
  <si>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</si>
  <si>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</si>
  <si>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</si>
  <si>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</si>
  <si>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</si>
  <si>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</si>
  <si>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</si>
  <si>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</si>
  <si>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</si>
  <si>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</si>
  <si>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</si>
  <si>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</si>
  <si>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</si>
  <si>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</si>
  <si>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</si>
  <si>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</si>
  <si>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</si>
  <si>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</si>
  <si>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</si>
  <si>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</si>
  <si>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</si>
  <si>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</si>
  <si>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</si>
  <si>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</si>
  <si>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</si>
  <si>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</si>
  <si>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</si>
  <si>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</si>
  <si>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</si>
  <si>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</si>
  <si>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</si>
  <si>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</si>
  <si>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</si>
  <si>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</si>
  <si>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</si>
  <si>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</si>
  <si>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</si>
  <si>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</si>
  <si>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</si>
  <si>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</si>
  <si>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</si>
  <si>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</si>
  <si>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</si>
  <si>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</si>
  <si>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</si>
  <si>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</si>
  <si>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</si>
  <si>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</si>
  <si>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</si>
  <si>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</si>
  <si>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</si>
  <si>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</si>
  <si>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</si>
  <si>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</si>
  <si>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</si>
  <si>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</si>
  <si>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</si>
  <si>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</si>
  <si>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</si>
  <si>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</si>
  <si>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</si>
  <si>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</si>
  <si>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</si>
  <si>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</si>
  <si>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</si>
  <si>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</si>
  <si>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</si>
  <si>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</si>
  <si>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</si>
  <si>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</si>
  <si>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</si>
  <si>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</si>
  <si>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</si>
  <si>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</si>
  <si>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</si>
  <si>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</si>
  <si>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</si>
  <si>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</si>
  <si>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</si>
  <si>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</si>
  <si>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</si>
  <si>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</si>
  <si>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</si>
  <si>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</si>
  <si>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</si>
  <si>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</si>
  <si>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</si>
  <si>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</si>
  <si>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</si>
  <si>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</si>
  <si>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</si>
  <si>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</si>
  <si>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</si>
  <si>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</si>
  <si>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</si>
  <si>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</si>
  <si>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</si>
  <si>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</si>
  <si>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</si>
  <si>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</si>
  <si>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</si>
  <si>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</si>
  <si>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</si>
  <si>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</si>
  <si>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</si>
  <si>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</si>
  <si>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</si>
  <si>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</si>
  <si>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</si>
  <si>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</si>
  <si>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</si>
  <si>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</si>
  <si>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</si>
  <si>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</si>
  <si>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</si>
  <si>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</si>
  <si>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</si>
  <si>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</si>
  <si>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</si>
  <si>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</si>
  <si>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</si>
  <si>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</si>
  <si>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</si>
  <si>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</si>
  <si>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</si>
  <si>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</si>
  <si>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</si>
  <si>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</si>
  <si>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</si>
  <si>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</si>
  <si>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</si>
  <si>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</si>
  <si>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</si>
  <si>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</si>
  <si>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</si>
  <si>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</si>
  <si>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</si>
  <si>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</si>
  <si>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</si>
  <si>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</si>
  <si>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</si>
  <si>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</si>
  <si>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</si>
  <si>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</si>
  <si>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</si>
  <si>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</si>
  <si>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</si>
  <si>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</si>
  <si>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</si>
  <si>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</si>
  <si>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</si>
  <si>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</si>
  <si>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</si>
  <si>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</si>
  <si>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</si>
  <si>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</si>
  <si>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</si>
  <si>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</si>
  <si>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</si>
  <si>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</si>
  <si>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</si>
  <si>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</si>
  <si>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</si>
  <si>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</si>
  <si>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</si>
  <si>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</si>
  <si>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</si>
  <si>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</si>
  <si>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</si>
  <si>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</si>
  <si>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</si>
  <si>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</si>
  <si>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</si>
  <si>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</si>
  <si>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</si>
  <si>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</si>
  <si>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</si>
  <si>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</si>
  <si>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</si>
  <si>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</si>
  <si>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</si>
  <si>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</si>
  <si>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</si>
  <si>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</si>
  <si>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</si>
  <si>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</si>
  <si>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</si>
  <si>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</si>
  <si>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</si>
  <si>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</si>
  <si>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</si>
  <si>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</si>
  <si>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</si>
  <si>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</si>
  <si>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</si>
  <si>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</si>
  <si>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</si>
  <si>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</si>
  <si>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</si>
  <si>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</si>
  <si>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</si>
  <si>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</si>
  <si>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</si>
  <si>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</si>
  <si>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</si>
  <si>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</si>
  <si>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</si>
  <si>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</si>
  <si>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</si>
  <si>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</si>
  <si>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</si>
  <si>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</si>
  <si>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</si>
  <si>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</si>
  <si>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</si>
  <si>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</si>
  <si>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</si>
  <si>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</si>
  <si>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</si>
  <si>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</si>
  <si>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</si>
  <si>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</si>
  <si>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</si>
  <si>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</si>
  <si>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</si>
  <si>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</si>
  <si>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</si>
  <si>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</si>
  <si>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</si>
  <si>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</si>
  <si>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</si>
  <si>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</si>
  <si>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</si>
  <si>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</si>
  <si>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</si>
  <si>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</si>
  <si>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</si>
  <si>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</si>
  <si>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</si>
  <si>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</si>
  <si>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</si>
  <si>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</si>
  <si>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</si>
  <si>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</si>
  <si>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</si>
  <si>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</si>
  <si>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</si>
  <si>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</si>
  <si>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</si>
  <si>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</si>
  <si>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</si>
  <si>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</si>
  <si>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</si>
  <si>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</si>
  <si>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</si>
  <si>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</si>
  <si>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</si>
  <si>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</si>
  <si>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</si>
  <si>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</si>
  <si>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</si>
  <si>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</si>
  <si>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</si>
  <si>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</si>
  <si>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</si>
  <si>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</si>
  <si>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</si>
  <si>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</si>
  <si>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</si>
  <si>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</si>
  <si>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</si>
  <si>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</si>
  <si>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</si>
  <si>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</si>
  <si>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</si>
  <si>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</si>
  <si>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</si>
  <si>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</si>
  <si>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</si>
  <si>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</si>
  <si>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</si>
  <si>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</si>
  <si>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</si>
  <si>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</si>
  <si>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</si>
  <si>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</si>
  <si>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</si>
  <si>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</si>
  <si>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</si>
  <si>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</si>
  <si>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</si>
  <si>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</si>
  <si>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</si>
  <si>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</si>
  <si>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</si>
  <si>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</si>
  <si>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</si>
  <si>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</si>
  <si>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</si>
  <si>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</si>
  <si>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</si>
  <si>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</si>
  <si>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</si>
  <si>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</si>
  <si>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</si>
  <si>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</si>
  <si>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</si>
  <si>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</si>
  <si>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</si>
  <si>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</si>
  <si>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</si>
  <si>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</si>
  <si>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</si>
  <si>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</si>
  <si>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</si>
  <si>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</si>
  <si>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</si>
  <si>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</si>
  <si>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</si>
  <si>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</si>
  <si>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</si>
  <si>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</si>
  <si>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</si>
  <si>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</si>
  <si>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</si>
  <si>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</si>
  <si>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</si>
  <si>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</si>
  <si>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</si>
  <si>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</si>
  <si>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</si>
  <si>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</si>
  <si>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</si>
  <si>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</si>
  <si>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</si>
  <si>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</si>
  <si>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</si>
  <si>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</si>
  <si>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</si>
  <si>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</si>
  <si>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</si>
  <si>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</si>
  <si>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</si>
  <si>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</si>
  <si>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</si>
  <si>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</si>
  <si>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</si>
  <si>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</si>
  <si>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</si>
  <si>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</si>
  <si>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</si>
  <si>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</si>
  <si>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</si>
  <si>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</si>
  <si>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</si>
  <si>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</si>
  <si>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</si>
  <si>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</si>
  <si>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</si>
  <si>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</si>
  <si>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</si>
  <si>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</si>
  <si>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</si>
  <si>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</si>
  <si>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</si>
  <si>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</si>
  <si>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</si>
  <si>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</si>
  <si>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</si>
  <si>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</si>
  <si>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</si>
  <si>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</si>
  <si>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</si>
  <si>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</si>
  <si>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</si>
  <si>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</si>
  <si>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</si>
  <si>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</si>
  <si>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</si>
  <si>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</si>
  <si>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</si>
  <si>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</si>
  <si>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</si>
  <si>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</si>
  <si>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</si>
  <si>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</si>
  <si>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</si>
  <si>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</si>
  <si>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</si>
  <si>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</si>
  <si>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</si>
  <si>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</si>
  <si>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</si>
  <si>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</si>
  <si>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</si>
  <si>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</si>
  <si>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</si>
  <si>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</si>
  <si>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</si>
  <si>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</si>
  <si>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</si>
  <si>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</si>
  <si>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</si>
  <si>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</si>
  <si>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</si>
  <si>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</si>
  <si>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</si>
  <si>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</si>
  <si>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</si>
  <si>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</si>
  <si>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</si>
  <si>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</si>
  <si>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</si>
  <si>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</si>
  <si>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</si>
  <si>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</si>
  <si>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</si>
  <si>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</si>
  <si>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</si>
  <si>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</si>
  <si>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</si>
  <si>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</si>
  <si>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</si>
  <si>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</si>
  <si>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</si>
  <si>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</si>
  <si>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</si>
  <si>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</si>
  <si>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</si>
  <si>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</si>
  <si>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</si>
  <si>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</si>
  <si>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</si>
  <si>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</si>
  <si>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</si>
  <si>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</si>
  <si>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</si>
  <si>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</si>
  <si>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</si>
  <si>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</si>
  <si>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</si>
  <si>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</si>
  <si>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</si>
  <si>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</si>
  <si>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</si>
  <si>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</si>
  <si>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</si>
  <si>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</si>
  <si>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</si>
  <si>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</si>
  <si>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</si>
  <si>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</si>
  <si>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</si>
  <si>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</si>
  <si>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</si>
  <si>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</si>
  <si>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</si>
  <si>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</si>
  <si>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</si>
  <si>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</si>
  <si>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</si>
  <si>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</si>
  <si>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</si>
  <si>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</si>
  <si>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</si>
  <si>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</si>
  <si>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</si>
  <si>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</si>
  <si>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</si>
  <si>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</si>
  <si>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</si>
  <si>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</si>
  <si>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</si>
  <si>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</si>
  <si>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</si>
  <si>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</si>
  <si>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</si>
  <si>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</si>
  <si>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</si>
  <si>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</si>
  <si>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</si>
  <si>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</si>
  <si>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</si>
  <si>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</si>
  <si>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</si>
  <si>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</si>
  <si>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</si>
  <si>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</si>
  <si>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</si>
  <si>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</si>
  <si>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</si>
  <si>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</si>
  <si>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</si>
  <si>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</si>
  <si>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</si>
  <si>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</si>
  <si>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</si>
  <si>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</si>
  <si>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</si>
  <si>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</si>
  <si>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</si>
  <si>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</si>
  <si>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</si>
  <si>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</si>
  <si>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</si>
  <si>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</si>
  <si>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</si>
  <si>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</si>
  <si>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</si>
  <si>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</si>
  <si>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</si>
  <si>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</si>
  <si>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</si>
  <si>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</si>
  <si>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</si>
  <si>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</si>
  <si>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</si>
  <si>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</si>
  <si>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</si>
  <si>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</si>
  <si>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</si>
  <si>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</si>
  <si>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</si>
  <si>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</si>
  <si>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</si>
  <si>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</si>
  <si>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</si>
  <si>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</si>
  <si>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</si>
  <si>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</si>
  <si>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</si>
  <si>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</si>
  <si>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</si>
  <si>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</si>
  <si>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</si>
  <si>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</si>
  <si>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</si>
  <si>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</si>
  <si>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</si>
  <si>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</si>
  <si>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</si>
  <si>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</si>
  <si>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</si>
  <si>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</si>
  <si>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</si>
  <si>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</si>
  <si>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</si>
  <si>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</si>
  <si>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</si>
  <si>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</si>
  <si>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</si>
  <si>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</si>
  <si>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</si>
  <si>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</si>
  <si>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</si>
  <si>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</si>
  <si>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</si>
  <si>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</si>
  <si>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</si>
  <si>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</si>
  <si>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</si>
  <si>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</si>
  <si>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</si>
  <si>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</si>
  <si>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</si>
  <si>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</si>
  <si>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</si>
  <si>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</si>
  <si>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</si>
  <si>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</si>
  <si>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</si>
  <si>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</si>
  <si>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</si>
  <si>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</si>
  <si>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</si>
  <si>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</si>
  <si>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</si>
  <si>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</si>
  <si>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</si>
  <si>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</si>
  <si>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</si>
  <si>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</si>
  <si>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</si>
  <si>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</si>
  <si>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</si>
  <si>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</si>
  <si>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</si>
  <si>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</si>
  <si>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</si>
  <si>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</si>
  <si>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</si>
  <si>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</si>
  <si>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</si>
  <si>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</si>
  <si>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</si>
  <si>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</si>
  <si>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</si>
  <si>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</si>
  <si>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</si>
  <si>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</si>
  <si>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</si>
  <si>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</si>
  <si>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</si>
  <si>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</si>
  <si>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</si>
  <si>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</si>
  <si>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</si>
  <si>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</si>
  <si>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</si>
  <si>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</si>
  <si>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</si>
  <si>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</si>
  <si>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</si>
  <si>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</si>
  <si>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</si>
  <si>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</si>
  <si>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</si>
  <si>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</si>
  <si>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</si>
  <si>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</si>
  <si>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</si>
  <si>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</si>
  <si>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</si>
  <si>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</si>
  <si>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</si>
  <si>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</si>
  <si>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</si>
  <si>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</si>
  <si>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</si>
  <si>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</si>
  <si>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</si>
  <si>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</si>
  <si>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</si>
  <si>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</si>
  <si>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</si>
  <si>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</si>
  <si>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</si>
  <si>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</si>
  <si>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</si>
  <si>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</si>
  <si>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</si>
  <si>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</si>
  <si>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</si>
  <si>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</si>
  <si>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</si>
  <si>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</si>
  <si>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</si>
  <si>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</si>
  <si>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</si>
  <si>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</si>
  <si>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</si>
  <si>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</si>
  <si>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</si>
  <si>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</si>
  <si>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</si>
  <si>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</si>
  <si>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</si>
  <si>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</si>
  <si>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</si>
  <si>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</si>
  <si>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</si>
  <si>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</si>
  <si>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</si>
  <si>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</si>
  <si>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</si>
  <si>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</si>
  <si>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</si>
  <si>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</si>
  <si>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</si>
  <si>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</si>
  <si>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</si>
  <si>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</si>
  <si>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</si>
  <si>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</si>
  <si>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</si>
  <si>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</si>
  <si>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</si>
  <si>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</si>
  <si>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</si>
  <si>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</si>
  <si>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</si>
  <si>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</si>
  <si>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</si>
  <si>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</si>
  <si>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</si>
  <si>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</si>
  <si>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</si>
  <si>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</si>
  <si>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</si>
  <si>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</si>
  <si>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</si>
  <si>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</si>
  <si>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</si>
  <si>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</si>
  <si>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</si>
  <si>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</si>
  <si>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</si>
  <si>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</si>
  <si>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</si>
  <si>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</si>
  <si>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</si>
  <si>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</si>
  <si>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</si>
  <si>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</si>
  <si>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</si>
  <si>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</si>
  <si>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</si>
  <si>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</si>
  <si>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</si>
  <si>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</si>
  <si>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</si>
  <si>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</si>
  <si>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</si>
  <si>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</si>
  <si>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</si>
  <si>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</si>
  <si>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</si>
  <si>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</si>
  <si>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</si>
  <si>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</si>
  <si>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</si>
  <si>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</si>
  <si>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</si>
  <si>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</si>
  <si>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</si>
  <si>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</si>
  <si>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</si>
  <si>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</si>
  <si>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</si>
  <si>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</si>
  <si>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</si>
  <si>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</si>
  <si>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</si>
  <si>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</si>
  <si>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</si>
  <si>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</si>
  <si>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</si>
  <si>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</si>
  <si>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</si>
  <si>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</si>
  <si>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</si>
  <si>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</si>
  <si>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</si>
  <si>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</si>
  <si>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</si>
  <si>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</si>
  <si>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</si>
  <si>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</si>
  <si>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</si>
  <si>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</si>
  <si>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</si>
  <si>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</si>
  <si>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</si>
  <si>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</si>
  <si>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</si>
  <si>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</si>
  <si>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</si>
  <si>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</si>
  <si>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</si>
  <si>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</si>
  <si>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</si>
  <si>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</si>
  <si>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</si>
  <si>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</si>
  <si>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</si>
  <si>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</si>
  <si>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</si>
  <si>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</si>
  <si>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</si>
  <si>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</si>
  <si>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</si>
  <si>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</si>
  <si>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</si>
  <si>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</si>
  <si>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</si>
  <si>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</si>
  <si>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</si>
  <si>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</si>
  <si>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</si>
  <si>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</si>
  <si>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</si>
  <si>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</si>
  <si>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</si>
  <si>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</si>
  <si>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</si>
  <si>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</si>
  <si>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</si>
  <si>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</si>
  <si>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</si>
  <si>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</si>
  <si>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</si>
  <si>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</si>
  <si>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</si>
  <si>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</si>
  <si>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</si>
  <si>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</si>
  <si>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</si>
  <si>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</si>
  <si>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</si>
  <si>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</si>
  <si>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</si>
  <si>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</si>
  <si>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</si>
  <si>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</si>
  <si>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</si>
  <si>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</si>
  <si>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</si>
  <si>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</si>
  <si>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</si>
  <si>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</si>
  <si>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</si>
  <si>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</si>
  <si>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</si>
  <si>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</si>
  <si>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</si>
  <si>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孙爱香</t>
  </si>
  <si>
    <t>坐落：</t>
  </si>
  <si>
    <t>雄县李林庄村</t>
  </si>
  <si>
    <t>调查编号：</t>
  </si>
  <si>
    <t>010221-86-0002</t>
  </si>
  <si>
    <t>价值时点：</t>
  </si>
  <si>
    <t>2024年4月3日</t>
  </si>
  <si>
    <t>报告编号：</t>
  </si>
  <si>
    <t>康正（雄县）2024评字第3号-李林庄村-</t>
  </si>
  <si>
    <t>6-6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</si>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</sst>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010221-86-0002</v>
      </c>
      <c r="C2" s="323">
        <f>输机表!P2</f>
        <v>0</v>
      </c>
      <c r="D2" s="323" t="str">
        <f>输机表!U2&amp;输机表!Y2</f>
        <v>康正（雄县）2024评字第3号-李林庄村-6-6</v>
      </c>
      <c r="E2" s="323" t="str">
        <f>输机表!D2</f>
        <v>孙爱香</v>
      </c>
      <c r="F2" s="323" t="str">
        <f>输机表!F2</f>
        <v>雄县李林庄村</v>
      </c>
      <c r="G2" s="323">
        <f ca="1">结果通知单!C12</f>
        <v>192.34</v>
      </c>
      <c r="H2" s="323"/>
      <c r="I2" s="323"/>
      <c r="J2" s="323">
        <f ca="1">结果通知单!G12</f>
        <v>265389</v>
      </c>
      <c r="K2" s="323">
        <f ca="1">结果通知单!G41</f>
        <v>32728</v>
      </c>
      <c r="L2" s="323">
        <f ca="1">IF(J2+K2=结果通知单!C42,J2+K2,"请检查")</f>
        <v>298117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2" sqref="K2:N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45385</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t="s">
        <v>963</v>
      </c>
      <c r="D4" s="92">
        <v>4</v>
      </c>
      <c r="E4" s="91">
        <v>4.2</v>
      </c>
      <c r="F4" s="91" t="s">
        <v>964</v>
      </c>
      <c r="G4" s="91" t="s">
        <v>965</v>
      </c>
      <c r="H4" s="91" t="s">
        <v>966</v>
      </c>
      <c r="I4" s="91">
        <v>37</v>
      </c>
      <c r="J4" s="91">
        <v>3</v>
      </c>
      <c r="K4" s="91" t="s">
        <v>967</v>
      </c>
      <c r="L4" s="91" t="s">
        <v>968</v>
      </c>
      <c r="M4" s="91">
        <v>0.4</v>
      </c>
      <c r="N4" s="91">
        <v>0.2</v>
      </c>
      <c r="O4" s="91" t="s">
        <v>969</v>
      </c>
      <c r="P4" s="91" t="s">
        <v>969</v>
      </c>
      <c r="Q4" s="91" t="s">
        <v>970</v>
      </c>
      <c r="R4" s="91" t="s">
        <v>969</v>
      </c>
      <c r="S4" s="124">
        <v>144.28</v>
      </c>
      <c r="T4" s="125" t="s">
        <v>971</v>
      </c>
      <c r="U4" s="125"/>
      <c r="V4" s="126">
        <v>2005</v>
      </c>
      <c r="W4" s="95">
        <f>ROUND(F5*ROUND(E5+G5+H5+I5+J5+K5+L5+M5+N5+O5+P5+Q5+R5+U5+T5+1,3)*V5,0)</f>
        <v>1183</v>
      </c>
      <c r="X4" s="127">
        <f>ROUND(L60/S4,0)</f>
        <v>283</v>
      </c>
      <c r="Y4" s="127">
        <f>W4+X4</f>
        <v>1466</v>
      </c>
      <c r="Z4" s="143">
        <f>ROUND(Y4*S4,0)</f>
        <v>211514</v>
      </c>
      <c r="AA4" s="144">
        <f>IF(Q4="无",0,IF(Q4="地暖",0,S4))</f>
        <v>144.28</v>
      </c>
      <c r="AB4" s="144">
        <f>IF(Q4="无",0,IF(Q4="暖气片",0,S4))</f>
        <v>0</v>
      </c>
      <c r="AC4" s="95" t="str">
        <f>H4</f>
        <v>铝合金</v>
      </c>
      <c r="AD4" s="125" t="s">
        <v>968</v>
      </c>
      <c r="AE4" s="145">
        <v>1</v>
      </c>
      <c r="AF4" s="146">
        <f>VLOOKUP(F4,系数区域,LOOKUP(V4,$CV$16:$DE$16,{68,69,70,71,72,73,74,75,76,77}),0)</f>
        <v>0.85</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0.08</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8">
        <f>EO5</f>
        <v>0</v>
      </c>
      <c r="V5" s="96">
        <v>0.9</v>
      </c>
      <c r="W5" s="95"/>
      <c r="X5" s="127"/>
      <c r="Y5" s="95"/>
      <c r="Z5" s="107"/>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t="s">
        <v>1008</v>
      </c>
      <c r="D6" s="92">
        <v>3</v>
      </c>
      <c r="E6" s="91">
        <v>3.4</v>
      </c>
      <c r="F6" s="91" t="s">
        <v>1009</v>
      </c>
      <c r="G6" s="91" t="s">
        <v>1010</v>
      </c>
      <c r="H6" s="91" t="s">
        <v>966</v>
      </c>
      <c r="I6" s="91">
        <v>37</v>
      </c>
      <c r="J6" s="91">
        <v>1</v>
      </c>
      <c r="K6" s="91" t="s">
        <v>967</v>
      </c>
      <c r="L6" s="91" t="s">
        <v>1011</v>
      </c>
      <c r="M6" s="91">
        <v>0.4</v>
      </c>
      <c r="N6" s="91">
        <v>0.2</v>
      </c>
      <c r="O6" s="91" t="s">
        <v>969</v>
      </c>
      <c r="P6" s="91" t="s">
        <v>969</v>
      </c>
      <c r="Q6" s="91" t="s">
        <v>970</v>
      </c>
      <c r="R6" s="91" t="s">
        <v>969</v>
      </c>
      <c r="S6" s="124">
        <v>48.06</v>
      </c>
      <c r="T6" s="125" t="s">
        <v>971</v>
      </c>
      <c r="U6" s="125"/>
      <c r="V6" s="126">
        <v>2002</v>
      </c>
      <c r="W6" s="129">
        <f>ROUND(F7*ROUND(E7+G7+H7+I7+J7+K7+L7+M7+N7+O7+P7+Q7+R7+U7+T7+1,3)*V7,0)</f>
        <v>966</v>
      </c>
      <c r="X6" s="130">
        <f>ROUND(X60/S6,0)</f>
        <v>155</v>
      </c>
      <c r="Y6" s="127">
        <f t="shared" ref="Y6" si="3">W6+X6</f>
        <v>1121</v>
      </c>
      <c r="Z6" s="143">
        <f t="shared" ref="Z6" si="4">ROUND(Y6*S6,0)</f>
        <v>53875</v>
      </c>
      <c r="AA6" s="144">
        <f>IF(Q6="无",0,IF(Q6="地暖",0,S6))</f>
        <v>48.06</v>
      </c>
      <c r="AB6" s="144">
        <f>IF(Q6="无",0,IF(Q6="暖气片",0,S6))</f>
        <v>0</v>
      </c>
      <c r="AC6" s="95" t="str">
        <f>H6</f>
        <v>铝合金</v>
      </c>
      <c r="AD6" s="125" t="s">
        <v>968</v>
      </c>
      <c r="AE6" s="145">
        <v>1</v>
      </c>
      <c r="AF6" s="146">
        <f>VLOOKUP(F6,系数区域,LOOKUP(V6,$CV$16:$DE$16,{68,69,70,71,72,73,74,75,76,77}),0)</f>
        <v>0.8</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-0.03</v>
      </c>
      <c r="K7" s="96">
        <f>VLOOKUP(F6,系数区域,VLOOKUP(K6,内墙面列数,2,0),0)</f>
        <v>0</v>
      </c>
      <c r="L7" s="96">
        <f>VLOOKUP(L6,$BH$3:$BI$14,2,0)</f>
        <v>-0.03</v>
      </c>
      <c r="M7" s="94">
        <f>IFERROR(ROUND(((M6-VLOOKUP(F6,系数区域,25,0))*AG7)*0.1,4)*AE7,0)</f>
        <v>0</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8">
        <f>EO7</f>
        <v>0</v>
      </c>
      <c r="V7" s="96">
        <v>0.88</v>
      </c>
      <c r="W7" s="131"/>
      <c r="X7" s="132"/>
      <c r="Y7" s="95"/>
      <c r="Z7" s="107"/>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1"/>
      <c r="D8" s="92"/>
      <c r="E8" s="91"/>
      <c r="F8" s="91"/>
      <c r="G8" s="91"/>
      <c r="H8" s="91"/>
      <c r="I8" s="91"/>
      <c r="J8" s="91"/>
      <c r="K8" s="91"/>
      <c r="L8" s="91"/>
      <c r="M8" s="91"/>
      <c r="N8" s="91"/>
      <c r="O8" s="91"/>
      <c r="P8" s="91"/>
      <c r="Q8" s="91"/>
      <c r="R8" s="91"/>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5">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5"/>
      <c r="T9" s="96" t="e">
        <f>VLOOKUP(F8,系数区域,VLOOKUP(T8,顶棚面列数,2,0),0)</f>
        <v>#N/A</v>
      </c>
      <c r="U9" s="128">
        <f>EO9</f>
        <v>0</v>
      </c>
      <c r="V9" s="96" t="e">
        <f>(VLOOKUP(F8,系数区域,LOOKUP(V8,$CV$16:$DE$16,{68,69,70,71,72,73,74,75,76,77}),0)+AF8)/2</f>
        <v>#N/A</v>
      </c>
      <c r="W9" s="131"/>
      <c r="X9" s="132"/>
      <c r="Y9" s="95"/>
      <c r="Z9" s="107"/>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1"/>
      <c r="D10" s="92"/>
      <c r="E10" s="91"/>
      <c r="F10" s="91"/>
      <c r="G10" s="91"/>
      <c r="H10" s="91"/>
      <c r="I10" s="91"/>
      <c r="J10" s="91"/>
      <c r="K10" s="91"/>
      <c r="L10" s="91"/>
      <c r="M10" s="91"/>
      <c r="N10" s="91"/>
      <c r="O10" s="91"/>
      <c r="P10" s="91"/>
      <c r="Q10" s="91"/>
      <c r="R10" s="91"/>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5">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5"/>
      <c r="T11" s="96" t="e">
        <f>VLOOKUP(F10,系数区域,VLOOKUP(T10,顶棚面列数,2,0),0)</f>
        <v>#N/A</v>
      </c>
      <c r="U11" s="128">
        <f>EO11</f>
        <v>0</v>
      </c>
      <c r="V11" s="96" t="e">
        <f>(VLOOKUP(F10,系数区域,LOOKUP(V10,$CV$16:$DE$16,{68,69,70,71,72,73,74,75,76,77}),0)+AF10)/2</f>
        <v>#N/A</v>
      </c>
      <c r="W11" s="131"/>
      <c r="X11" s="132"/>
      <c r="Y11" s="95"/>
      <c r="Z11" s="107"/>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1"/>
      <c r="D12" s="92"/>
      <c r="E12" s="91"/>
      <c r="F12" s="91"/>
      <c r="G12" s="91"/>
      <c r="H12" s="91"/>
      <c r="I12" s="91"/>
      <c r="J12" s="91"/>
      <c r="K12" s="91"/>
      <c r="L12" s="91"/>
      <c r="M12" s="91"/>
      <c r="N12" s="91"/>
      <c r="O12" s="91"/>
      <c r="P12" s="91"/>
      <c r="Q12" s="91"/>
      <c r="R12" s="91"/>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5">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5"/>
      <c r="T13" s="96" t="e">
        <f>VLOOKUP(F12,系数区域,VLOOKUP(T12,顶棚面列数,2,0),0)</f>
        <v>#N/A</v>
      </c>
      <c r="U13" s="128">
        <f>EO13</f>
        <v>0</v>
      </c>
      <c r="V13" s="96" t="e">
        <f>(VLOOKUP(F12,系数区域,LOOKUP(V12,$CV$16:$DE$16,{68,69,70,71,72,73,74,75,76,77}),0)+AF12)/2</f>
        <v>#N/A</v>
      </c>
      <c r="W13" s="131"/>
      <c r="X13" s="132"/>
      <c r="Y13" s="95"/>
      <c r="Z13" s="107"/>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4"/>
      <c r="R29" s="90" t="s">
        <v>435</v>
      </c>
      <c r="S29" s="90"/>
      <c r="T29" s="90" t="s">
        <v>1040</v>
      </c>
      <c r="U29" s="90" t="s">
        <v>6</v>
      </c>
      <c r="V29" s="90" t="s">
        <v>9</v>
      </c>
      <c r="W29" s="116" t="s">
        <v>1041</v>
      </c>
      <c r="X29" s="90" t="s">
        <v>1042</v>
      </c>
      <c r="Y29" s="151"/>
      <c r="Z29" s="151"/>
      <c r="AA29" s="151"/>
      <c r="EV29" s="34" t="s">
        <v>1043</v>
      </c>
      <c r="EW29" s="34"/>
      <c r="EX29" s="34"/>
      <c r="EY29" s="34"/>
      <c r="EZ29" s="34"/>
      <c r="FA29" s="34"/>
      <c r="FB29" s="34"/>
      <c r="FC29" s="34"/>
    </row>
    <row r="30" ht="20.25" customHeight="1" spans="1:159">
      <c r="A30" s="104"/>
      <c r="B30" s="105">
        <v>1</v>
      </c>
      <c r="C30" s="106" t="s">
        <v>123</v>
      </c>
      <c r="D30" s="106" t="s">
        <v>129</v>
      </c>
      <c r="E30" s="106"/>
      <c r="F30" s="107" t="str">
        <f>+D30</f>
        <v>塑钢、铝合金隔断</v>
      </c>
      <c r="G30" s="108">
        <f>3.9*2.6</f>
        <v>10.14</v>
      </c>
      <c r="H30" s="108"/>
      <c r="I30" s="95" t="str">
        <f t="shared" ref="I30:I59" si="48">VLOOKUP(F30,价格表,2,0)</f>
        <v>㎡</v>
      </c>
      <c r="J30" s="107">
        <f t="shared" ref="J30:J59" si="49">VLOOKUP(F30,价格表,5,0)</f>
        <v>200</v>
      </c>
      <c r="K30" s="118">
        <f>$V$5</f>
        <v>0.9</v>
      </c>
      <c r="L30" s="107">
        <f>ROUND(IFERROR(ROUND(G30,2)*J30*K30,),0)</f>
        <v>1825</v>
      </c>
      <c r="M30" s="113"/>
      <c r="N30" s="105">
        <v>1</v>
      </c>
      <c r="O30" s="106" t="s">
        <v>123</v>
      </c>
      <c r="P30" s="106" t="s">
        <v>130</v>
      </c>
      <c r="Q30" s="106"/>
      <c r="R30" s="135" t="str">
        <f>+P30</f>
        <v>石膏板隔断</v>
      </c>
      <c r="S30" s="136"/>
      <c r="T30" s="108">
        <f>3.8*3.1+3*3.1</f>
        <v>21.08</v>
      </c>
      <c r="U30" s="95" t="str">
        <f t="shared" ref="U30:U59" si="50">VLOOKUP(R30,价格表,2,0)</f>
        <v>㎡</v>
      </c>
      <c r="V30" s="107">
        <f t="shared" ref="V30:V59" si="51">VLOOKUP(R30,价格表,5,0)</f>
        <v>100</v>
      </c>
      <c r="W30" s="118">
        <f>$V$7</f>
        <v>0.88</v>
      </c>
      <c r="X30" s="107">
        <f>ROUND(IFERROR(ROUND(T30,2)*V30*W30,),0)</f>
        <v>1855</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t="s">
        <v>123</v>
      </c>
      <c r="D31" s="106" t="s">
        <v>130</v>
      </c>
      <c r="E31" s="106"/>
      <c r="F31" s="107" t="str">
        <f t="shared" ref="F31:F59" si="52">+D31</f>
        <v>石膏板隔断</v>
      </c>
      <c r="G31" s="108">
        <f>3*1+3.9*3.7</f>
        <v>17.43</v>
      </c>
      <c r="H31" s="108"/>
      <c r="I31" s="95" t="str">
        <f t="shared" si="48"/>
        <v>㎡</v>
      </c>
      <c r="J31" s="107">
        <f t="shared" si="49"/>
        <v>100</v>
      </c>
      <c r="K31" s="118">
        <f t="shared" ref="K31:K59" si="53">$V$5</f>
        <v>0.9</v>
      </c>
      <c r="L31" s="107">
        <f t="shared" ref="L31:L59" si="54">ROUND(IFERROR(ROUND(G31,2)*J31*K31,),0)</f>
        <v>1569</v>
      </c>
      <c r="M31" s="113"/>
      <c r="N31" s="105">
        <v>2</v>
      </c>
      <c r="O31" s="106" t="s">
        <v>102</v>
      </c>
      <c r="P31" s="106" t="s">
        <v>103</v>
      </c>
      <c r="Q31" s="106"/>
      <c r="R31" s="135" t="str">
        <f t="shared" ref="R31:R50" si="55">+P31</f>
        <v>PVC墙面</v>
      </c>
      <c r="S31" s="136"/>
      <c r="T31" s="108">
        <f>4.5*3.1*2</f>
        <v>27.9</v>
      </c>
      <c r="U31" s="95" t="str">
        <f t="shared" si="50"/>
        <v>㎡</v>
      </c>
      <c r="V31" s="107">
        <f t="shared" si="51"/>
        <v>60</v>
      </c>
      <c r="W31" s="118">
        <f t="shared" ref="W31:W59" si="56">$V$7</f>
        <v>0.88</v>
      </c>
      <c r="X31" s="107">
        <f t="shared" ref="X31:X59" si="57">ROUND(IFERROR(ROUND(T31,2)*V31*W31,),0)</f>
        <v>1473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报告编号：康正（雄县）2024评字第3号-李林庄村-6-6</v>
      </c>
      <c r="EZ31" s="262"/>
      <c r="FA31" s="262"/>
      <c r="FB31" s="262"/>
      <c r="FC31" s="262"/>
    </row>
    <row r="32" ht="22.15" customHeight="1" spans="1:159">
      <c r="A32" s="104"/>
      <c r="B32" s="105">
        <v>3</v>
      </c>
      <c r="C32" s="106" t="s">
        <v>81</v>
      </c>
      <c r="D32" s="106" t="s">
        <v>88</v>
      </c>
      <c r="E32" s="106"/>
      <c r="F32" s="107" t="str">
        <f t="shared" si="52"/>
        <v>普通标准门（套装门(钢木门、生态门)）</v>
      </c>
      <c r="G32" s="108">
        <v>6</v>
      </c>
      <c r="H32" s="108"/>
      <c r="I32" s="95" t="str">
        <f t="shared" si="48"/>
        <v>个</v>
      </c>
      <c r="J32" s="107">
        <f t="shared" si="49"/>
        <v>500</v>
      </c>
      <c r="K32" s="118">
        <f t="shared" si="53"/>
        <v>0.9</v>
      </c>
      <c r="L32" s="107">
        <f t="shared" si="54"/>
        <v>2700</v>
      </c>
      <c r="M32" s="113"/>
      <c r="N32" s="105">
        <v>3</v>
      </c>
      <c r="O32" s="106" t="s">
        <v>10</v>
      </c>
      <c r="P32" s="106" t="s">
        <v>15</v>
      </c>
      <c r="Q32" s="106"/>
      <c r="R32" s="135" t="str">
        <f t="shared" si="55"/>
        <v>外墙普通贴砖</v>
      </c>
      <c r="S32" s="136"/>
      <c r="T32" s="108">
        <f>7.2*3.4-1.5*1.8*2</f>
        <v>19.08</v>
      </c>
      <c r="U32" s="95" t="str">
        <f t="shared" si="50"/>
        <v>㎡</v>
      </c>
      <c r="V32" s="107">
        <f t="shared" si="51"/>
        <v>85</v>
      </c>
      <c r="W32" s="118">
        <f t="shared" si="56"/>
        <v>0.88</v>
      </c>
      <c r="X32" s="107">
        <f t="shared" si="57"/>
        <v>1427</v>
      </c>
      <c r="Y32" s="154"/>
      <c r="Z32" s="155"/>
      <c r="AA32" s="155"/>
      <c r="AB32" s="155"/>
      <c r="AC32" s="155"/>
      <c r="AD32" s="155"/>
      <c r="AJ32" s="180"/>
      <c r="AK32" s="180"/>
      <c r="AL32" s="180"/>
      <c r="AM32" s="180"/>
      <c r="AN32" s="180"/>
      <c r="AO32" s="180"/>
      <c r="AP32" s="180"/>
      <c r="AQ32" s="180"/>
      <c r="EV32" s="37" t="s">
        <v>1044</v>
      </c>
      <c r="EW32" s="38" t="str">
        <f>D2</f>
        <v>孙爱香</v>
      </c>
      <c r="EX32" s="39"/>
      <c r="EY32" s="40" t="s">
        <v>1045</v>
      </c>
      <c r="EZ32" s="41"/>
      <c r="FA32" s="38">
        <f>G2</f>
        <v>0</v>
      </c>
      <c r="FB32" s="42"/>
      <c r="FC32" s="39"/>
    </row>
    <row r="33" ht="21.6" customHeight="1" spans="1:159">
      <c r="A33" s="104"/>
      <c r="B33" s="105">
        <v>4</v>
      </c>
      <c r="C33" s="106" t="s">
        <v>81</v>
      </c>
      <c r="D33" s="106" t="s">
        <v>96</v>
      </c>
      <c r="E33" s="106"/>
      <c r="F33" s="107" t="str">
        <f t="shared" si="52"/>
        <v>窗帘附件</v>
      </c>
      <c r="G33" s="108">
        <v>4</v>
      </c>
      <c r="H33" s="108"/>
      <c r="I33" s="95" t="str">
        <f t="shared" si="48"/>
        <v>套</v>
      </c>
      <c r="J33" s="107">
        <f t="shared" si="49"/>
        <v>200</v>
      </c>
      <c r="K33" s="118">
        <f t="shared" si="53"/>
        <v>0.9</v>
      </c>
      <c r="L33" s="107">
        <f t="shared" si="54"/>
        <v>720</v>
      </c>
      <c r="M33" s="113"/>
      <c r="N33" s="105">
        <v>4</v>
      </c>
      <c r="O33" s="106" t="s">
        <v>30</v>
      </c>
      <c r="P33" s="106" t="s">
        <v>33</v>
      </c>
      <c r="Q33" s="106"/>
      <c r="R33" s="135" t="str">
        <f t="shared" si="55"/>
        <v>水磨石</v>
      </c>
      <c r="S33" s="136"/>
      <c r="T33" s="108">
        <f>2/3*S6</f>
        <v>32.04</v>
      </c>
      <c r="U33" s="95" t="str">
        <f t="shared" si="50"/>
        <v>㎡</v>
      </c>
      <c r="V33" s="107">
        <f t="shared" si="51"/>
        <v>50</v>
      </c>
      <c r="W33" s="118">
        <f t="shared" si="56"/>
        <v>0.88</v>
      </c>
      <c r="X33" s="107">
        <f t="shared" si="57"/>
        <v>1410</v>
      </c>
      <c r="Y33" s="154"/>
      <c r="Z33" s="155"/>
      <c r="AA33" s="155"/>
      <c r="AB33" s="155"/>
      <c r="AC33" s="155"/>
      <c r="AD33" s="155"/>
      <c r="AJ33" s="181"/>
      <c r="AK33" s="182"/>
      <c r="AL33" s="182"/>
      <c r="AM33" s="183"/>
      <c r="AN33" s="183"/>
      <c r="AO33" s="182"/>
      <c r="AP33" s="182"/>
      <c r="AQ33" s="182"/>
      <c r="EV33" s="43" t="s">
        <v>1046</v>
      </c>
      <c r="EW33" s="44"/>
      <c r="EX33" s="44"/>
      <c r="EY33" s="44"/>
      <c r="EZ33" s="44"/>
      <c r="FA33" s="44"/>
      <c r="FB33" s="44"/>
      <c r="FC33" s="45"/>
    </row>
    <row r="34" ht="31.15" customHeight="1" spans="1:159">
      <c r="A34" s="104"/>
      <c r="B34" s="105">
        <v>5</v>
      </c>
      <c r="C34" s="106" t="s">
        <v>146</v>
      </c>
      <c r="D34" s="106" t="s">
        <v>162</v>
      </c>
      <c r="E34" s="106"/>
      <c r="F34" s="107" t="str">
        <f t="shared" si="52"/>
        <v>彩钢板、镀锌板雨罩</v>
      </c>
      <c r="G34" s="108">
        <f>1*0.8*4+0.5*0.5*3</f>
        <v>3.95</v>
      </c>
      <c r="H34" s="108"/>
      <c r="I34" s="95" t="str">
        <f t="shared" si="48"/>
        <v>㎡</v>
      </c>
      <c r="J34" s="107">
        <f t="shared" si="49"/>
        <v>60</v>
      </c>
      <c r="K34" s="118">
        <f t="shared" si="53"/>
        <v>0.9</v>
      </c>
      <c r="L34" s="107">
        <f t="shared" si="54"/>
        <v>213</v>
      </c>
      <c r="M34" s="113"/>
      <c r="N34" s="105">
        <v>5</v>
      </c>
      <c r="O34" s="106" t="s">
        <v>61</v>
      </c>
      <c r="P34" s="106" t="s">
        <v>66</v>
      </c>
      <c r="Q34" s="106"/>
      <c r="R34" s="135" t="str">
        <f t="shared" si="55"/>
        <v>普通石膏板吊顶</v>
      </c>
      <c r="S34" s="136"/>
      <c r="T34" s="108">
        <f>S6</f>
        <v>48.06</v>
      </c>
      <c r="U34" s="95" t="str">
        <f t="shared" si="50"/>
        <v>㎡</v>
      </c>
      <c r="V34" s="107">
        <f t="shared" si="51"/>
        <v>30</v>
      </c>
      <c r="W34" s="118">
        <f t="shared" si="56"/>
        <v>0.88</v>
      </c>
      <c r="X34" s="107">
        <f t="shared" si="57"/>
        <v>1269</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10</v>
      </c>
      <c r="D35" s="106" t="s">
        <v>11</v>
      </c>
      <c r="E35" s="106"/>
      <c r="F35" s="107" t="str">
        <f t="shared" si="52"/>
        <v>外墙抹灰</v>
      </c>
      <c r="G35" s="108">
        <f>1.4*17.1+1.4*8.5</f>
        <v>35.84</v>
      </c>
      <c r="H35" s="108"/>
      <c r="I35" s="95" t="str">
        <f t="shared" si="48"/>
        <v>㎡</v>
      </c>
      <c r="J35" s="107">
        <f t="shared" si="49"/>
        <v>35</v>
      </c>
      <c r="K35" s="118">
        <f t="shared" si="53"/>
        <v>0.9</v>
      </c>
      <c r="L35" s="107">
        <f t="shared" si="54"/>
        <v>1129</v>
      </c>
      <c r="M35" s="113"/>
      <c r="N35" s="105">
        <v>6</v>
      </c>
      <c r="O35" s="106"/>
      <c r="P35" s="106"/>
      <c r="Q35" s="106"/>
      <c r="R35" s="135">
        <f t="shared" si="55"/>
        <v>0</v>
      </c>
      <c r="S35" s="136"/>
      <c r="T35" s="108"/>
      <c r="U35" s="95" t="e">
        <f t="shared" si="50"/>
        <v>#N/A</v>
      </c>
      <c r="V35" s="107" t="e">
        <f t="shared" si="51"/>
        <v>#N/A</v>
      </c>
      <c r="W35" s="118">
        <f t="shared" si="56"/>
        <v>0.88</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t="s">
        <v>81</v>
      </c>
      <c r="D36" s="106" t="s">
        <v>82</v>
      </c>
      <c r="E36" s="106"/>
      <c r="F36" s="107" t="str">
        <f t="shared" si="52"/>
        <v>木包门窗套</v>
      </c>
      <c r="G36" s="108">
        <f>(2.6+3.1)*2*3+10</f>
        <v>44.2</v>
      </c>
      <c r="H36" s="108"/>
      <c r="I36" s="95" t="str">
        <f t="shared" si="48"/>
        <v>m</v>
      </c>
      <c r="J36" s="107">
        <f t="shared" si="49"/>
        <v>60</v>
      </c>
      <c r="K36" s="118">
        <f t="shared" si="53"/>
        <v>0.9</v>
      </c>
      <c r="L36" s="107">
        <f t="shared" si="54"/>
        <v>2387</v>
      </c>
      <c r="M36" s="113"/>
      <c r="N36" s="105">
        <v>7</v>
      </c>
      <c r="O36" s="106"/>
      <c r="P36" s="106"/>
      <c r="Q36" s="106"/>
      <c r="R36" s="135">
        <f t="shared" si="55"/>
        <v>0</v>
      </c>
      <c r="S36" s="136"/>
      <c r="T36" s="108"/>
      <c r="U36" s="95" t="e">
        <f t="shared" si="50"/>
        <v>#N/A</v>
      </c>
      <c r="V36" s="107" t="e">
        <f t="shared" si="51"/>
        <v>#N/A</v>
      </c>
      <c r="W36" s="118">
        <f t="shared" si="56"/>
        <v>0.88</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t="s">
        <v>10</v>
      </c>
      <c r="D37" s="106" t="s">
        <v>15</v>
      </c>
      <c r="E37" s="106"/>
      <c r="F37" s="107" t="str">
        <f t="shared" si="52"/>
        <v>外墙普通贴砖</v>
      </c>
      <c r="G37" s="108">
        <f>19.6*4.2-2.6*3.1*3-3*3.5</f>
        <v>47.64</v>
      </c>
      <c r="H37" s="108"/>
      <c r="I37" s="95" t="str">
        <f t="shared" si="48"/>
        <v>㎡</v>
      </c>
      <c r="J37" s="107">
        <f t="shared" si="49"/>
        <v>85</v>
      </c>
      <c r="K37" s="118">
        <f t="shared" si="53"/>
        <v>0.9</v>
      </c>
      <c r="L37" s="107">
        <f t="shared" si="54"/>
        <v>3644</v>
      </c>
      <c r="M37" s="113"/>
      <c r="N37" s="105">
        <v>8</v>
      </c>
      <c r="O37" s="106"/>
      <c r="P37" s="106"/>
      <c r="Q37" s="106"/>
      <c r="R37" s="135">
        <f t="shared" si="55"/>
        <v>0</v>
      </c>
      <c r="S37" s="136"/>
      <c r="T37" s="108"/>
      <c r="U37" s="95" t="e">
        <f t="shared" si="50"/>
        <v>#N/A</v>
      </c>
      <c r="V37" s="107" t="e">
        <f t="shared" si="51"/>
        <v>#N/A</v>
      </c>
      <c r="W37" s="118">
        <f t="shared" si="56"/>
        <v>0.88</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t="s">
        <v>61</v>
      </c>
      <c r="D38" s="106" t="s">
        <v>69</v>
      </c>
      <c r="E38" s="106"/>
      <c r="F38" s="107" t="str">
        <f t="shared" si="52"/>
        <v>纸面石膏板灯池吊顶</v>
      </c>
      <c r="G38" s="108">
        <f>S4</f>
        <v>144.28</v>
      </c>
      <c r="H38" s="108"/>
      <c r="I38" s="95" t="str">
        <f t="shared" si="48"/>
        <v>㎡</v>
      </c>
      <c r="J38" s="107">
        <f t="shared" si="49"/>
        <v>130</v>
      </c>
      <c r="K38" s="118">
        <f t="shared" si="53"/>
        <v>0.9</v>
      </c>
      <c r="L38" s="107">
        <f t="shared" si="54"/>
        <v>16881</v>
      </c>
      <c r="M38" s="113"/>
      <c r="N38" s="105">
        <v>9</v>
      </c>
      <c r="O38" s="106"/>
      <c r="P38" s="106"/>
      <c r="Q38" s="106"/>
      <c r="R38" s="135">
        <f t="shared" si="55"/>
        <v>0</v>
      </c>
      <c r="S38" s="136"/>
      <c r="T38" s="108"/>
      <c r="U38" s="95" t="e">
        <f t="shared" si="50"/>
        <v>#N/A</v>
      </c>
      <c r="V38" s="107" t="e">
        <f t="shared" si="51"/>
        <v>#N/A</v>
      </c>
      <c r="W38" s="118">
        <f t="shared" si="56"/>
        <v>0.88</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8.68</v>
      </c>
      <c r="BI38" s="171" t="str">
        <f t="shared" ref="BI38:BI51" si="67">I186</f>
        <v>㎡</v>
      </c>
      <c r="BJ38" s="171">
        <f ca="1" t="shared" ref="BJ38:BJ51" si="68">L186</f>
        <v>1562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t="s">
        <v>30</v>
      </c>
      <c r="D39" s="106" t="s">
        <v>37</v>
      </c>
      <c r="E39" s="106"/>
      <c r="F39" s="107" t="str">
        <f t="shared" si="52"/>
        <v>50地砖</v>
      </c>
      <c r="G39" s="108">
        <f>G38</f>
        <v>144.28</v>
      </c>
      <c r="H39" s="108"/>
      <c r="I39" s="95" t="str">
        <f t="shared" si="48"/>
        <v>㎡</v>
      </c>
      <c r="J39" s="107">
        <f t="shared" si="49"/>
        <v>75</v>
      </c>
      <c r="K39" s="118">
        <f t="shared" si="53"/>
        <v>0.9</v>
      </c>
      <c r="L39" s="107">
        <f t="shared" si="54"/>
        <v>9739</v>
      </c>
      <c r="M39" s="113"/>
      <c r="N39" s="105">
        <v>10</v>
      </c>
      <c r="O39" s="106"/>
      <c r="P39" s="106"/>
      <c r="Q39" s="106"/>
      <c r="R39" s="135">
        <f t="shared" si="55"/>
        <v>0</v>
      </c>
      <c r="S39" s="136"/>
      <c r="T39" s="108"/>
      <c r="U39" s="95" t="e">
        <f t="shared" si="50"/>
        <v>#N/A</v>
      </c>
      <c r="V39" s="107" t="e">
        <f t="shared" si="51"/>
        <v>#N/A</v>
      </c>
      <c r="W39" s="118">
        <f t="shared" si="56"/>
        <v>0.88</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彩钢单板围挡</v>
      </c>
      <c r="BH39" s="219">
        <f t="shared" ref="BH39:BH71" si="69">ROUND(G187,2)</f>
        <v>18.43</v>
      </c>
      <c r="BI39" s="171" t="str">
        <f t="shared" si="67"/>
        <v>㎡</v>
      </c>
      <c r="BJ39" s="171">
        <f ca="1" t="shared" si="68"/>
        <v>645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0.9</v>
      </c>
      <c r="L40" s="107">
        <f t="shared" si="54"/>
        <v>0</v>
      </c>
      <c r="M40" s="113"/>
      <c r="N40" s="105">
        <v>11</v>
      </c>
      <c r="O40" s="106"/>
      <c r="P40" s="106"/>
      <c r="Q40" s="106"/>
      <c r="R40" s="135">
        <f t="shared" si="55"/>
        <v>0</v>
      </c>
      <c r="S40" s="136"/>
      <c r="T40" s="108"/>
      <c r="U40" s="95" t="e">
        <f t="shared" si="50"/>
        <v>#N/A</v>
      </c>
      <c r="V40" s="107" t="e">
        <f t="shared" si="51"/>
        <v>#N/A</v>
      </c>
      <c r="W40" s="118">
        <f t="shared" si="56"/>
        <v>0.88</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44.66</v>
      </c>
      <c r="BI40" s="171" t="str">
        <f t="shared" si="67"/>
        <v>㎡</v>
      </c>
      <c r="BJ40" s="171">
        <f ca="1" t="shared" si="68"/>
        <v>6252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v>
      </c>
      <c r="L41" s="107">
        <f t="shared" si="54"/>
        <v>0</v>
      </c>
      <c r="M41" s="113"/>
      <c r="N41" s="105">
        <v>12</v>
      </c>
      <c r="O41" s="106"/>
      <c r="P41" s="106"/>
      <c r="Q41" s="106"/>
      <c r="R41" s="135">
        <f t="shared" si="55"/>
        <v>0</v>
      </c>
      <c r="S41" s="136"/>
      <c r="T41" s="108"/>
      <c r="U41" s="95" t="e">
        <f t="shared" si="50"/>
        <v>#N/A</v>
      </c>
      <c r="V41" s="107" t="e">
        <f t="shared" si="51"/>
        <v>#N/A</v>
      </c>
      <c r="W41" s="118">
        <f t="shared" si="56"/>
        <v>0.88</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203.46</v>
      </c>
      <c r="BI41" s="171" t="str">
        <f t="shared" si="67"/>
        <v>㎡</v>
      </c>
      <c r="BJ41" s="171">
        <f ca="1" t="shared" si="68"/>
        <v>5087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5">
        <f t="shared" si="55"/>
        <v>0</v>
      </c>
      <c r="S42" s="136"/>
      <c r="T42" s="108"/>
      <c r="U42" s="95" t="e">
        <f t="shared" si="50"/>
        <v>#N/A</v>
      </c>
      <c r="V42" s="107" t="e">
        <f t="shared" si="51"/>
        <v>#N/A</v>
      </c>
      <c r="W42" s="118">
        <f t="shared" si="56"/>
        <v>0.88</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22.77</v>
      </c>
      <c r="BI42" s="171" t="str">
        <f t="shared" si="67"/>
        <v>㎡</v>
      </c>
      <c r="BJ42" s="171">
        <f ca="1" t="shared" si="68"/>
        <v>1139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5">
        <f t="shared" si="55"/>
        <v>0</v>
      </c>
      <c r="S43" s="136"/>
      <c r="T43" s="108"/>
      <c r="U43" s="95" t="e">
        <f t="shared" si="50"/>
        <v>#N/A</v>
      </c>
      <c r="V43" s="107" t="e">
        <f t="shared" si="51"/>
        <v>#N/A</v>
      </c>
      <c r="W43" s="118">
        <f t="shared" si="56"/>
        <v>0.88</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1"/>
      <c r="EZ43" s="268" t="s">
        <v>1056</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5">
        <f t="shared" si="55"/>
        <v>0</v>
      </c>
      <c r="S44" s="136"/>
      <c r="T44" s="108"/>
      <c r="U44" s="95" t="e">
        <f t="shared" si="50"/>
        <v>#N/A</v>
      </c>
      <c r="V44" s="107" t="e">
        <f t="shared" si="51"/>
        <v>#N/A</v>
      </c>
      <c r="W44" s="118">
        <f t="shared" si="56"/>
        <v>0.88</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3</v>
      </c>
      <c r="BI44" s="171" t="str">
        <f t="shared" si="67"/>
        <v>台</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5">
        <f t="shared" si="55"/>
        <v>0</v>
      </c>
      <c r="S45" s="136"/>
      <c r="T45" s="108"/>
      <c r="U45" s="95" t="e">
        <f t="shared" si="50"/>
        <v>#N/A</v>
      </c>
      <c r="V45" s="107" t="e">
        <f t="shared" si="51"/>
        <v>#N/A</v>
      </c>
      <c r="W45" s="118">
        <f t="shared" si="56"/>
        <v>0.88</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1058</v>
      </c>
      <c r="EW45" s="56" t="s">
        <v>1040</v>
      </c>
      <c r="EX45" s="56" t="s">
        <v>6</v>
      </c>
      <c r="EY45" s="56" t="s">
        <v>1059</v>
      </c>
      <c r="EZ45" s="56" t="s">
        <v>1058</v>
      </c>
      <c r="FA45" s="56" t="s">
        <v>1040</v>
      </c>
      <c r="FB45" s="56" t="s">
        <v>6</v>
      </c>
      <c r="FC45" s="56" t="s">
        <v>1059</v>
      </c>
      <c r="FE45" s="272" t="s">
        <v>1060</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5">
        <f t="shared" si="55"/>
        <v>0</v>
      </c>
      <c r="S46" s="136"/>
      <c r="T46" s="108"/>
      <c r="U46" s="95" t="e">
        <f t="shared" si="50"/>
        <v>#N/A</v>
      </c>
      <c r="V46" s="107" t="e">
        <f t="shared" si="51"/>
        <v>#N/A</v>
      </c>
      <c r="W46" s="118">
        <f t="shared" si="56"/>
        <v>0.88</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4.47</v>
      </c>
      <c r="BI46" s="171" t="str">
        <f t="shared" si="67"/>
        <v>㎡</v>
      </c>
      <c r="BJ46" s="171">
        <f ca="1" t="shared" si="68"/>
        <v>1565</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大门</v>
      </c>
      <c r="EW46" s="57">
        <f ca="1">IF(EV46="","",SUMIF($BG$38:$BG$107,EV46,$BH$38:$BH$107))</f>
        <v>8.68</v>
      </c>
      <c r="EX46" s="57" t="str">
        <f ca="1">IFERROR(VLOOKUP(FE46,$BD$38:$BJ$92,6,0),"")</f>
        <v>㎡</v>
      </c>
      <c r="EY46" s="58">
        <f ca="1">IF(EV46="","",SUMIF($BG$38:$BG$107,EV46,$BJ$38:$BJ$107))</f>
        <v>1562</v>
      </c>
      <c r="EZ46" s="58" t="str">
        <f ca="1">IFERROR(VLOOKUP(FF46,$BD$38:$BJ$92,4,0),"")</f>
        <v>彩钢单板围挡</v>
      </c>
      <c r="FA46" s="57">
        <f ca="1">IF(EZ46="","",SUMIF($BG$38:$BG$107,EZ46,$BH$38:$BH$107))</f>
        <v>18.43</v>
      </c>
      <c r="FB46" s="57" t="str">
        <f ca="1">IFERROR(VLOOKUP(FF46,$BD$38:$BJ$92,6,0),"")</f>
        <v>㎡</v>
      </c>
      <c r="FC46" s="58">
        <f ca="1">IF(EZ46="","",SUMIF($BG$38:$BG$107,EZ46,$BJ$38:$BJ$107))</f>
        <v>645</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5">
        <f t="shared" si="55"/>
        <v>0</v>
      </c>
      <c r="S47" s="136"/>
      <c r="T47" s="108"/>
      <c r="U47" s="95" t="e">
        <f t="shared" si="50"/>
        <v>#N/A</v>
      </c>
      <c r="V47" s="107" t="e">
        <f t="shared" si="51"/>
        <v>#N/A</v>
      </c>
      <c r="W47" s="118">
        <f t="shared" si="56"/>
        <v>0.88</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砖墙</v>
      </c>
      <c r="EW47" s="57">
        <f ca="1">IF(EV47="","",SUMIF($BG$38:$BG$107,EV47,$BH$38:$BH$107))</f>
        <v>44.66</v>
      </c>
      <c r="EX47" s="57" t="str">
        <f ca="1">IFERROR(VLOOKUP(FE47,$BD$38:$BJ$92,6,0),"")</f>
        <v>㎡</v>
      </c>
      <c r="EY47" s="58">
        <f ca="1">IF(EV47="","",SUMIF($BG$38:$BG$107,EV47,$BJ$38:$BJ$107))</f>
        <v>6252</v>
      </c>
      <c r="EZ47" s="58" t="str">
        <f ca="1">IFERROR(VLOOKUP(FF47,$BD$38:$BJ$92,4,0),"")</f>
        <v>平砖地面</v>
      </c>
      <c r="FA47" s="57">
        <f ca="1">IF(EZ47="","",SUMIF($BG$38:$BG$107,EZ47,$BH$38:$BH$107))</f>
        <v>203.46</v>
      </c>
      <c r="FB47" s="57" t="str">
        <f ca="1">IFERROR(VLOOKUP(FF47,$BD$38:$BJ$92,6,0),"")</f>
        <v>㎡</v>
      </c>
      <c r="FC47" s="58">
        <f ca="1">IF(EZ47="","",SUMIF($BG$38:$BG$107,EZ47,$BJ$38:$BJ$107))</f>
        <v>5087</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5">
        <f t="shared" si="55"/>
        <v>0</v>
      </c>
      <c r="S48" s="136"/>
      <c r="T48" s="108"/>
      <c r="U48" s="95" t="e">
        <f t="shared" si="50"/>
        <v>#N/A</v>
      </c>
      <c r="V48" s="107" t="e">
        <f t="shared" si="51"/>
        <v>#N/A</v>
      </c>
      <c r="W48" s="118">
        <f t="shared" si="56"/>
        <v>0.88</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水泥地面</v>
      </c>
      <c r="EW48" s="57">
        <f ca="1">IF(EV48="","",SUMIF($BG$38:$BG$107,EV48,$BH$38:$BH$107))</f>
        <v>22.77</v>
      </c>
      <c r="EX48" s="57" t="str">
        <f ca="1">IFERROR(VLOOKUP(FE48,$BD$38:$BJ$92,6,0),"")</f>
        <v>㎡</v>
      </c>
      <c r="EY48" s="58">
        <f ca="1">IF(EV48="","",SUMIF($BG$38:$BG$107,EV48,$BJ$38:$BJ$107))</f>
        <v>1139</v>
      </c>
      <c r="EZ48" s="58" t="str">
        <f ca="1">IFERROR(VLOOKUP(FF48,$BD$38:$BJ$92,4,0),"")</f>
        <v>简易厕所</v>
      </c>
      <c r="FA48" s="57">
        <f ca="1">IF(EZ48="","",SUMIF($BG$38:$BG$107,EZ48,$BH$38:$BH$107))</f>
        <v>1</v>
      </c>
      <c r="FB48" s="57" t="str">
        <f ca="1">IFERROR(VLOOKUP(FF48,$BD$38:$BJ$92,6,0),"")</f>
        <v>个</v>
      </c>
      <c r="FC48" s="58">
        <f ca="1">IF(EZ48="","",SUMIF($BG$38:$BG$107,EZ48,$BJ$38:$BJ$107))</f>
        <v>600</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5">
        <f t="shared" si="55"/>
        <v>0</v>
      </c>
      <c r="S49" s="136"/>
      <c r="T49" s="108"/>
      <c r="U49" s="95" t="e">
        <f t="shared" si="50"/>
        <v>#N/A</v>
      </c>
      <c r="V49" s="107" t="e">
        <f t="shared" si="51"/>
        <v>#N/A</v>
      </c>
      <c r="W49" s="118">
        <f t="shared" si="56"/>
        <v>0.88</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水池</v>
      </c>
      <c r="BH49" s="219">
        <f t="shared" si="69"/>
        <v>1</v>
      </c>
      <c r="BI49" s="171" t="str">
        <f t="shared" si="67"/>
        <v>个</v>
      </c>
      <c r="BJ49" s="171">
        <f t="shared" si="68"/>
        <v>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空调</v>
      </c>
      <c r="EW49" s="57">
        <f ca="1">IF(EV49="","",SUMIF($BG$38:$BG$107,EV49,$BH$38:$BH$107))</f>
        <v>3</v>
      </c>
      <c r="EX49" s="57" t="str">
        <f ca="1">IFERROR(VLOOKUP(FE49,$BD$38:$BJ$92,6,0),"")</f>
        <v>台</v>
      </c>
      <c r="EY49" s="58">
        <f ca="1">IF(EV49="","",SUMIF($BG$38:$BG$107,EV49,$BJ$38:$BJ$107))</f>
        <v>1200</v>
      </c>
      <c r="EZ49" s="58" t="str">
        <f ca="1">IFERROR(VLOOKUP(FF49,$BD$38:$BJ$92,4,0),"")</f>
        <v>宽带</v>
      </c>
      <c r="FA49" s="57">
        <f ca="1">IF(EZ49="","",SUMIF($BG$38:$BG$107,EZ49,$BH$38:$BH$107))</f>
        <v>1</v>
      </c>
      <c r="FB49" s="57" t="str">
        <f ca="1">IFERROR(VLOOKUP(FF49,$BD$38:$BJ$92,6,0),"")</f>
        <v>条</v>
      </c>
      <c r="FC49" s="58">
        <f ca="1">IF(EZ49="","",SUMIF($BG$38:$BG$107,EZ49,$BJ$38:$BJ$107))</f>
        <v>100</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5">
        <f t="shared" si="55"/>
        <v>0</v>
      </c>
      <c r="S50" s="136"/>
      <c r="T50" s="108"/>
      <c r="U50" s="95" t="e">
        <f t="shared" si="50"/>
        <v>#N/A</v>
      </c>
      <c r="V50" s="107" t="e">
        <f t="shared" si="51"/>
        <v>#N/A</v>
      </c>
      <c r="W50" s="118">
        <f t="shared" si="56"/>
        <v>0.88</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69.29</v>
      </c>
      <c r="BI50" s="171" t="str">
        <f t="shared" si="67"/>
        <v>㎡</v>
      </c>
      <c r="BJ50" s="171">
        <f ca="1" t="shared" si="68"/>
        <v>10601</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台阶</v>
      </c>
      <c r="EW50" s="57">
        <f ca="1">IF(EV50="","",SUMIF($BG$38:$BG$107,EV50,$BH$38:$BH$107))</f>
        <v>4.47</v>
      </c>
      <c r="EX50" s="57" t="str">
        <f ca="1">IFERROR(VLOOKUP(FE50,$BD$38:$BJ$92,6,0),"")</f>
        <v>㎡</v>
      </c>
      <c r="EY50" s="58">
        <f ca="1">IF(EV50="","",SUMIF($BG$38:$BG$107,EV50,$BJ$38:$BJ$107))</f>
        <v>1565</v>
      </c>
      <c r="EZ50" s="58" t="str">
        <f ca="1">IFERROR(VLOOKUP(FF50,$BD$38:$BJ$92,4,0),"")</f>
        <v>渗水井</v>
      </c>
      <c r="FA50" s="57">
        <f ca="1">IF(EZ50="","",SUMIF($BG$38:$BG$107,EZ50,$BH$38:$BH$107))</f>
        <v>1</v>
      </c>
      <c r="FB50" s="57" t="str">
        <f ca="1">IFERROR(VLOOKUP(FF50,$BD$38:$BJ$92,6,0),"")</f>
        <v>个</v>
      </c>
      <c r="FC50" s="58">
        <f ca="1">IF(EZ50="","",SUMIF($BG$38:$BG$107,EZ50,$BJ$38:$BJ$107))</f>
        <v>600</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5">
        <f t="shared" ref="R51:R52" si="70">+P51</f>
        <v>0</v>
      </c>
      <c r="S51" s="136"/>
      <c r="T51" s="108"/>
      <c r="U51" s="95" t="e">
        <f t="shared" si="50"/>
        <v>#N/A</v>
      </c>
      <c r="V51" s="107" t="e">
        <f t="shared" si="51"/>
        <v>#N/A</v>
      </c>
      <c r="W51" s="118">
        <f t="shared" si="56"/>
        <v>0.88</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热水器</v>
      </c>
      <c r="BH51" s="219">
        <f t="shared" si="69"/>
        <v>1</v>
      </c>
      <c r="BI51" s="171" t="str">
        <f t="shared" si="67"/>
        <v>台</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5">
        <f t="shared" si="70"/>
        <v>0</v>
      </c>
      <c r="S52" s="136"/>
      <c r="T52" s="108"/>
      <c r="U52" s="95" t="e">
        <f t="shared" si="50"/>
        <v>#N/A</v>
      </c>
      <c r="V52" s="107" t="e">
        <f t="shared" si="51"/>
        <v>#N/A</v>
      </c>
      <c r="W52" s="118">
        <f t="shared" si="56"/>
        <v>0.88</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5">
        <f t="shared" ref="R53:R59" si="74">+P53</f>
        <v>0</v>
      </c>
      <c r="S53" s="136"/>
      <c r="T53" s="108"/>
      <c r="U53" s="95" t="e">
        <f t="shared" si="50"/>
        <v>#N/A</v>
      </c>
      <c r="V53" s="107" t="e">
        <f t="shared" si="51"/>
        <v>#N/A</v>
      </c>
      <c r="W53" s="118">
        <f t="shared" si="56"/>
        <v>0.88</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5">
        <f t="shared" si="74"/>
        <v>0</v>
      </c>
      <c r="S54" s="136"/>
      <c r="T54" s="108"/>
      <c r="U54" s="95" t="e">
        <f t="shared" si="50"/>
        <v>#N/A</v>
      </c>
      <c r="V54" s="107" t="e">
        <f t="shared" si="51"/>
        <v>#N/A</v>
      </c>
      <c r="W54" s="118">
        <f t="shared" si="56"/>
        <v>0.88</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5">
        <f t="shared" si="74"/>
        <v>0</v>
      </c>
      <c r="S55" s="136"/>
      <c r="T55" s="108"/>
      <c r="U55" s="95" t="e">
        <f t="shared" si="50"/>
        <v>#N/A</v>
      </c>
      <c r="V55" s="107" t="e">
        <f t="shared" si="51"/>
        <v>#N/A</v>
      </c>
      <c r="W55" s="118">
        <f t="shared" si="56"/>
        <v>0.88</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5">
        <f t="shared" si="74"/>
        <v>0</v>
      </c>
      <c r="S56" s="136"/>
      <c r="T56" s="108"/>
      <c r="U56" s="95" t="e">
        <f t="shared" si="50"/>
        <v>#N/A</v>
      </c>
      <c r="V56" s="107" t="e">
        <f t="shared" si="51"/>
        <v>#N/A</v>
      </c>
      <c r="W56" s="118">
        <f t="shared" si="56"/>
        <v>0.88</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5">
        <f t="shared" si="74"/>
        <v>0</v>
      </c>
      <c r="S57" s="136"/>
      <c r="T57" s="108"/>
      <c r="U57" s="95" t="e">
        <f t="shared" si="50"/>
        <v>#N/A</v>
      </c>
      <c r="V57" s="107" t="e">
        <f t="shared" si="51"/>
        <v>#N/A</v>
      </c>
      <c r="W57" s="118">
        <f t="shared" si="56"/>
        <v>0.88</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5">
        <f t="shared" si="74"/>
        <v>0</v>
      </c>
      <c r="S58" s="136"/>
      <c r="T58" s="108"/>
      <c r="U58" s="95" t="e">
        <f t="shared" si="50"/>
        <v>#N/A</v>
      </c>
      <c r="V58" s="107" t="e">
        <f t="shared" si="51"/>
        <v>#N/A</v>
      </c>
      <c r="W58" s="118">
        <f t="shared" si="56"/>
        <v>0.88</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5">
        <f t="shared" si="74"/>
        <v>0</v>
      </c>
      <c r="S59" s="136"/>
      <c r="T59" s="108"/>
      <c r="U59" s="95" t="e">
        <f t="shared" si="50"/>
        <v>#N/A</v>
      </c>
      <c r="V59" s="107" t="e">
        <f t="shared" si="51"/>
        <v>#N/A</v>
      </c>
      <c r="W59" s="118">
        <f t="shared" si="56"/>
        <v>0.88</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1061</v>
      </c>
      <c r="D60" s="106"/>
      <c r="E60" s="106"/>
      <c r="F60" s="111"/>
      <c r="G60" s="108"/>
      <c r="H60" s="108"/>
      <c r="I60" s="91"/>
      <c r="J60" s="119"/>
      <c r="K60" s="119"/>
      <c r="L60" s="95">
        <f>SUM(L30:L59)</f>
        <v>40807</v>
      </c>
      <c r="M60" s="120"/>
      <c r="N60" s="110"/>
      <c r="O60" s="106" t="s">
        <v>1061</v>
      </c>
      <c r="P60" s="106"/>
      <c r="Q60" s="106"/>
      <c r="R60" s="111"/>
      <c r="S60" s="111"/>
      <c r="T60" s="108"/>
      <c r="U60" s="91"/>
      <c r="V60" s="119"/>
      <c r="W60" s="119"/>
      <c r="X60" s="95">
        <f>SUM(X30:X59)</f>
        <v>7434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火炕</v>
      </c>
      <c r="EW60" s="57">
        <f ca="1" t="shared" ref="EW60:EW71" si="76">IF(EV60="","",SUMIF($BG$38:$BG$107,EV60,$BH$38:$BH$107))</f>
        <v>2</v>
      </c>
      <c r="EX60" s="57" t="str">
        <f ca="1" t="shared" ref="EX60:EX71" si="77">IFERROR(VLOOKUP(FE60,$BD$38:$BJ$92,6,0),"")</f>
        <v>个</v>
      </c>
      <c r="EY60" s="58">
        <f ca="1" t="shared" ref="EY60:EY71" si="78">IF(EV60="","",SUMIF($BG$38:$BG$107,EV60,$BJ$38:$BJ$107))</f>
        <v>2000</v>
      </c>
      <c r="EZ60" s="58" t="str">
        <f ca="1" t="shared" ref="EZ60:EZ70" si="79">IFERROR(VLOOKUP(FF60,$BD$38:$BJ$92,4,0),"")</f>
        <v>水池</v>
      </c>
      <c r="FA60" s="57">
        <f ca="1" t="shared" ref="FA60:FA70" si="80">IF(EZ60="","",SUMIF($BG$38:$BG$107,EZ60,$BH$38:$BH$107))</f>
        <v>1</v>
      </c>
      <c r="FB60" s="57" t="str">
        <f ca="1" t="shared" ref="FB60:FB70" si="81">IFERROR(VLOOKUP(FF60,$BD$38:$BJ$92,6,0),"")</f>
        <v>个</v>
      </c>
      <c r="FC60" s="58">
        <f ca="1" t="shared" ref="FC60:FC70" si="82">IF(EZ60="","",SUMIF($BG$38:$BG$107,EZ60,$BJ$38:$BJ$107))</f>
        <v>80</v>
      </c>
      <c r="FE60" s="273">
        <v>11</v>
      </c>
      <c r="FF60" s="273">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4"/>
      <c r="R61" s="90" t="s">
        <v>435</v>
      </c>
      <c r="S61" s="90"/>
      <c r="T61" s="90" t="s">
        <v>1040</v>
      </c>
      <c r="U61" s="90" t="s">
        <v>6</v>
      </c>
      <c r="V61" s="90" t="s">
        <v>9</v>
      </c>
      <c r="W61" s="116" t="s">
        <v>1041</v>
      </c>
      <c r="X61" s="90"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水泥、水磨石平台</v>
      </c>
      <c r="EW61" s="57">
        <f ca="1" t="shared" si="76"/>
        <v>69.29</v>
      </c>
      <c r="EX61" s="57" t="str">
        <f ca="1" t="shared" si="77"/>
        <v>㎡</v>
      </c>
      <c r="EY61" s="58">
        <f ca="1" t="shared" si="78"/>
        <v>10601</v>
      </c>
      <c r="EZ61" s="58" t="str">
        <f ca="1" t="shared" si="79"/>
        <v>热水器</v>
      </c>
      <c r="FA61" s="57">
        <f ca="1" t="shared" si="80"/>
        <v>1</v>
      </c>
      <c r="FB61" s="57" t="str">
        <f ca="1" t="shared" si="81"/>
        <v>台</v>
      </c>
      <c r="FC61" s="58">
        <f ca="1" t="shared" si="82"/>
        <v>500</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t="e">
        <f>$V$11</f>
        <v>#N/A</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P1</v>
      </c>
      <c r="EW62" s="57">
        <f ca="1" t="shared" si="76"/>
        <v>4.07</v>
      </c>
      <c r="EX62" s="57" t="str">
        <f ca="1" t="shared" si="77"/>
        <v>㎡</v>
      </c>
      <c r="EY62" s="58">
        <f ca="1" t="shared" si="78"/>
        <v>450</v>
      </c>
      <c r="EZ62" s="58" t="str">
        <f ca="1" t="shared" si="79"/>
        <v>P2</v>
      </c>
      <c r="FA62" s="57">
        <f ca="1" t="shared" si="80"/>
        <v>6.93</v>
      </c>
      <c r="FB62" s="57" t="str">
        <f ca="1" t="shared" si="81"/>
        <v>㎡</v>
      </c>
      <c r="FC62" s="58">
        <f ca="1" t="shared" si="82"/>
        <v>347</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t="e">
        <f t="shared" ref="W63:W91" si="91">$V$11</f>
        <v>#N/A</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5">
        <f t="shared" si="90"/>
        <v>0</v>
      </c>
      <c r="S64" s="136"/>
      <c r="T64" s="108"/>
      <c r="U64" s="95" t="e">
        <f t="shared" si="85"/>
        <v>#N/A</v>
      </c>
      <c r="V64" s="107" t="e">
        <f t="shared" si="86"/>
        <v>#N/A</v>
      </c>
      <c r="W64" s="118" t="e">
        <f t="shared" si="91"/>
        <v>#N/A</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5">
        <f t="shared" si="90"/>
        <v>0</v>
      </c>
      <c r="S65" s="136"/>
      <c r="T65" s="108"/>
      <c r="U65" s="95" t="e">
        <f t="shared" si="85"/>
        <v>#N/A</v>
      </c>
      <c r="V65" s="107" t="e">
        <f t="shared" si="86"/>
        <v>#N/A</v>
      </c>
      <c r="W65" s="118" t="e">
        <f t="shared" si="91"/>
        <v>#N/A</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5">
        <f t="shared" si="90"/>
        <v>0</v>
      </c>
      <c r="S66" s="136"/>
      <c r="T66" s="108"/>
      <c r="U66" s="95" t="e">
        <f t="shared" si="85"/>
        <v>#N/A</v>
      </c>
      <c r="V66" s="107" t="e">
        <f t="shared" si="86"/>
        <v>#N/A</v>
      </c>
      <c r="W66" s="118" t="e">
        <f t="shared" si="91"/>
        <v>#N/A</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5">
        <f t="shared" si="90"/>
        <v>0</v>
      </c>
      <c r="S67" s="136"/>
      <c r="T67" s="108"/>
      <c r="U67" s="95" t="e">
        <f t="shared" si="85"/>
        <v>#N/A</v>
      </c>
      <c r="V67" s="107" t="e">
        <f t="shared" si="86"/>
        <v>#N/A</v>
      </c>
      <c r="W67" s="118" t="e">
        <f t="shared" si="91"/>
        <v>#N/A</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5">
        <f t="shared" si="90"/>
        <v>0</v>
      </c>
      <c r="S68" s="136"/>
      <c r="T68" s="108"/>
      <c r="U68" s="95" t="e">
        <f t="shared" si="85"/>
        <v>#N/A</v>
      </c>
      <c r="V68" s="107" t="e">
        <f t="shared" si="86"/>
        <v>#N/A</v>
      </c>
      <c r="W68" s="118" t="e">
        <f t="shared" si="91"/>
        <v>#N/A</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5">
        <f t="shared" si="90"/>
        <v>0</v>
      </c>
      <c r="S69" s="136"/>
      <c r="T69" s="108"/>
      <c r="U69" s="95" t="e">
        <f t="shared" si="85"/>
        <v>#N/A</v>
      </c>
      <c r="V69" s="107" t="e">
        <f t="shared" si="86"/>
        <v>#N/A</v>
      </c>
      <c r="W69" s="118" t="e">
        <f t="shared" si="91"/>
        <v>#N/A</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5">
        <f t="shared" si="90"/>
        <v>0</v>
      </c>
      <c r="S70" s="136"/>
      <c r="T70" s="108"/>
      <c r="U70" s="95" t="e">
        <f t="shared" si="85"/>
        <v>#N/A</v>
      </c>
      <c r="V70" s="107" t="e">
        <f t="shared" si="86"/>
        <v>#N/A</v>
      </c>
      <c r="W70" s="118" t="e">
        <f t="shared" si="91"/>
        <v>#N/A</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5">
        <f t="shared" si="90"/>
        <v>0</v>
      </c>
      <c r="S71" s="136"/>
      <c r="T71" s="108"/>
      <c r="U71" s="95" t="e">
        <f t="shared" si="85"/>
        <v>#N/A</v>
      </c>
      <c r="V71" s="107" t="e">
        <f t="shared" si="86"/>
        <v>#N/A</v>
      </c>
      <c r="W71" s="118" t="e">
        <f t="shared" si="91"/>
        <v>#N/A</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1062</v>
      </c>
      <c r="FA71" s="60"/>
      <c r="FB71" s="59">
        <f ca="1">SUM(EY46:EY71)+SUM(FC46:FC70)</f>
        <v>32728</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5">
        <f t="shared" si="90"/>
        <v>0</v>
      </c>
      <c r="S72" s="136"/>
      <c r="T72" s="108"/>
      <c r="U72" s="95" t="e">
        <f t="shared" si="85"/>
        <v>#N/A</v>
      </c>
      <c r="V72" s="107" t="e">
        <f t="shared" si="86"/>
        <v>#N/A</v>
      </c>
      <c r="W72" s="118" t="e">
        <f t="shared" si="91"/>
        <v>#N/A</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P1</v>
      </c>
      <c r="BH72" s="219">
        <f>ROUND(T186,2)</f>
        <v>4.07</v>
      </c>
      <c r="BI72" s="171" t="str">
        <f>U186</f>
        <v>㎡</v>
      </c>
      <c r="BJ72" s="171">
        <f>X186</f>
        <v>450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1063</v>
      </c>
      <c r="EW72" s="60"/>
      <c r="EX72" s="59">
        <f ca="1">FB71+FB43</f>
        <v>32728</v>
      </c>
      <c r="EY72" s="60"/>
      <c r="EZ72" s="62" t="s">
        <v>1064</v>
      </c>
      <c r="FA72" s="63" t="str">
        <f ca="1">TEXT(EX72,"[DBnum2]")&amp;"元整"</f>
        <v>叁万贰仟柒佰贰拾捌元整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5">
        <f t="shared" si="90"/>
        <v>0</v>
      </c>
      <c r="S73" s="136"/>
      <c r="T73" s="108"/>
      <c r="U73" s="95" t="e">
        <f t="shared" si="85"/>
        <v>#N/A</v>
      </c>
      <c r="V73" s="107" t="e">
        <f t="shared" si="86"/>
        <v>#N/A</v>
      </c>
      <c r="W73" s="118" t="e">
        <f t="shared" si="91"/>
        <v>#N/A</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P2</v>
      </c>
      <c r="BH73" s="219">
        <f t="shared" ref="BH73:BH104" si="93">ROUND(T187,2)</f>
        <v>6.93</v>
      </c>
      <c r="BI73" s="171" t="str">
        <f>U187</f>
        <v>㎡</v>
      </c>
      <c r="BJ73" s="171">
        <f>X187</f>
        <v>347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5">
        <f t="shared" si="90"/>
        <v>0</v>
      </c>
      <c r="S74" s="136"/>
      <c r="T74" s="108"/>
      <c r="U74" s="95" t="e">
        <f t="shared" si="85"/>
        <v>#N/A</v>
      </c>
      <c r="V74" s="107" t="e">
        <f t="shared" si="86"/>
        <v>#N/A</v>
      </c>
      <c r="W74" s="118" t="e">
        <f t="shared" si="91"/>
        <v>#N/A</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f t="shared" ref="BI74:BI104" si="95">U188</f>
        <v>0</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5">
        <f t="shared" si="90"/>
        <v>0</v>
      </c>
      <c r="S75" s="136"/>
      <c r="T75" s="108"/>
      <c r="U75" s="95" t="e">
        <f t="shared" si="85"/>
        <v>#N/A</v>
      </c>
      <c r="V75" s="107" t="e">
        <f t="shared" si="86"/>
        <v>#N/A</v>
      </c>
      <c r="W75" s="118" t="e">
        <f t="shared" si="91"/>
        <v>#N/A</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5">
        <f t="shared" si="90"/>
        <v>0</v>
      </c>
      <c r="S76" s="136"/>
      <c r="T76" s="108"/>
      <c r="U76" s="95" t="e">
        <f t="shared" si="85"/>
        <v>#N/A</v>
      </c>
      <c r="V76" s="107" t="e">
        <f t="shared" si="86"/>
        <v>#N/A</v>
      </c>
      <c r="W76" s="118" t="e">
        <f t="shared" si="91"/>
        <v>#N/A</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5">
        <f t="shared" si="90"/>
        <v>0</v>
      </c>
      <c r="S77" s="136"/>
      <c r="T77" s="108"/>
      <c r="U77" s="95" t="e">
        <f t="shared" si="85"/>
        <v>#N/A</v>
      </c>
      <c r="V77" s="107" t="e">
        <f t="shared" si="86"/>
        <v>#N/A</v>
      </c>
      <c r="W77" s="118" t="e">
        <f t="shared" si="91"/>
        <v>#N/A</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5">
        <f t="shared" si="90"/>
        <v>0</v>
      </c>
      <c r="S78" s="136"/>
      <c r="T78" s="108"/>
      <c r="U78" s="95" t="e">
        <f t="shared" si="85"/>
        <v>#N/A</v>
      </c>
      <c r="V78" s="107" t="e">
        <f t="shared" si="86"/>
        <v>#N/A</v>
      </c>
      <c r="W78" s="118" t="e">
        <f t="shared" si="91"/>
        <v>#N/A</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5">
        <f t="shared" si="90"/>
        <v>0</v>
      </c>
      <c r="S79" s="136"/>
      <c r="T79" s="108"/>
      <c r="U79" s="95" t="e">
        <f t="shared" si="85"/>
        <v>#N/A</v>
      </c>
      <c r="V79" s="107" t="e">
        <f t="shared" si="86"/>
        <v>#N/A</v>
      </c>
      <c r="W79" s="118" t="e">
        <f t="shared" si="91"/>
        <v>#N/A</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5">
        <f t="shared" si="90"/>
        <v>0</v>
      </c>
      <c r="S80" s="136"/>
      <c r="T80" s="108"/>
      <c r="U80" s="95" t="e">
        <f t="shared" si="85"/>
        <v>#N/A</v>
      </c>
      <c r="V80" s="107" t="e">
        <f t="shared" si="86"/>
        <v>#N/A</v>
      </c>
      <c r="W80" s="118" t="e">
        <f t="shared" si="91"/>
        <v>#N/A</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报告编号：康正（雄县）2024评字第3号-李林庄村-6-6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5">
        <f t="shared" si="90"/>
        <v>0</v>
      </c>
      <c r="S81" s="136"/>
      <c r="T81" s="108"/>
      <c r="U81" s="95" t="e">
        <f t="shared" si="85"/>
        <v>#N/A</v>
      </c>
      <c r="V81" s="107" t="e">
        <f t="shared" si="86"/>
        <v>#N/A</v>
      </c>
      <c r="W81" s="118" t="e">
        <f t="shared" si="91"/>
        <v>#N/A</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t="e">
        <f t="shared" si="91"/>
        <v>#N/A</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5">
        <f t="shared" ref="R83:R91" si="100">+P83</f>
        <v>0</v>
      </c>
      <c r="S83" s="136"/>
      <c r="T83" s="108"/>
      <c r="U83" s="95" t="e">
        <f t="shared" si="97"/>
        <v>#N/A</v>
      </c>
      <c r="V83" s="107" t="e">
        <f t="shared" si="98"/>
        <v>#N/A</v>
      </c>
      <c r="W83" s="118" t="e">
        <f t="shared" si="91"/>
        <v>#N/A</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5">
        <f t="shared" si="100"/>
        <v>0</v>
      </c>
      <c r="S84" s="136"/>
      <c r="T84" s="108"/>
      <c r="U84" s="95" t="e">
        <f t="shared" si="97"/>
        <v>#N/A</v>
      </c>
      <c r="V84" s="107" t="e">
        <f t="shared" si="98"/>
        <v>#N/A</v>
      </c>
      <c r="W84" s="118" t="e">
        <f t="shared" si="91"/>
        <v>#N/A</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5">
        <f t="shared" si="100"/>
        <v>0</v>
      </c>
      <c r="S85" s="136"/>
      <c r="T85" s="108"/>
      <c r="U85" s="95" t="e">
        <f t="shared" si="97"/>
        <v>#N/A</v>
      </c>
      <c r="V85" s="107" t="e">
        <f t="shared" si="98"/>
        <v>#N/A</v>
      </c>
      <c r="W85" s="118" t="e">
        <f t="shared" si="91"/>
        <v>#N/A</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5">
        <f t="shared" si="100"/>
        <v>0</v>
      </c>
      <c r="S86" s="136"/>
      <c r="T86" s="108"/>
      <c r="U86" s="95" t="e">
        <f t="shared" si="97"/>
        <v>#N/A</v>
      </c>
      <c r="V86" s="107" t="e">
        <f t="shared" si="98"/>
        <v>#N/A</v>
      </c>
      <c r="W86" s="118" t="e">
        <f t="shared" si="91"/>
        <v>#N/A</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5">
        <f t="shared" si="100"/>
        <v>0</v>
      </c>
      <c r="S87" s="136"/>
      <c r="T87" s="108"/>
      <c r="U87" s="95" t="e">
        <f t="shared" si="97"/>
        <v>#N/A</v>
      </c>
      <c r="V87" s="107" t="e">
        <f t="shared" si="98"/>
        <v>#N/A</v>
      </c>
      <c r="W87" s="118" t="e">
        <f t="shared" si="91"/>
        <v>#N/A</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5">
        <f t="shared" si="100"/>
        <v>0</v>
      </c>
      <c r="S88" s="136"/>
      <c r="T88" s="108"/>
      <c r="U88" s="95" t="e">
        <f t="shared" si="97"/>
        <v>#N/A</v>
      </c>
      <c r="V88" s="107" t="e">
        <f t="shared" si="98"/>
        <v>#N/A</v>
      </c>
      <c r="W88" s="118" t="e">
        <f t="shared" si="91"/>
        <v>#N/A</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5">
        <f t="shared" si="100"/>
        <v>0</v>
      </c>
      <c r="S89" s="136"/>
      <c r="T89" s="108"/>
      <c r="U89" s="95" t="e">
        <f t="shared" si="97"/>
        <v>#N/A</v>
      </c>
      <c r="V89" s="107" t="e">
        <f t="shared" si="98"/>
        <v>#N/A</v>
      </c>
      <c r="W89" s="118" t="e">
        <f t="shared" si="91"/>
        <v>#N/A</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5">
        <f t="shared" si="100"/>
        <v>0</v>
      </c>
      <c r="S90" s="136"/>
      <c r="T90" s="108"/>
      <c r="U90" s="95" t="e">
        <f t="shared" si="97"/>
        <v>#N/A</v>
      </c>
      <c r="V90" s="107" t="e">
        <f t="shared" si="98"/>
        <v>#N/A</v>
      </c>
      <c r="W90" s="118" t="e">
        <f t="shared" si="91"/>
        <v>#N/A</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5">
        <f t="shared" si="100"/>
        <v>0</v>
      </c>
      <c r="S91" s="136"/>
      <c r="T91" s="108"/>
      <c r="U91" s="95" t="e">
        <f t="shared" si="97"/>
        <v>#N/A</v>
      </c>
      <c r="V91" s="107" t="e">
        <f t="shared" si="98"/>
        <v>#N/A</v>
      </c>
      <c r="W91" s="118" t="e">
        <f t="shared" si="91"/>
        <v>#N/A</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4"/>
      <c r="R93" s="90" t="s">
        <v>435</v>
      </c>
      <c r="S93" s="90"/>
      <c r="T93" s="90" t="s">
        <v>1040</v>
      </c>
      <c r="U93" s="90" t="s">
        <v>6</v>
      </c>
      <c r="V93" s="90" t="s">
        <v>9</v>
      </c>
      <c r="W93" s="116" t="s">
        <v>1041</v>
      </c>
      <c r="X93" s="90"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孙爱香</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1095</v>
      </c>
      <c r="FF113" s="14"/>
      <c r="FG113" s="14"/>
      <c r="FH113" s="14"/>
      <c r="FI113" s="15"/>
      <c r="FJ113" s="15"/>
      <c r="FK113" s="289">
        <f ca="1">EX72</f>
        <v>32728</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叁万贰仟柒佰贰拾捌元整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4"/>
      <c r="R116" s="90" t="s">
        <v>435</v>
      </c>
      <c r="S116" s="90"/>
      <c r="T116" s="90" t="s">
        <v>1040</v>
      </c>
      <c r="U116" s="90" t="s">
        <v>6</v>
      </c>
      <c r="V116" s="90" t="s">
        <v>9</v>
      </c>
      <c r="W116" s="116" t="s">
        <v>1041</v>
      </c>
      <c r="X116" s="90"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1098</v>
      </c>
      <c r="FG116" s="29"/>
      <c r="FH116" s="29"/>
      <c r="FI116" s="29"/>
      <c r="FJ116" s="29"/>
      <c r="FK116" s="29" t="s">
        <v>1099</v>
      </c>
      <c r="FL116" s="30"/>
      <c r="FM116" s="30"/>
      <c r="FN116" s="30"/>
      <c r="FO116" s="29" t="s">
        <v>1100</v>
      </c>
      <c r="FP116" s="29"/>
      <c r="FQ116" s="29"/>
      <c r="FR116" s="29"/>
      <c r="FS116" s="29"/>
      <c r="FT116" s="290" t="s">
        <v>1101</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1098</v>
      </c>
      <c r="FG117" s="29"/>
      <c r="FH117" s="29"/>
      <c r="FI117" s="29"/>
      <c r="FJ117" s="29"/>
      <c r="FK117" s="29" t="s">
        <v>1099</v>
      </c>
      <c r="FL117" s="30"/>
      <c r="FM117" s="30"/>
      <c r="FN117" s="30"/>
      <c r="FO117" s="29" t="s">
        <v>1100</v>
      </c>
      <c r="FP117" s="29"/>
      <c r="FQ117" s="29"/>
      <c r="FR117" s="29"/>
      <c r="FS117" s="29"/>
      <c r="FT117" s="290" t="s">
        <v>1101</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1061</v>
      </c>
      <c r="D138" s="291"/>
      <c r="E138" s="275"/>
      <c r="F138" s="111"/>
      <c r="G138" s="108"/>
      <c r="H138" s="108"/>
      <c r="I138" s="91"/>
      <c r="J138" s="119"/>
      <c r="K138" s="119"/>
      <c r="L138" s="95">
        <f>SUM(L117:L137)</f>
        <v>0</v>
      </c>
      <c r="M138" s="120"/>
      <c r="N138" s="297"/>
      <c r="O138" s="106" t="s">
        <v>1061</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4"/>
      <c r="R139" s="90" t="s">
        <v>435</v>
      </c>
      <c r="S139" s="90"/>
      <c r="T139" s="90" t="s">
        <v>1040</v>
      </c>
      <c r="U139" s="90" t="s">
        <v>6</v>
      </c>
      <c r="V139" s="90" t="s">
        <v>9</v>
      </c>
      <c r="W139" s="116" t="s">
        <v>1041</v>
      </c>
      <c r="X139" s="90" t="s">
        <v>1042</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1061</v>
      </c>
      <c r="D161" s="291"/>
      <c r="E161" s="275"/>
      <c r="F161" s="111"/>
      <c r="G161" s="108"/>
      <c r="H161" s="108"/>
      <c r="I161" s="91"/>
      <c r="J161" s="119"/>
      <c r="K161" s="119"/>
      <c r="L161" s="95">
        <f>SUM(L140:L160)</f>
        <v>0</v>
      </c>
      <c r="M161" s="120"/>
      <c r="N161" s="110"/>
      <c r="O161" s="106" t="s">
        <v>1061</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4"/>
      <c r="R162" s="90" t="s">
        <v>435</v>
      </c>
      <c r="S162" s="90"/>
      <c r="T162" s="90" t="s">
        <v>1040</v>
      </c>
      <c r="U162" s="90" t="s">
        <v>6</v>
      </c>
      <c r="V162" s="90" t="s">
        <v>9</v>
      </c>
      <c r="W162" s="116" t="s">
        <v>1041</v>
      </c>
      <c r="X162" s="90" t="s">
        <v>1042</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1061</v>
      </c>
      <c r="D184" s="291"/>
      <c r="E184" s="275"/>
      <c r="F184" s="111"/>
      <c r="G184" s="108"/>
      <c r="H184" s="108"/>
      <c r="I184" s="91"/>
      <c r="J184" s="119"/>
      <c r="K184" s="119"/>
      <c r="L184" s="95">
        <f>SUM(L163:L183)</f>
        <v>0</v>
      </c>
      <c r="M184" s="120"/>
      <c r="N184" s="110"/>
      <c r="O184" s="106" t="s">
        <v>1061</v>
      </c>
      <c r="P184" s="106"/>
      <c r="Q184" s="106"/>
      <c r="R184" s="111"/>
      <c r="S184" s="111"/>
      <c r="T184" s="108"/>
      <c r="U184" s="91"/>
      <c r="V184" s="119"/>
      <c r="W184" s="119"/>
      <c r="X184" s="127">
        <f>SUM(X163:X183)</f>
        <v>0</v>
      </c>
    </row>
    <row r="185" ht="18" customHeight="1" spans="1:24">
      <c r="A185" s="434" t="s">
        <v>1115</v>
      </c>
      <c r="B185" s="103" t="s">
        <v>3</v>
      </c>
      <c r="C185" s="103" t="s">
        <v>2</v>
      </c>
      <c r="D185" s="103" t="s">
        <v>1039</v>
      </c>
      <c r="E185" s="103" t="s">
        <v>1116</v>
      </c>
      <c r="F185" s="90" t="s">
        <v>435</v>
      </c>
      <c r="G185" s="90" t="s">
        <v>1040</v>
      </c>
      <c r="H185" s="90"/>
      <c r="I185" s="90" t="s">
        <v>6</v>
      </c>
      <c r="J185" s="90" t="s">
        <v>9</v>
      </c>
      <c r="K185" s="116" t="s">
        <v>1041</v>
      </c>
      <c r="L185" s="90" t="s">
        <v>1042</v>
      </c>
      <c r="M185" s="434"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2" t="s">
        <v>213</v>
      </c>
      <c r="F186" s="107" t="str">
        <f t="shared" ref="F186:F213" si="141">D186</f>
        <v>大门</v>
      </c>
      <c r="G186" s="293">
        <f>3.1*2.8</f>
        <v>8.68</v>
      </c>
      <c r="H186" s="294"/>
      <c r="I186" s="95" t="str">
        <f>IFERROR(IF(E186="",VLOOKUP(F186,价格表,2,0),(VLOOKUP(E186,IF({1,0},价格引用表!K:K,价格引用表!I:I),2,0))),"")</f>
        <v>㎡</v>
      </c>
      <c r="J186" s="107">
        <f ca="1">IF(E186="",VLOOKUP(F186,价格表,5,0),VLOOKUP(E186,INDIRECT("价格引用表!K"&amp;MATCH(D186,价格引用表!H:H,0)&amp;":L1200"),2,0))</f>
        <v>180</v>
      </c>
      <c r="K186" s="298">
        <v>1</v>
      </c>
      <c r="L186" s="107">
        <f ca="1">ROUND(IFERROR(ROUND(G186,2)*J186*K186,),0)</f>
        <v>1562</v>
      </c>
      <c r="M186" s="113"/>
      <c r="N186" s="105">
        <v>35</v>
      </c>
      <c r="O186" s="106"/>
      <c r="P186" s="106" t="s">
        <v>273</v>
      </c>
      <c r="Q186" s="292"/>
      <c r="R186" s="299" t="s">
        <v>1117</v>
      </c>
      <c r="S186" s="300"/>
      <c r="T186" s="296">
        <v>4.07</v>
      </c>
      <c r="U186" s="301" t="s">
        <v>12</v>
      </c>
      <c r="V186" s="302" t="e">
        <f ca="1">IF(Q186="",VLOOKUP(R186,价格表,5,0),VLOOKUP(Q186,INDIRECT("价格引用表!K"&amp;MATCH(R186,价格引用表!H:H,0)&amp;":L1200"),2,0))</f>
        <v>#N/A</v>
      </c>
      <c r="W186" s="298">
        <v>1</v>
      </c>
      <c r="X186" s="302">
        <f>ROUND(35*T186+35*(2.4+1.6)*2.2,0)</f>
        <v>450</v>
      </c>
    </row>
    <row r="187" ht="18" customHeight="1" spans="1:24">
      <c r="A187" s="113"/>
      <c r="B187" s="105">
        <v>2</v>
      </c>
      <c r="C187" s="106" t="s">
        <v>29</v>
      </c>
      <c r="D187" s="106" t="s">
        <v>222</v>
      </c>
      <c r="E187" s="292"/>
      <c r="F187" s="107" t="str">
        <f t="shared" si="141"/>
        <v>彩钢单板围挡</v>
      </c>
      <c r="G187" s="293">
        <f>9.7*1.9</f>
        <v>18.43</v>
      </c>
      <c r="H187" s="294"/>
      <c r="I187" s="95" t="str">
        <f>IFERROR(IF(E187="",VLOOKUP(F187,价格表,2,0),(VLOOKUP(E187,IF({1,0},价格引用表!K:K,价格引用表!I:I),2,0))),"")</f>
        <v>㎡</v>
      </c>
      <c r="J187" s="107">
        <f ca="1">IF(E187="",VLOOKUP(F187,价格表,5,0),VLOOKUP(E187,INDIRECT("价格引用表!K"&amp;MATCH(D187,价格引用表!H:H,0)&amp;":L1200"),2,0))</f>
        <v>35</v>
      </c>
      <c r="K187" s="298">
        <v>1</v>
      </c>
      <c r="L187" s="107">
        <f ca="1" t="shared" ref="L187:L218" si="142">ROUND(IFERROR(ROUND(G187,2)*J187*K187,),0)</f>
        <v>645</v>
      </c>
      <c r="M187" s="113"/>
      <c r="N187" s="105">
        <v>36</v>
      </c>
      <c r="O187" s="106"/>
      <c r="P187" s="106" t="s">
        <v>273</v>
      </c>
      <c r="Q187" s="292"/>
      <c r="R187" s="299" t="s">
        <v>1118</v>
      </c>
      <c r="S187" s="300"/>
      <c r="T187" s="108">
        <v>6.93</v>
      </c>
      <c r="U187" s="301" t="s">
        <v>12</v>
      </c>
      <c r="V187" s="302" t="e">
        <f ca="1">IF(Q187="",VLOOKUP(R187,价格表,5,0),VLOOKUP(Q187,INDIRECT("价格引用表!K"&amp;MATCH(R187,价格引用表!H:H,0)&amp;":L1200"),2,0))</f>
        <v>#N/A</v>
      </c>
      <c r="W187" s="298">
        <v>1</v>
      </c>
      <c r="X187" s="302">
        <f>ROUND(T187*50,0)</f>
        <v>347</v>
      </c>
    </row>
    <row r="188" ht="18" customHeight="1" spans="1:24">
      <c r="A188" s="113"/>
      <c r="B188" s="105">
        <v>3</v>
      </c>
      <c r="C188" s="106" t="s">
        <v>29</v>
      </c>
      <c r="D188" s="106" t="s">
        <v>207</v>
      </c>
      <c r="E188" s="292" t="s">
        <v>219</v>
      </c>
      <c r="F188" s="107" t="str">
        <f t="shared" si="141"/>
        <v>砖墙</v>
      </c>
      <c r="G188" s="293">
        <f>2.9*2.7+12.7*2.9</f>
        <v>44.66</v>
      </c>
      <c r="H188" s="294"/>
      <c r="I188" s="95" t="str">
        <f>IFERROR(IF(E188="",VLOOKUP(F188,价格表,2,0),(VLOOKUP(E188,IF({1,0},价格引用表!K:K,价格引用表!I:I),2,0))),"")</f>
        <v>㎡</v>
      </c>
      <c r="J188" s="107">
        <f ca="1">IF(E188="",VLOOKUP(F188,价格表,5,0),VLOOKUP(E188,INDIRECT("价格引用表!K"&amp;MATCH(D188,价格引用表!H:H,0)&amp;":L1200"),2,0))</f>
        <v>140</v>
      </c>
      <c r="K188" s="298">
        <v>1</v>
      </c>
      <c r="L188" s="107">
        <f ca="1" t="shared" si="142"/>
        <v>6252</v>
      </c>
      <c r="M188" s="113"/>
      <c r="N188" s="105">
        <v>37</v>
      </c>
      <c r="O188" s="106"/>
      <c r="P188" s="106"/>
      <c r="Q188" s="292"/>
      <c r="R188" s="299">
        <f t="shared" ref="R187:R212" si="143">P188</f>
        <v>0</v>
      </c>
      <c r="S188" s="300"/>
      <c r="T188" s="108"/>
      <c r="U188" s="301"/>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3"/>
      <c r="B189" s="105">
        <v>4</v>
      </c>
      <c r="C189" s="106" t="s">
        <v>32</v>
      </c>
      <c r="D189" s="106" t="s">
        <v>247</v>
      </c>
      <c r="E189" s="292"/>
      <c r="F189" s="107" t="str">
        <f t="shared" si="141"/>
        <v>平砖地面</v>
      </c>
      <c r="G189" s="295">
        <f>15.5*3.3+9.7*2.3+12.5*10.4</f>
        <v>203.46</v>
      </c>
      <c r="H189" s="296"/>
      <c r="I189" s="95" t="str">
        <f>IFERROR(IF(E189="",VLOOKUP(F189,价格表,2,0),(VLOOKUP(E189,IF({1,0},价格引用表!K:K,价格引用表!I:I),2,0))),"")</f>
        <v>㎡</v>
      </c>
      <c r="J189" s="107">
        <f ca="1">IF(E189="",VLOOKUP(F189,价格表,5,0),VLOOKUP(E189,INDIRECT("价格引用表!K"&amp;MATCH(D189,价格引用表!H:H,0)&amp;":L1200"),2,0))</f>
        <v>25</v>
      </c>
      <c r="K189" s="298">
        <v>1</v>
      </c>
      <c r="L189" s="107">
        <f ca="1" t="shared" si="142"/>
        <v>5087</v>
      </c>
      <c r="M189" s="113"/>
      <c r="N189" s="105">
        <v>38</v>
      </c>
      <c r="O189" s="106"/>
      <c r="P189" s="106"/>
      <c r="Q189" s="292"/>
      <c r="R189" s="299">
        <f t="shared" si="143"/>
        <v>0</v>
      </c>
      <c r="S189" s="300"/>
      <c r="T189" s="108"/>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3"/>
      <c r="B190" s="105">
        <v>5</v>
      </c>
      <c r="C190" s="106" t="s">
        <v>32</v>
      </c>
      <c r="D190" s="106" t="s">
        <v>245</v>
      </c>
      <c r="E190" s="292"/>
      <c r="F190" s="107" t="str">
        <f t="shared" si="141"/>
        <v>水泥地面</v>
      </c>
      <c r="G190" s="295">
        <f>6.9*3.3</f>
        <v>22.77</v>
      </c>
      <c r="H190" s="296"/>
      <c r="I190" s="95" t="str">
        <f>IFERROR(IF(E190="",VLOOKUP(F190,价格表,2,0),(VLOOKUP(E190,IF({1,0},价格引用表!K:K,价格引用表!I:I),2,0))),"")</f>
        <v>㎡</v>
      </c>
      <c r="J190" s="107">
        <f ca="1">IF(E190="",VLOOKUP(F190,价格表,5,0),VLOOKUP(E190,INDIRECT("价格引用表!K"&amp;MATCH(D190,价格引用表!H:H,0)&amp;":L1200"),2,0))</f>
        <v>50</v>
      </c>
      <c r="K190" s="298">
        <v>1</v>
      </c>
      <c r="L190" s="107">
        <f ca="1" t="shared" si="142"/>
        <v>1139</v>
      </c>
      <c r="M190" s="113"/>
      <c r="N190" s="105">
        <v>39</v>
      </c>
      <c r="O190" s="106"/>
      <c r="P190" s="106"/>
      <c r="Q190" s="292"/>
      <c r="R190" s="299">
        <f t="shared" si="143"/>
        <v>0</v>
      </c>
      <c r="S190" s="300"/>
      <c r="T190" s="108"/>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3"/>
      <c r="B191" s="105">
        <v>6</v>
      </c>
      <c r="C191" s="106" t="s">
        <v>32</v>
      </c>
      <c r="D191" s="106" t="s">
        <v>269</v>
      </c>
      <c r="E191" s="292"/>
      <c r="F191" s="107" t="str">
        <f t="shared" si="141"/>
        <v>简易厕所</v>
      </c>
      <c r="G191" s="295">
        <v>1</v>
      </c>
      <c r="H191" s="296"/>
      <c r="I191" s="95" t="str">
        <f>IFERROR(IF(E191="",VLOOKUP(F191,价格表,2,0),(VLOOKUP(E191,IF({1,0},价格引用表!K:K,价格引用表!I:I),2,0))),"")</f>
        <v>个</v>
      </c>
      <c r="J191" s="107">
        <f ca="1">IF(E191="",VLOOKUP(F191,价格表,5,0),VLOOKUP(E191,INDIRECT("价格引用表!K"&amp;MATCH(D191,价格引用表!H:H,0)&amp;":L1200"),2,0))</f>
        <v>600</v>
      </c>
      <c r="K191" s="298">
        <v>1</v>
      </c>
      <c r="L191" s="107">
        <f ca="1" t="shared" si="142"/>
        <v>600</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3"/>
      <c r="B192" s="105">
        <v>7</v>
      </c>
      <c r="C192" s="106" t="s">
        <v>32</v>
      </c>
      <c r="D192" s="106" t="s">
        <v>328</v>
      </c>
      <c r="E192" s="292"/>
      <c r="F192" s="107" t="str">
        <f t="shared" si="141"/>
        <v>空调</v>
      </c>
      <c r="G192" s="295">
        <v>3</v>
      </c>
      <c r="H192" s="296"/>
      <c r="I192" s="95" t="str">
        <f>IFERROR(IF(E192="",VLOOKUP(F192,价格表,2,0),(VLOOKUP(E192,IF({1,0},价格引用表!K:K,价格引用表!I:I),2,0))),"")</f>
        <v>台</v>
      </c>
      <c r="J192" s="107">
        <f ca="1">IF(E192="",VLOOKUP(F192,价格表,5,0),VLOOKUP(E192,INDIRECT("价格引用表!K"&amp;MATCH(D192,价格引用表!H:H,0)&amp;":L1200"),2,0))</f>
        <v>400</v>
      </c>
      <c r="K192" s="298">
        <v>1</v>
      </c>
      <c r="L192" s="107">
        <f ca="1" t="shared" si="142"/>
        <v>1200</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3"/>
      <c r="B193" s="105">
        <v>8</v>
      </c>
      <c r="C193" s="106" t="s">
        <v>32</v>
      </c>
      <c r="D193" s="106" t="s">
        <v>334</v>
      </c>
      <c r="E193" s="292"/>
      <c r="F193" s="107" t="str">
        <f t="shared" si="141"/>
        <v>宽带</v>
      </c>
      <c r="G193" s="295">
        <v>1</v>
      </c>
      <c r="H193" s="296"/>
      <c r="I193" s="95" t="str">
        <f>IFERROR(IF(E193="",VLOOKUP(F193,价格表,2,0),(VLOOKUP(E193,IF({1,0},价格引用表!K:K,价格引用表!I:I),2,0))),"")</f>
        <v>条</v>
      </c>
      <c r="J193" s="107">
        <f ca="1">IF(E193="",VLOOKUP(F193,价格表,5,0),VLOOKUP(E193,INDIRECT("价格引用表!K"&amp;MATCH(D193,价格引用表!H:H,0)&amp;":L1200"),2,0))</f>
        <v>100</v>
      </c>
      <c r="K193" s="298">
        <v>1</v>
      </c>
      <c r="L193" s="107">
        <f ca="1" t="shared" si="142"/>
        <v>100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3"/>
      <c r="B194" s="105">
        <v>9</v>
      </c>
      <c r="C194" s="106" t="s">
        <v>32</v>
      </c>
      <c r="D194" s="106" t="s">
        <v>289</v>
      </c>
      <c r="E194" s="292" t="s">
        <v>337</v>
      </c>
      <c r="F194" s="107" t="str">
        <f t="shared" si="141"/>
        <v>台阶</v>
      </c>
      <c r="G194" s="295">
        <f>4.2*0.7+0.9*1.7</f>
        <v>4.47</v>
      </c>
      <c r="H194" s="296"/>
      <c r="I194" s="95" t="str">
        <f>IFERROR(IF(E194="",VLOOKUP(F194,价格表,2,0),(VLOOKUP(E194,IF({1,0},价格引用表!K:K,价格引用表!I:I),2,0))),"")</f>
        <v>㎡</v>
      </c>
      <c r="J194" s="107">
        <f ca="1">IF(E194="",VLOOKUP(F194,价格表,5,0),VLOOKUP(E194,INDIRECT("价格引用表!K"&amp;MATCH(D194,价格引用表!H:H,0)&amp;":L1200"),2,0))</f>
        <v>350</v>
      </c>
      <c r="K194" s="298">
        <v>1</v>
      </c>
      <c r="L194" s="107">
        <f ca="1" t="shared" si="142"/>
        <v>1565</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3"/>
      <c r="B195" s="105">
        <v>10</v>
      </c>
      <c r="C195" s="106" t="s">
        <v>32</v>
      </c>
      <c r="D195" s="106" t="s">
        <v>279</v>
      </c>
      <c r="E195" s="292"/>
      <c r="F195" s="107" t="str">
        <f t="shared" si="141"/>
        <v>渗水井</v>
      </c>
      <c r="G195" s="293">
        <v>1</v>
      </c>
      <c r="H195" s="294"/>
      <c r="I195" s="95" t="str">
        <f>IFERROR(IF(E195="",VLOOKUP(F195,价格表,2,0),(VLOOKUP(E195,IF({1,0},价格引用表!K:K,价格引用表!I:I),2,0))),"")</f>
        <v>个</v>
      </c>
      <c r="J195" s="107">
        <f ca="1">IF(E195="",VLOOKUP(F195,价格表,5,0),VLOOKUP(E195,INDIRECT("价格引用表!K"&amp;MATCH(D195,价格引用表!H:H,0)&amp;":L1200"),2,0))</f>
        <v>600</v>
      </c>
      <c r="K195" s="298">
        <v>1</v>
      </c>
      <c r="L195" s="107">
        <f ca="1" t="shared" si="142"/>
        <v>600</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3"/>
      <c r="B196" s="105">
        <v>11</v>
      </c>
      <c r="C196" s="106" t="s">
        <v>32</v>
      </c>
      <c r="D196" s="106" t="s">
        <v>305</v>
      </c>
      <c r="E196" s="292"/>
      <c r="F196" s="107" t="str">
        <f t="shared" si="141"/>
        <v>火炕</v>
      </c>
      <c r="G196" s="295">
        <v>2</v>
      </c>
      <c r="H196" s="296"/>
      <c r="I196" s="95" t="str">
        <f>IFERROR(IF(E196="",VLOOKUP(F196,价格表,2,0),(VLOOKUP(E196,IF({1,0},价格引用表!K:K,价格引用表!I:I),2,0))),"")</f>
        <v>个</v>
      </c>
      <c r="J196" s="107">
        <f ca="1">IF(E196="",VLOOKUP(F196,价格表,5,0),VLOOKUP(E196,INDIRECT("价格引用表!K"&amp;MATCH(D196,价格引用表!H:H,0)&amp;":L1200"),2,0))</f>
        <v>1000</v>
      </c>
      <c r="K196" s="298">
        <v>1</v>
      </c>
      <c r="L196" s="107">
        <f ca="1" t="shared" si="142"/>
        <v>2000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3"/>
      <c r="B197" s="105">
        <v>12</v>
      </c>
      <c r="C197" s="106" t="s">
        <v>32</v>
      </c>
      <c r="D197" s="106" t="s">
        <v>275</v>
      </c>
      <c r="E197" s="292"/>
      <c r="F197" s="107" t="str">
        <f t="shared" si="141"/>
        <v>水池</v>
      </c>
      <c r="G197" s="295">
        <v>1</v>
      </c>
      <c r="H197" s="296"/>
      <c r="I197" s="95" t="s">
        <v>84</v>
      </c>
      <c r="J197" s="107">
        <v>80</v>
      </c>
      <c r="K197" s="298">
        <v>1</v>
      </c>
      <c r="L197" s="107">
        <f t="shared" si="142"/>
        <v>80</v>
      </c>
      <c r="M197" s="113"/>
      <c r="N197" s="105">
        <v>46</v>
      </c>
      <c r="O197" s="106"/>
      <c r="P197" s="106"/>
      <c r="Q197" s="292"/>
      <c r="R197" s="135">
        <f t="shared" si="143"/>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3"/>
      <c r="B198" s="105">
        <v>13</v>
      </c>
      <c r="C198" s="106" t="s">
        <v>32</v>
      </c>
      <c r="D198" s="106" t="s">
        <v>286</v>
      </c>
      <c r="E198" s="292"/>
      <c r="F198" s="107" t="str">
        <f t="shared" si="141"/>
        <v>水泥、水磨石平台</v>
      </c>
      <c r="G198" s="295">
        <f>4.1*16.9</f>
        <v>69.29</v>
      </c>
      <c r="H198" s="296"/>
      <c r="I198" s="95" t="str">
        <f>IFERROR(IF(E198="",VLOOKUP(F198,价格表,2,0),(VLOOKUP(E198,IF({1,0},价格引用表!K:K,价格引用表!I:I),2,0))),"")</f>
        <v>㎡</v>
      </c>
      <c r="J198" s="107">
        <f ca="1">IF(E198="",VLOOKUP(F198,价格表,5,0),VLOOKUP(E198,INDIRECT("价格引用表!K"&amp;MATCH(D198,价格引用表!H:H,0)&amp;":L1200"),2,0))</f>
        <v>180</v>
      </c>
      <c r="K198" s="298">
        <v>0.85</v>
      </c>
      <c r="L198" s="107">
        <f ca="1" t="shared" si="142"/>
        <v>10601</v>
      </c>
      <c r="M198" s="113"/>
      <c r="N198" s="105">
        <v>47</v>
      </c>
      <c r="O198" s="106"/>
      <c r="P198" s="106"/>
      <c r="Q198" s="292"/>
      <c r="R198" s="135">
        <f t="shared" si="143"/>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3"/>
      <c r="B199" s="105">
        <v>14</v>
      </c>
      <c r="C199" s="106" t="s">
        <v>32</v>
      </c>
      <c r="D199" s="106" t="s">
        <v>332</v>
      </c>
      <c r="E199" s="292"/>
      <c r="F199" s="107" t="str">
        <f t="shared" si="141"/>
        <v>热水器</v>
      </c>
      <c r="G199" s="295">
        <v>1</v>
      </c>
      <c r="H199" s="296"/>
      <c r="I199" s="95" t="str">
        <f>IFERROR(IF(E199="",VLOOKUP(F199,价格表,2,0),(VLOOKUP(E199,IF({1,0},价格引用表!K:K,价格引用表!I:I),2,0))),"")</f>
        <v>台</v>
      </c>
      <c r="J199" s="107">
        <f ca="1">IF(E199="",VLOOKUP(F199,价格表,5,0),VLOOKUP(E199,INDIRECT("价格引用表!K"&amp;MATCH(D199,价格引用表!H:H,0)&amp;":L1200"),2,0))</f>
        <v>500</v>
      </c>
      <c r="K199" s="298">
        <v>1</v>
      </c>
      <c r="L199" s="107">
        <f ca="1" t="shared" si="142"/>
        <v>500</v>
      </c>
      <c r="M199" s="113"/>
      <c r="N199" s="105">
        <v>48</v>
      </c>
      <c r="O199" s="106"/>
      <c r="P199" s="106"/>
      <c r="Q199" s="292"/>
      <c r="R199" s="135">
        <f t="shared" si="143"/>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3"/>
      <c r="B200" s="105">
        <v>15</v>
      </c>
      <c r="C200" s="106"/>
      <c r="D200" s="106"/>
      <c r="E200" s="292"/>
      <c r="F200" s="107">
        <f t="shared" si="141"/>
        <v>0</v>
      </c>
      <c r="G200" s="295"/>
      <c r="H200" s="296"/>
      <c r="I200" s="95" t="str">
        <f>IFERROR(IF(E200="",VLOOKUP(F200,价格表,2,0),(VLOOKUP(E200,IF({1,0},价格引用表!K:K,价格引用表!I:I),2,0))),"")</f>
        <v/>
      </c>
      <c r="J200" s="107" t="e">
        <f ca="1">IF(E200="",VLOOKUP(F200,价格表,5,0),VLOOKUP(E200,INDIRECT("价格引用表!K"&amp;MATCH(D200,价格引用表!H:H,0)&amp;":L1200"),2,0))</f>
        <v>#N/A</v>
      </c>
      <c r="K200" s="298">
        <v>1</v>
      </c>
      <c r="L200" s="107">
        <f ca="1" t="shared" si="142"/>
        <v>0</v>
      </c>
      <c r="M200" s="113"/>
      <c r="N200" s="105">
        <v>49</v>
      </c>
      <c r="O200" s="106"/>
      <c r="P200" s="106"/>
      <c r="Q200" s="292"/>
      <c r="R200" s="135">
        <f t="shared" si="143"/>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3"/>
      <c r="B201" s="105">
        <v>16</v>
      </c>
      <c r="C201" s="106"/>
      <c r="D201" s="106"/>
      <c r="E201" s="292"/>
      <c r="F201" s="107">
        <f t="shared" si="141"/>
        <v>0</v>
      </c>
      <c r="G201" s="295"/>
      <c r="H201" s="296"/>
      <c r="I201" s="95" t="str">
        <f>IFERROR(IF(E201="",VLOOKUP(F201,价格表,2,0),(VLOOKUP(E201,IF({1,0},价格引用表!K:K,价格引用表!I:I),2,0))),"")</f>
        <v/>
      </c>
      <c r="J201" s="107" t="e">
        <f ca="1">IF(E201="",VLOOKUP(F201,价格表,5,0),VLOOKUP(E201,INDIRECT("价格引用表!K"&amp;MATCH(D201,价格引用表!H:H,0)&amp;":L1200"),2,0))</f>
        <v>#N/A</v>
      </c>
      <c r="K201" s="298">
        <v>1</v>
      </c>
      <c r="L201" s="107">
        <f ca="1" t="shared" si="142"/>
        <v>0</v>
      </c>
      <c r="M201" s="113"/>
      <c r="N201" s="105">
        <v>50</v>
      </c>
      <c r="O201" s="106"/>
      <c r="P201" s="106"/>
      <c r="Q201" s="292"/>
      <c r="R201" s="135">
        <f t="shared" si="143"/>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3"/>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3"/>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4"/>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3"/>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4"/>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3"/>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4"/>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3"/>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8" t="s">
        <v>1061</v>
      </c>
      <c r="O219" s="309"/>
      <c r="P219" s="309"/>
      <c r="Q219" s="316"/>
      <c r="R219" s="135"/>
      <c r="S219" s="136"/>
      <c r="T219" s="108"/>
      <c r="U219" s="301"/>
      <c r="V219" s="135">
        <f ca="1">SUM(L186:L219,X186:X218)</f>
        <v>32728</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32728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P187 Q186:Q187 D186:E219 P188: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010221-86-0002</v>
      </c>
      <c r="C3" s="35"/>
      <c r="D3" s="35"/>
      <c r="E3" s="36" t="str">
        <f>输机表!U2&amp;输机表!Y2</f>
        <v>康正（雄县）2024评字第3号-李林庄村-6-6</v>
      </c>
      <c r="F3" s="36"/>
      <c r="G3" s="36"/>
      <c r="H3" s="36"/>
    </row>
    <row r="4" ht="16.5" customHeight="1" spans="1:8">
      <c r="A4" s="37" t="s">
        <v>1044</v>
      </c>
      <c r="B4" s="38" t="str">
        <f>输机表!D2</f>
        <v>孙爱香</v>
      </c>
      <c r="C4" s="39"/>
      <c r="D4" s="40" t="s">
        <v>1045</v>
      </c>
      <c r="E4" s="41"/>
      <c r="F4" s="38" t="str">
        <f>输机表!F2</f>
        <v>雄县李林庄村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144.28</v>
      </c>
      <c r="C7" s="49">
        <f ca="1">IF(COUNTIF(输机表!$C$4:$C$27,K7&amp;"*")=0,IFERROR(VLOOKUP(K7,房体结构,23,0),""),ROUND(SUMIF(输机表!$C$4:$C$27,K7&amp;"*",输机表!$Z$4:$Z$27)/B7,0))</f>
        <v>1466</v>
      </c>
      <c r="D7" s="49">
        <f ca="1">IFERROR(ROUND(C7*B7,0),"")</f>
        <v>211514</v>
      </c>
      <c r="E7" s="49" t="str">
        <f>IF(COUNTIF(输机表!$C$4:$C$27,L7&amp;"*")&gt;0,L7,IFERROR(VLOOKUP(L7,房体结构,1,0),""))</f>
        <v>F2</v>
      </c>
      <c r="F7" s="50">
        <f ca="1">IF(COUNTIF(输机表!$C$4:$C$27,L7&amp;"*")=0,IFERROR(VLOOKUP(L7,房体结构,17,0),""),SUMIF(输机表!$C$4:$C$27,L7&amp;"*",输机表!$S$4:$S$7))</f>
        <v>48.06</v>
      </c>
      <c r="G7" s="49">
        <f ca="1">IF(COUNTIF(输机表!$C$4:$C$27,L7&amp;"*")=0,IFERROR(VLOOKUP(L7,房体结构,23,0),""),ROUND(SUMIF(输机表!$C$4:$C$27,L7&amp;"*",输机表!$Z$4:$Z$27)/F7,0))</f>
        <v>1121</v>
      </c>
      <c r="H7" s="49">
        <f ca="1">IFERROR(ROUND(G7*F7,0),"")</f>
        <v>53875</v>
      </c>
      <c r="K7" s="73" t="s">
        <v>1124</v>
      </c>
      <c r="L7" s="73" t="s">
        <v>1125</v>
      </c>
      <c r="M7" s="74" t="s">
        <v>1126</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1055</v>
      </c>
      <c r="B12" s="47"/>
      <c r="C12" s="51">
        <f ca="1">SUM(B7:B11)+SUM(F7:F11)</f>
        <v>192.34</v>
      </c>
      <c r="D12" s="52"/>
      <c r="E12" s="53" t="s">
        <v>1056</v>
      </c>
      <c r="F12" s="53"/>
      <c r="G12" s="54">
        <f ca="1">SUM(D7:D11)+SUM(H7:H11)</f>
        <v>265389</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8.68</v>
      </c>
      <c r="C15" s="57" t="str">
        <f ca="1" t="shared" ref="C15:C26" si="4">IFERROR(VLOOKUP(K15,附属物位置,6,0),"")</f>
        <v>㎡</v>
      </c>
      <c r="D15" s="58">
        <f ca="1" t="shared" ref="D15:D26" si="5">IF(A15="","",SUMIF(附属物名称,A15,附属物金额))</f>
        <v>1562</v>
      </c>
      <c r="E15" s="58" t="str">
        <f ca="1" t="shared" ref="E15:E26" si="6">IFERROR(VLOOKUP(L15,附属物位置,4,0),"")</f>
        <v>彩钢单板围挡</v>
      </c>
      <c r="F15" s="57">
        <f ca="1" t="shared" ref="F15:F40" si="7">IF(E15="","",SUMIF(附属物名称,E15,附属物数量))</f>
        <v>18.43</v>
      </c>
      <c r="G15" s="57" t="str">
        <f ca="1" t="shared" ref="G15:G26" si="8">IFERROR(VLOOKUP(L15,附属物位置,6,0),"")</f>
        <v>㎡</v>
      </c>
      <c r="H15" s="58">
        <f ca="1" t="shared" ref="H15:H26" si="9">IF(E15="","",SUMIF(附属物名称,E15,附属物金额))</f>
        <v>645</v>
      </c>
      <c r="K15" s="76">
        <v>1</v>
      </c>
      <c r="L15" s="76">
        <v>2</v>
      </c>
      <c r="M15" s="75"/>
    </row>
    <row r="16" ht="17.25" customHeight="1" spans="1:13">
      <c r="A16" s="57" t="str">
        <f ca="1" t="shared" si="2"/>
        <v>砖墙</v>
      </c>
      <c r="B16" s="57">
        <f ca="1" t="shared" si="3"/>
        <v>44.66</v>
      </c>
      <c r="C16" s="57" t="str">
        <f ca="1" t="shared" si="4"/>
        <v>㎡</v>
      </c>
      <c r="D16" s="58">
        <f ca="1" t="shared" si="5"/>
        <v>6252</v>
      </c>
      <c r="E16" s="58" t="str">
        <f ca="1" t="shared" si="6"/>
        <v>平砖地面</v>
      </c>
      <c r="F16" s="57">
        <f ca="1" t="shared" si="7"/>
        <v>203.46</v>
      </c>
      <c r="G16" s="57" t="str">
        <f ca="1" t="shared" si="8"/>
        <v>㎡</v>
      </c>
      <c r="H16" s="58">
        <f ca="1" t="shared" si="9"/>
        <v>5087</v>
      </c>
      <c r="K16" s="76">
        <v>3</v>
      </c>
      <c r="L16" s="76">
        <v>4</v>
      </c>
      <c r="M16" s="75"/>
    </row>
    <row r="17" ht="17.25" customHeight="1" spans="1:13">
      <c r="A17" s="57" t="str">
        <f ca="1" t="shared" si="2"/>
        <v>水泥地面</v>
      </c>
      <c r="B17" s="57">
        <f ca="1" t="shared" si="3"/>
        <v>22.77</v>
      </c>
      <c r="C17" s="57" t="str">
        <f ca="1" t="shared" si="4"/>
        <v>㎡</v>
      </c>
      <c r="D17" s="58">
        <f ca="1" t="shared" si="5"/>
        <v>1139</v>
      </c>
      <c r="E17" s="58" t="str">
        <f ca="1" t="shared" si="6"/>
        <v>简易厕所</v>
      </c>
      <c r="F17" s="57">
        <f ca="1" t="shared" si="7"/>
        <v>1</v>
      </c>
      <c r="G17" s="57" t="str">
        <f ca="1" t="shared" si="8"/>
        <v>个</v>
      </c>
      <c r="H17" s="58">
        <f ca="1" t="shared" si="9"/>
        <v>600</v>
      </c>
      <c r="K17" s="76">
        <v>5</v>
      </c>
      <c r="L17" s="76">
        <v>6</v>
      </c>
      <c r="M17" s="75"/>
    </row>
    <row r="18" ht="17.25" customHeight="1" spans="1:13">
      <c r="A18" s="57" t="str">
        <f ca="1" t="shared" si="2"/>
        <v>空调</v>
      </c>
      <c r="B18" s="57">
        <f ca="1" t="shared" si="3"/>
        <v>3</v>
      </c>
      <c r="C18" s="57" t="str">
        <f ca="1" t="shared" si="4"/>
        <v>台</v>
      </c>
      <c r="D18" s="58">
        <f ca="1" t="shared" si="5"/>
        <v>1200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台阶</v>
      </c>
      <c r="B19" s="57">
        <f ca="1" t="shared" si="3"/>
        <v>4.47</v>
      </c>
      <c r="C19" s="57" t="str">
        <f ca="1" t="shared" si="4"/>
        <v>㎡</v>
      </c>
      <c r="D19" s="58">
        <f ca="1" t="shared" si="5"/>
        <v>1565</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火炕</v>
      </c>
      <c r="B20" s="57">
        <f ca="1" t="shared" si="3"/>
        <v>2</v>
      </c>
      <c r="C20" s="57" t="str">
        <f ca="1" t="shared" si="4"/>
        <v>个</v>
      </c>
      <c r="D20" s="58">
        <f ca="1" t="shared" si="5"/>
        <v>2000</v>
      </c>
      <c r="E20" s="58" t="str">
        <f ca="1" t="shared" si="6"/>
        <v>水池</v>
      </c>
      <c r="F20" s="57">
        <f ca="1" t="shared" si="7"/>
        <v>1</v>
      </c>
      <c r="G20" s="57" t="str">
        <f ca="1" t="shared" si="8"/>
        <v>个</v>
      </c>
      <c r="H20" s="58">
        <f ca="1" t="shared" si="9"/>
        <v>80</v>
      </c>
      <c r="K20" s="76">
        <v>11</v>
      </c>
      <c r="L20" s="76">
        <v>12</v>
      </c>
      <c r="M20" s="75"/>
    </row>
    <row r="21" ht="17.25" customHeight="1" spans="1:13">
      <c r="A21" s="57" t="str">
        <f ca="1" t="shared" si="2"/>
        <v>水泥、水磨石平台</v>
      </c>
      <c r="B21" s="57">
        <f ca="1" t="shared" si="3"/>
        <v>69.29</v>
      </c>
      <c r="C21" s="57" t="str">
        <f ca="1" t="shared" si="4"/>
        <v>㎡</v>
      </c>
      <c r="D21" s="58">
        <f ca="1" t="shared" si="5"/>
        <v>10601</v>
      </c>
      <c r="E21" s="58" t="str">
        <f ca="1" t="shared" si="6"/>
        <v>热水器</v>
      </c>
      <c r="F21" s="57">
        <f ca="1" t="shared" si="7"/>
        <v>1</v>
      </c>
      <c r="G21" s="57" t="str">
        <f ca="1" t="shared" si="8"/>
        <v>台</v>
      </c>
      <c r="H21" s="58">
        <f ca="1" t="shared" si="9"/>
        <v>500</v>
      </c>
      <c r="K21" s="76">
        <v>13</v>
      </c>
      <c r="L21" s="76">
        <v>14</v>
      </c>
      <c r="M21" s="75"/>
    </row>
    <row r="22" ht="17.25" customHeight="1" spans="1:13">
      <c r="A22" s="57" t="str">
        <f ca="1" t="shared" si="2"/>
        <v>P1</v>
      </c>
      <c r="B22" s="57">
        <f ca="1" t="shared" si="3"/>
        <v>4.07</v>
      </c>
      <c r="C22" s="57" t="str">
        <f ca="1" t="shared" si="4"/>
        <v>㎡</v>
      </c>
      <c r="D22" s="58">
        <f ca="1" t="shared" si="5"/>
        <v>450</v>
      </c>
      <c r="E22" s="58" t="str">
        <f ca="1" t="shared" si="6"/>
        <v>P2</v>
      </c>
      <c r="F22" s="57">
        <f ca="1" t="shared" si="7"/>
        <v>6.93</v>
      </c>
      <c r="G22" s="57" t="str">
        <f ca="1" t="shared" si="8"/>
        <v>㎡</v>
      </c>
      <c r="H22" s="58">
        <f ca="1" t="shared" si="9"/>
        <v>347</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32728</v>
      </c>
      <c r="H41" s="60"/>
      <c r="K41" s="76">
        <v>53</v>
      </c>
      <c r="M41" s="75"/>
    </row>
    <row r="42" ht="17.25" customHeight="1" spans="1:8">
      <c r="A42" s="59" t="s">
        <v>1063</v>
      </c>
      <c r="B42" s="60"/>
      <c r="C42" s="61">
        <f ca="1">G41+G12</f>
        <v>298117</v>
      </c>
      <c r="D42" s="60"/>
      <c r="E42" s="62" t="s">
        <v>1064</v>
      </c>
      <c r="F42" s="63" t="str">
        <f ca="1">TEXT(C42,"[DBnum2]")&amp;"元整"</f>
        <v>贰拾玖万捌仟壹佰壹拾柒元整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康正（雄县）2024评字第3号-李林庄村-6-6</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孙爱香</v>
      </c>
      <c r="E9" s="9"/>
      <c r="F9" s="9"/>
      <c r="G9" s="9"/>
      <c r="H9" s="9"/>
      <c r="I9" s="9"/>
      <c r="J9" s="9"/>
      <c r="K9" s="9"/>
      <c r="L9" s="9"/>
      <c r="M9" s="9"/>
      <c r="N9" s="9"/>
      <c r="O9" s="9"/>
      <c r="P9" s="9"/>
      <c r="Q9" s="9"/>
    </row>
    <row r="10" spans="1:17">
      <c r="A10" s="9" t="s">
        <v>1077</v>
      </c>
      <c r="B10" s="9"/>
      <c r="C10" s="9"/>
      <c r="D10" s="9" t="str">
        <f>结果通知单!F4</f>
        <v>雄县李林庄村</v>
      </c>
      <c r="E10" s="9"/>
      <c r="F10" s="9"/>
      <c r="G10" s="9"/>
      <c r="H10" s="9"/>
      <c r="I10" s="9"/>
      <c r="J10" s="9"/>
      <c r="K10" s="9"/>
      <c r="L10" s="9"/>
      <c r="M10" s="9"/>
      <c r="N10" s="9"/>
      <c r="O10" s="9"/>
      <c r="P10" s="9"/>
      <c r="Q10" s="9"/>
    </row>
    <row r="11" spans="1:17">
      <c r="A11" s="9" t="s">
        <v>1078</v>
      </c>
      <c r="B11" s="9"/>
      <c r="C11" s="9"/>
      <c r="D11" s="9">
        <f ca="1">结果通知单!C12</f>
        <v>192.34</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298117</v>
      </c>
      <c r="H26" s="14"/>
      <c r="I26" s="14"/>
      <c r="J26" s="14"/>
      <c r="K26" s="14"/>
      <c r="L26" s="14"/>
      <c r="M26" s="14"/>
      <c r="N26" s="14"/>
      <c r="O26" s="14"/>
      <c r="P26" s="14"/>
      <c r="Q26" s="14"/>
    </row>
    <row r="27" spans="1:17">
      <c r="A27" s="9" t="s">
        <v>1096</v>
      </c>
      <c r="B27" s="9"/>
      <c r="C27" s="9"/>
      <c r="D27" s="9" t="str">
        <f ca="1">结果通知单!F42</f>
        <v>贰拾玖万捌仟壹佰壹拾柒元整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1138</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1139</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45385</v>
      </c>
      <c r="F31" s="18"/>
      <c r="G31" s="18"/>
      <c r="H31" s="19"/>
      <c r="I31" s="18"/>
      <c r="J31" s="18"/>
      <c r="K31" s="18"/>
      <c r="L31" s="18"/>
      <c r="M31" s="19"/>
      <c r="N31" s="19"/>
      <c r="O31" s="19"/>
      <c r="P31" s="19"/>
      <c r="Q31" s="19"/>
    </row>
    <row r="32" spans="1:17">
      <c r="A32" s="3" t="s">
        <v>1103</v>
      </c>
      <c r="B32" s="3"/>
      <c r="C32" s="3"/>
      <c r="D32" s="3"/>
      <c r="E32" s="20">
        <f>E31</f>
        <v>45385</v>
      </c>
      <c r="F32" s="20"/>
      <c r="G32" s="20"/>
      <c r="H32" s="21" t="s">
        <v>1140</v>
      </c>
      <c r="I32" s="20">
        <f>E32+14</f>
        <v>45399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2024-04-17T07:04:46Z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0F99B1EB41774C5D94A9C997C2000595_13</vt:lpwstr>
  </property>
</Properties>
</file>