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Lenovo</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7" authorId="2">
      <text>
        <r>
          <rPr>
            <b/>
            <sz val="9"/>
            <rFont val="宋体"/>
            <charset val="134"/>
          </rPr>
          <t>Lenovo:</t>
        </r>
        <r>
          <rPr>
            <sz val="9"/>
            <rFont val="宋体"/>
            <charset val="134"/>
          </rPr>
          <t xml:space="preserve">
1/3无屋顶，土地庙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<sst xmlns="http://schemas.openxmlformats.org/spreadsheetml/2006/main" count="5768" uniqueCount="1140">
  <si>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</si>
  <si>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</si>
  <si>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</si>
  <si>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</si>
  <si>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</si>
  <si>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</si>
  <si>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</si>
  <si>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</si>
  <si>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</si>
  <si>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</si>
  <si>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</si>
  <si>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</si>
  <si>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</si>
  <si>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</si>
  <si>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</si>
  <si>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</si>
  <si>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</si>
  <si>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</si>
  <si>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</si>
  <si>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</si>
  <si>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</si>
  <si>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</si>
  <si>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</si>
  <si>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</si>
  <si>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</si>
  <si>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</si>
  <si>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</si>
  <si>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</si>
  <si>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</si>
  <si>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</si>
  <si>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</si>
  <si>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</si>
  <si>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</si>
  <si>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</si>
  <si>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</si>
  <si>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</si>
  <si>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</si>
  <si>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</si>
  <si>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</si>
  <si>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</si>
  <si>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</si>
  <si>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</si>
  <si>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</si>
  <si>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</si>
  <si>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</si>
  <si>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</si>
  <si>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</si>
  <si>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</si>
  <si>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</si>
  <si>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</si>
  <si>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</si>
  <si>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</si>
  <si>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</si>
  <si>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</si>
  <si>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</si>
  <si>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</si>
  <si>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</si>
  <si>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</si>
  <si>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</si>
  <si>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</si>
  <si>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</si>
  <si>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</si>
  <si>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</si>
  <si>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</si>
  <si>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</si>
  <si>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</si>
  <si>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</si>
  <si>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</si>
  <si>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</si>
  <si>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</si>
  <si>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</si>
  <si>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</si>
  <si>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</si>
  <si>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</si>
  <si>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</si>
  <si>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</si>
  <si>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</si>
  <si>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</si>
  <si>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</si>
  <si>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</si>
  <si>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</si>
  <si>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</si>
  <si>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</si>
  <si>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</si>
  <si>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</si>
  <si>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</si>
  <si>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</si>
  <si>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</si>
  <si>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</si>
  <si>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</si>
  <si>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</si>
  <si>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</si>
  <si>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</si>
  <si>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</si>
  <si>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</si>
  <si>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</si>
  <si>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</si>
  <si>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</si>
  <si>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</si>
  <si>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</si>
  <si>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</si>
  <si>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</si>
  <si>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</si>
  <si>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</si>
  <si>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</si>
  <si>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</si>
  <si>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</si>
  <si>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</si>
  <si>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</si>
  <si>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</si>
  <si>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</si>
  <si>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</si>
  <si>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</si>
  <si>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</si>
  <si>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</si>
  <si>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</si>
  <si>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</si>
  <si>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</si>
  <si>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</si>
  <si>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</si>
  <si>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</si>
  <si>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</si>
  <si>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</si>
  <si>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</si>
  <si>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</si>
  <si>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</si>
  <si>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</si>
  <si>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</si>
  <si>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</si>
  <si>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</si>
  <si>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</si>
  <si>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</si>
  <si>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</si>
  <si>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</si>
  <si>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</si>
  <si>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</si>
  <si>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</si>
  <si>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</si>
  <si>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</si>
  <si>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</si>
  <si>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</si>
  <si>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</si>
  <si>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</si>
  <si>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</si>
  <si>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</si>
  <si>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</si>
  <si>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</si>
  <si>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</si>
  <si>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</si>
  <si>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</si>
  <si>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</si>
  <si>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</si>
  <si>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</si>
  <si>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</si>
  <si>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</si>
  <si>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</si>
  <si>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</si>
  <si>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</si>
  <si>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</si>
  <si>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</si>
  <si>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</si>
  <si>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</si>
  <si>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</si>
  <si>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</si>
  <si>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</si>
  <si>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</si>
  <si>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</si>
  <si>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</si>
  <si>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</si>
  <si>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</si>
  <si>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</si>
  <si>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</si>
  <si>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</si>
  <si>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</si>
  <si>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</si>
  <si>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</si>
  <si>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</si>
  <si>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</si>
  <si>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</si>
  <si>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</si>
  <si>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</si>
  <si>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</si>
  <si>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</si>
  <si>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</si>
  <si>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</si>
  <si>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</si>
  <si>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</si>
  <si>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</si>
  <si>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</si>
  <si>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</si>
  <si>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</si>
  <si>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</si>
  <si>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</si>
  <si>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</si>
  <si>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</si>
  <si>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</si>
  <si>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</si>
  <si>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</si>
  <si>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</si>
  <si>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</si>
  <si>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</si>
  <si>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</si>
  <si>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</si>
  <si>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</si>
  <si>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</si>
  <si>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</si>
  <si>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</si>
  <si>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</si>
  <si>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</si>
  <si>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</si>
  <si>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</si>
  <si>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</si>
  <si>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</si>
  <si>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</si>
  <si>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</si>
  <si>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</si>
  <si>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</si>
  <si>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</si>
  <si>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</si>
  <si>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</si>
  <si>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</si>
  <si>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</si>
  <si>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</si>
  <si>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</si>
  <si>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</si>
  <si>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</si>
  <si>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</si>
  <si>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</si>
  <si>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</si>
  <si>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</si>
  <si>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</si>
  <si>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</si>
  <si>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</si>
  <si>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</si>
  <si>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</si>
  <si>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</si>
  <si>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</si>
  <si>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</si>
  <si>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</si>
  <si>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</si>
  <si>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</si>
  <si>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</si>
  <si>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</si>
  <si>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</si>
  <si>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</si>
  <si>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</si>
  <si>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</si>
  <si>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</si>
  <si>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</si>
  <si>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</si>
  <si>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</si>
  <si>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</si>
  <si>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</si>
  <si>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</si>
  <si>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</si>
  <si>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</si>
  <si>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</si>
  <si>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</si>
  <si>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</si>
  <si>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</si>
  <si>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</si>
  <si>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</si>
  <si>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</si>
  <si>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</si>
  <si>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</si>
  <si>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</si>
  <si>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</si>
  <si>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</si>
  <si>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</si>
  <si>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</si>
  <si>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</si>
  <si>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</si>
  <si>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</si>
  <si>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</si>
  <si>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</si>
  <si>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</si>
  <si>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</si>
  <si>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</si>
  <si>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</si>
  <si>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</si>
  <si>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</si>
  <si>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</si>
  <si>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</si>
  <si>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</si>
  <si>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</si>
  <si>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</si>
  <si>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</si>
  <si>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</si>
  <si>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</si>
  <si>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</si>
  <si>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</si>
  <si>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</si>
  <si>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</si>
  <si>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</si>
  <si>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</si>
  <si>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</si>
  <si>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</si>
  <si>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</si>
  <si>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</si>
  <si>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</si>
  <si>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</si>
  <si>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</si>
  <si>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</si>
  <si>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</si>
  <si>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</si>
  <si>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</si>
  <si>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</si>
  <si>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</si>
  <si>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</si>
  <si>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</si>
  <si>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</si>
  <si>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</si>
  <si>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</si>
  <si>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</si>
  <si>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</si>
  <si>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</si>
  <si>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</si>
  <si>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</si>
  <si>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</si>
  <si>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</si>
  <si>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</si>
  <si>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</si>
  <si>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</si>
  <si>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</si>
  <si>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</si>
  <si>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</si>
  <si>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</si>
  <si>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</si>
  <si>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</si>
  <si>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</si>
  <si>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</si>
  <si>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</si>
  <si>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</si>
  <si>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</si>
  <si>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</si>
  <si>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</si>
  <si>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</si>
  <si>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</si>
  <si>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</si>
  <si>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</si>
  <si>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</si>
  <si>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</si>
  <si>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</si>
  <si>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</si>
  <si>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</si>
  <si>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</si>
  <si>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</si>
  <si>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</si>
  <si>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</si>
  <si>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</si>
  <si>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</si>
  <si>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</si>
  <si>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</si>
  <si>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</si>
  <si>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</si>
  <si>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</si>
  <si>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</si>
  <si>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</si>
  <si>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</si>
  <si>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</si>
  <si>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</si>
  <si>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</si>
  <si>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</si>
  <si>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</si>
  <si>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</si>
  <si>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</si>
  <si>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</si>
  <si>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</si>
  <si>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</si>
  <si>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</si>
  <si>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</si>
  <si>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</si>
  <si>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</si>
  <si>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</si>
  <si>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</si>
  <si>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</si>
  <si>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</si>
  <si>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</si>
  <si>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</si>
  <si>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</si>
  <si>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</si>
  <si>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</si>
  <si>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</si>
  <si>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</si>
  <si>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</si>
  <si>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</si>
  <si>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</si>
  <si>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</si>
  <si>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</si>
  <si>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</si>
  <si>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</si>
  <si>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</si>
  <si>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</si>
  <si>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</si>
  <si>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</si>
  <si>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</si>
  <si>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</si>
  <si>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</si>
  <si>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</si>
  <si>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</si>
  <si>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</si>
  <si>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</si>
  <si>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</si>
  <si>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</si>
  <si>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</si>
  <si>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</si>
  <si>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</si>
  <si>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</si>
  <si>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</si>
  <si>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</si>
  <si>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</si>
  <si>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</si>
  <si>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</si>
  <si>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</si>
  <si>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</si>
  <si>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</si>
  <si>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</si>
  <si>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</si>
  <si>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</si>
  <si>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</si>
  <si>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</si>
  <si>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</si>
  <si>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</si>
  <si>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</si>
  <si>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</si>
  <si>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</si>
  <si>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</si>
  <si>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</si>
  <si>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</si>
  <si>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</si>
  <si>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</si>
  <si>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</si>
  <si>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</si>
  <si>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</si>
  <si>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</si>
  <si>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</si>
  <si>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</si>
  <si>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</si>
  <si>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</si>
  <si>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</si>
  <si>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</si>
  <si>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</si>
  <si>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</si>
  <si>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</si>
  <si>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</si>
  <si>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</si>
  <si>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</si>
  <si>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</si>
  <si>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</si>
  <si>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</si>
  <si>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</si>
  <si>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</si>
  <si>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</si>
  <si>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</si>
  <si>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</si>
  <si>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</si>
  <si>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</si>
  <si>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</si>
  <si>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</si>
  <si>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</si>
  <si>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</si>
  <si>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</si>
  <si>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</si>
  <si>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</si>
  <si>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</si>
  <si>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</si>
  <si>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</si>
  <si>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</si>
  <si>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</si>
  <si>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</si>
  <si>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</si>
  <si>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</si>
  <si>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</si>
  <si>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</si>
  <si>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</si>
  <si>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</si>
  <si>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</si>
  <si>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</si>
  <si>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</si>
  <si>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</si>
  <si>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</si>
  <si>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</si>
  <si>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</si>
  <si>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</si>
  <si>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</si>
  <si>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</si>
  <si>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</si>
  <si>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</si>
  <si>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</si>
  <si>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</si>
  <si>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</si>
  <si>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</si>
  <si>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</si>
  <si>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</si>
  <si>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</si>
  <si>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</si>
  <si>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</si>
  <si>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</si>
  <si>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</si>
  <si>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</si>
  <si>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</si>
  <si>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</si>
  <si>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</si>
  <si>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</si>
  <si>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</si>
  <si>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</si>
  <si>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</si>
  <si>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</si>
  <si>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</si>
  <si>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</si>
  <si>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</si>
  <si>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</si>
  <si>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</si>
  <si>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</si>
  <si>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</si>
  <si>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</si>
  <si>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</si>
  <si>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</si>
  <si>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</si>
  <si>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</si>
  <si>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</si>
  <si>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</si>
  <si>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</si>
  <si>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</si>
  <si>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</si>
  <si>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</si>
  <si>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</si>
  <si>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</si>
  <si>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</si>
  <si>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</si>
  <si>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</si>
  <si>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</si>
  <si>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</si>
  <si>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</si>
  <si>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</si>
  <si>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</si>
  <si>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</si>
  <si>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</si>
  <si>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</si>
  <si>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</si>
  <si>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</si>
  <si>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</si>
  <si>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</si>
  <si>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</si>
  <si>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</si>
  <si>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</si>
  <si>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</si>
  <si>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</si>
  <si>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</si>
  <si>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</si>
  <si>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</si>
  <si>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</si>
  <si>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</si>
  <si>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</si>
  <si>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</si>
  <si>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</si>
  <si>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</si>
  <si>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</si>
  <si>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</si>
  <si>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</si>
  <si>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</si>
  <si>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</si>
  <si>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</si>
  <si>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</si>
  <si>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</si>
  <si>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</si>
  <si>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</si>
  <si>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</si>
  <si>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</si>
  <si>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</si>
  <si>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</si>
  <si>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</si>
  <si>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</si>
  <si>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</si>
  <si>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</si>
  <si>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</si>
  <si>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</si>
  <si>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</si>
  <si>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</si>
  <si>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</si>
  <si>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</si>
  <si>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</si>
  <si>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</si>
  <si>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</si>
  <si>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</si>
  <si>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</si>
  <si>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</si>
  <si>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</si>
  <si>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</si>
  <si>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</si>
  <si>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</si>
  <si>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</si>
  <si>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</si>
  <si>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</si>
  <si>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</si>
  <si>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</si>
  <si>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</si>
  <si>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</si>
  <si>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</si>
  <si>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</si>
  <si>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</si>
  <si>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</si>
  <si>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</si>
  <si>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</si>
  <si>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</si>
  <si>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</si>
  <si>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</si>
  <si>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</si>
  <si>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</si>
  <si>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</si>
  <si>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</si>
  <si>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</si>
  <si>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</si>
  <si>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</si>
  <si>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</si>
  <si>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</si>
  <si>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</si>
  <si>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</si>
  <si>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</si>
  <si>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</si>
  <si>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</si>
  <si>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</si>
  <si>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</si>
  <si>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</si>
  <si>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</si>
  <si>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</si>
  <si>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</si>
  <si>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</si>
  <si>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</si>
  <si>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</si>
  <si>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</si>
  <si>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</si>
  <si>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</si>
  <si>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</si>
  <si>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</si>
  <si>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</si>
  <si>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</si>
  <si>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</si>
  <si>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</si>
  <si>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</si>
  <si>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</si>
  <si>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</si>
  <si>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</si>
  <si>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</si>
  <si>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</si>
  <si>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</si>
  <si>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</si>
  <si>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</si>
  <si>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</si>
  <si>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</si>
  <si>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</si>
  <si>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</si>
  <si>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</si>
  <si>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</si>
  <si>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</si>
  <si>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</si>
  <si>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</si>
  <si>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</si>
  <si>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</si>
  <si>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</si>
  <si>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</si>
  <si>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</si>
  <si>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</si>
  <si>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</si>
  <si>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</si>
  <si>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</si>
  <si>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</si>
  <si>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</si>
  <si>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</si>
  <si>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</si>
  <si>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</si>
  <si>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</si>
  <si>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</si>
  <si>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</si>
  <si>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</si>
  <si>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</si>
  <si>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</si>
  <si>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</si>
  <si>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</si>
  <si>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</si>
  <si>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</si>
  <si>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</si>
  <si>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</si>
  <si>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</si>
  <si>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</si>
  <si>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</si>
  <si>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</si>
  <si>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</si>
  <si>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</si>
  <si>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</si>
  <si>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</si>
  <si>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</si>
  <si>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</si>
  <si>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</si>
  <si>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</si>
  <si>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</si>
  <si>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</si>
  <si>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</si>
  <si>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</si>
  <si>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</si>
  <si>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</si>
  <si>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</si>
  <si>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</si>
  <si>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</si>
  <si>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</si>
  <si>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</si>
  <si>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</si>
  <si>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</si>
  <si>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</si>
  <si>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</si>
  <si>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</si>
  <si>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</si>
  <si>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</si>
  <si>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</si>
  <si>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</si>
  <si>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</si>
  <si>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</si>
  <si>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</si>
  <si>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</si>
  <si>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</si>
  <si>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</si>
  <si>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</si>
  <si>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</si>
  <si>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</si>
  <si>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</si>
  <si>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</si>
  <si>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</si>
  <si>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</si>
  <si>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</si>
  <si>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</si>
  <si>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</si>
  <si>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</si>
  <si>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</si>
  <si>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</si>
  <si>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</si>
  <si>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</si>
  <si>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</si>
  <si>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</si>
  <si>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</si>
  <si>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</si>
  <si>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</si>
  <si>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</si>
  <si>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</si>
  <si>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</si>
  <si>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</si>
  <si>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</si>
  <si>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</si>
  <si>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</si>
  <si>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</si>
  <si>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</si>
  <si>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</si>
  <si>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</si>
  <si>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</si>
  <si>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</si>
  <si>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</si>
  <si>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</si>
  <si>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</si>
  <si>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</si>
  <si>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</si>
  <si>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</si>
  <si>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</si>
  <si>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</si>
  <si>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</si>
  <si>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</si>
  <si>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</si>
  <si>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</si>
  <si>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</si>
  <si>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</si>
  <si>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</si>
  <si>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</si>
  <si>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</si>
  <si>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</si>
  <si>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</si>
  <si>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</si>
  <si>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</si>
  <si>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</si>
  <si>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</si>
  <si>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</si>
  <si>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</si>
  <si>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</si>
  <si>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</si>
  <si>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</si>
  <si>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</si>
  <si>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</si>
  <si>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</si>
  <si>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</si>
  <si>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</si>
  <si>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</si>
  <si>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</si>
  <si>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</si>
  <si>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</si>
  <si>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</si>
  <si>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</si>
  <si>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</si>
  <si>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</si>
  <si>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</si>
  <si>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</si>
  <si>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</si>
  <si>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</si>
  <si>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</si>
  <si>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</si>
  <si>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</si>
  <si>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</si>
  <si>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</si>
  <si>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</si>
  <si>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</si>
  <si>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</si>
  <si>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</si>
  <si>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</si>
  <si>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</si>
  <si>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</si>
  <si>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</si>
  <si>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</si>
  <si>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</si>
  <si>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</si>
  <si>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</si>
  <si>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</si>
  <si>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</si>
  <si>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</si>
  <si>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</si>
  <si>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</si>
  <si>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</si>
  <si>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</si>
  <si>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</si>
  <si>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</si>
  <si>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</si>
  <si>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</si>
  <si>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</si>
  <si>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</si>
  <si>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</si>
  <si>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</si>
  <si>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</si>
  <si>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</si>
  <si>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</si>
  <si>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</si>
  <si>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</si>
  <si>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</si>
  <si>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</si>
  <si>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</si>
  <si>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</si>
  <si>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</si>
  <si>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</si>
  <si>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</si>
  <si>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</si>
  <si>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</si>
  <si>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</si>
  <si>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</si>
  <si>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</si>
  <si>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</si>
  <si>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</si>
  <si>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</si>
  <si>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</si>
  <si>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</si>
  <si>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</si>
  <si>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</si>
  <si>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</si>
  <si>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</si>
  <si>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</si>
  <si>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</si>
  <si>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</si>
  <si>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王代</t>
  </si>
  <si>
    <t>坐落：</t>
  </si>
  <si>
    <t>雄县李林庄村</t>
  </si>
  <si>
    <t>调查编号：</t>
  </si>
  <si>
    <t>010221-99-0006</t>
  </si>
  <si>
    <t>价值时点：</t>
  </si>
  <si>
    <t>2024年4月3日</t>
  </si>
  <si>
    <t>报告编号：</t>
  </si>
  <si>
    <t>康正（雄县）2024评字第3号-李林庄村-</t>
  </si>
  <si>
    <t>6-7</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</si>
  <si>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</si>
  <si>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</si>
  <si>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</si>
  <si>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</si>
  <si>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</si>
  <si>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</si>
  <si>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</si>
  <si>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</si>
  <si>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</si>
  <si>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</si>
  <si>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</si>
  <si>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</si>
  <si>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</si>
  <si>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</si>
  <si>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</si>
  <si>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</si>
  <si>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</si>
  <si>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</si>
  <si>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</si>
  <si>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</si>
  <si>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</si>
  <si>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</si>
  <si>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</si>
  <si>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</si>
  <si>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</si>
  <si>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</si>
  <si>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</si>
  <si>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</si>
  <si>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</si>
  <si>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</si>
  <si>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</si>
  <si>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</si>
  <si>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</si>
  <si>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</si>
  <si>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</si>
  <si>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</si>
  <si>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</si>
  <si>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</si>
  <si>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</si>
  <si>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</si>
  <si>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</si>
  <si>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</si>
  <si>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</si>
  <si>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</si>
  <si>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</si>
  <si>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</si>
  <si>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</si>
  <si>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</si>
  <si>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</si>
  <si>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</si>
  <si>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</si>
  <si>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</si>
  <si>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</si>
  <si>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</si>
  <si>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</si>
  <si>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</si>
  <si>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</si>
  <si>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</si>
  <si>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</si>
  <si>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</si>
  <si>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</si>
  <si>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</si>
  <si>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</si>
  <si>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</si>
  <si>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</si>
  <si>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</si>
  <si>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</si>
  <si>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</si>
  <si>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</si>
  <si>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</si>
  <si>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</si>
  <si>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</si>
  <si>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</si>
  <si>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</si>
  <si>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</si>
  <si>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</si>
  <si>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</si>
  <si>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</si>
  <si>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</si>
  <si>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</si>
  <si>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</si>
  <si>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</si>
  <si>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</si>
  <si>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</si>
  <si>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</si>
  <si>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</si>
  <si>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</si>
  <si>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</si>
  <si>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</si>
  <si>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</si>
  <si>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</si>
  <si>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</si>
  <si>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</si>
  <si>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</si>
  <si>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</si>
  <si>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</si>
  <si>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</si>
  <si>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</si>
  <si>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</si>
  <si>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抹灰找平</t>
  </si>
  <si>
    <t>标准</t>
  </si>
  <si>
    <t>系数</t>
  </si>
  <si>
    <t>复合彩钢</t>
  </si>
  <si>
    <t>单层彩钢</t>
  </si>
  <si>
    <t>未抹灰找平</t>
  </si>
  <si>
    <t>抹灰刷涂料</t>
  </si>
  <si>
    <t>现浇</t>
  </si>
  <si>
    <t>预制板</t>
  </si>
  <si>
    <t>石棉瓦</t>
  </si>
  <si>
    <t>暖气片</t>
  </si>
  <si>
    <t>地暖</t>
  </si>
  <si>
    <t>调减</t>
  </si>
  <si>
    <t>有</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</si>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</sst>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010221-99-0006</v>
      </c>
      <c r="C2" s="273">
        <f>输机表!P2</f>
        <v>0</v>
      </c>
      <c r="D2" s="273" t="str">
        <f>输机表!U2&amp;输机表!Y2</f>
        <v>康正（雄县）2024评字第3号-李林庄村-6-7</v>
      </c>
      <c r="E2" s="273" t="str">
        <f>输机表!D2</f>
        <v>王代</v>
      </c>
      <c r="F2" s="273" t="str">
        <f>输机表!F2</f>
        <v>雄县李林庄村</v>
      </c>
      <c r="G2" s="273">
        <f ca="1">结果通知单!C12</f>
        <v>151.41</v>
      </c>
      <c r="H2" s="273"/>
      <c r="I2" s="273"/>
      <c r="J2" s="273">
        <f ca="1">结果通知单!G12</f>
        <v>91715</v>
      </c>
      <c r="K2" s="273">
        <f ca="1">结果通知单!G41</f>
        <v>30831</v>
      </c>
      <c r="L2" s="273">
        <f ca="1">IF(J2+K2=结果通知单!C42,J2+K2,"请检查")</f>
        <v>122546</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93" workbookViewId="0">
      <selection activeCell="G209" sqref="G209:H209"/>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4</v>
      </c>
      <c r="E4" s="80">
        <v>3</v>
      </c>
      <c r="F4" s="80" t="s">
        <v>964</v>
      </c>
      <c r="G4" s="80" t="s">
        <v>965</v>
      </c>
      <c r="H4" s="80" t="s">
        <v>966</v>
      </c>
      <c r="I4" s="80">
        <v>37</v>
      </c>
      <c r="J4" s="80">
        <v>3</v>
      </c>
      <c r="K4" s="80" t="s">
        <v>967</v>
      </c>
      <c r="L4" s="80" t="s">
        <v>968</v>
      </c>
      <c r="M4" s="80">
        <v>0.4</v>
      </c>
      <c r="N4" s="80">
        <v>0.2</v>
      </c>
      <c r="O4" s="80" t="s">
        <v>968</v>
      </c>
      <c r="P4" s="80" t="s">
        <v>968</v>
      </c>
      <c r="Q4" s="80" t="s">
        <v>968</v>
      </c>
      <c r="R4" s="80" t="s">
        <v>968</v>
      </c>
      <c r="S4" s="109">
        <v>94.62</v>
      </c>
      <c r="T4" s="109" t="s">
        <v>969</v>
      </c>
      <c r="U4" s="109" t="s">
        <v>934</v>
      </c>
      <c r="V4" s="109"/>
      <c r="W4" s="84">
        <f>ROUND(F5*ROUND(E5+G5+H5+I5+J5+K5+L5+M5+N5+O5+P5+Q5+R5+U5+T5+1,3)*V5,0)</f>
        <v>650</v>
      </c>
      <c r="X4" s="110">
        <f>ROUND(L60/S4,0)</f>
        <v>0</v>
      </c>
      <c r="Y4" s="110">
        <f>W4+X4</f>
        <v>650</v>
      </c>
      <c r="Z4" s="126">
        <f>ROUND(Y4*S4,0)</f>
        <v>61503</v>
      </c>
      <c r="AA4" s="127">
        <f>IF(Q4="无",0,IF(Q4="地暖",0,S4))</f>
        <v>0</v>
      </c>
      <c r="AB4" s="127">
        <f>IF(Q4="无",0,IF(Q4="暖气片",0,S4))</f>
        <v>0</v>
      </c>
      <c r="AC4" s="84" t="str">
        <f>H4</f>
        <v>普通木门窗</v>
      </c>
      <c r="AD4" s="109" t="s">
        <v>968</v>
      </c>
      <c r="AE4" s="128">
        <v>1</v>
      </c>
      <c r="AF4" s="129" t="e">
        <f>VLOOKUP(F4,系数区域,LOOKUP(V4,$CV$16:$DE$16,{68,69,70,71,72,73,74,75,76,77}),0)</f>
        <v>#N/A</v>
      </c>
      <c r="AG4" s="128" t="s">
        <v>968</v>
      </c>
      <c r="AH4" s="143"/>
      <c r="AI4" s="143"/>
      <c r="AJ4" s="143" t="s">
        <v>970</v>
      </c>
      <c r="AK4" s="143" t="s">
        <v>971</v>
      </c>
      <c r="AL4" s="143">
        <v>37</v>
      </c>
      <c r="AM4" s="143">
        <v>24</v>
      </c>
      <c r="AN4" s="143" t="s">
        <v>972</v>
      </c>
      <c r="AO4" s="143" t="s">
        <v>973</v>
      </c>
      <c r="AP4" s="143">
        <v>0</v>
      </c>
      <c r="AQ4" s="171">
        <v>0.25</v>
      </c>
      <c r="AR4" s="171">
        <v>0.333333333333333</v>
      </c>
      <c r="AS4" s="171">
        <v>0.5</v>
      </c>
      <c r="AT4" s="171">
        <v>0.666666666666667</v>
      </c>
      <c r="AU4" s="172">
        <v>0.75</v>
      </c>
      <c r="AV4" s="171">
        <v>1</v>
      </c>
      <c r="AW4" s="143" t="s">
        <v>969</v>
      </c>
      <c r="AX4" s="145" t="s">
        <v>974</v>
      </c>
      <c r="AY4" s="143" t="s">
        <v>975</v>
      </c>
      <c r="AZ4" s="143" t="s">
        <v>237</v>
      </c>
      <c r="BA4" s="180" t="s">
        <v>967</v>
      </c>
      <c r="BB4" s="180"/>
      <c r="BC4" s="143" t="s">
        <v>974</v>
      </c>
      <c r="BD4" s="143" t="s">
        <v>969</v>
      </c>
      <c r="BE4" s="156"/>
      <c r="BF4" s="143" t="s">
        <v>970</v>
      </c>
      <c r="BG4" s="143" t="s">
        <v>971</v>
      </c>
      <c r="BH4" s="143" t="s">
        <v>970</v>
      </c>
      <c r="BI4" s="143" t="s">
        <v>971</v>
      </c>
      <c r="BJ4" s="143" t="s">
        <v>976</v>
      </c>
      <c r="BK4" s="143" t="s">
        <v>977</v>
      </c>
      <c r="BL4" s="144" t="s">
        <v>972</v>
      </c>
      <c r="BM4" s="144" t="s">
        <v>973</v>
      </c>
      <c r="BN4" s="144" t="s">
        <v>978</v>
      </c>
      <c r="BO4" s="144" t="s">
        <v>968</v>
      </c>
      <c r="BP4" s="144" t="s">
        <v>979</v>
      </c>
      <c r="BQ4" s="144" t="s">
        <v>980</v>
      </c>
      <c r="BR4" s="144" t="s">
        <v>981</v>
      </c>
      <c r="BS4" s="144" t="s">
        <v>982</v>
      </c>
      <c r="BT4" s="190" t="s">
        <v>968</v>
      </c>
      <c r="BU4" s="144" t="s">
        <v>982</v>
      </c>
      <c r="BV4" s="144" t="s">
        <v>968</v>
      </c>
      <c r="BW4" s="144" t="s">
        <v>982</v>
      </c>
      <c r="BX4" s="144" t="s">
        <v>968</v>
      </c>
      <c r="BY4" s="143" t="s">
        <v>970</v>
      </c>
      <c r="BZ4" s="143" t="s">
        <v>971</v>
      </c>
      <c r="CA4" s="143" t="s">
        <v>970</v>
      </c>
      <c r="CB4" s="143" t="s">
        <v>968</v>
      </c>
      <c r="CC4" s="143" t="s">
        <v>983</v>
      </c>
      <c r="CD4" s="143" t="s">
        <v>984</v>
      </c>
      <c r="CE4" s="143" t="s">
        <v>966</v>
      </c>
      <c r="CF4" s="143" t="s">
        <v>985</v>
      </c>
      <c r="CG4" s="143" t="s">
        <v>986</v>
      </c>
      <c r="CH4" s="198" t="s">
        <v>987</v>
      </c>
      <c r="CI4" s="143" t="s">
        <v>988</v>
      </c>
      <c r="CJ4" s="143" t="s">
        <v>989</v>
      </c>
      <c r="CK4" s="143" t="s">
        <v>990</v>
      </c>
      <c r="CL4" s="144" t="s">
        <v>981</v>
      </c>
      <c r="CM4" s="143" t="s">
        <v>970</v>
      </c>
      <c r="CN4" s="144" t="s">
        <v>971</v>
      </c>
      <c r="CO4" s="143" t="s">
        <v>970</v>
      </c>
      <c r="CP4" s="144" t="s">
        <v>971</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971</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-0.02</v>
      </c>
      <c r="R5" s="85">
        <f>VLOOKUP(F4,系数区域,VLOOKUP(R4,供电列数,2,0),0)</f>
        <v>-0.02</v>
      </c>
      <c r="S5" s="109"/>
      <c r="T5" s="85">
        <f>VLOOKUP(F4,系数区域,VLOOKUP(T4,顶棚面列数,2,0),0)</f>
        <v>0</v>
      </c>
      <c r="U5" s="111">
        <f>EO5</f>
        <v>-0.03</v>
      </c>
      <c r="V5" s="85">
        <v>0.65</v>
      </c>
      <c r="W5" s="84"/>
      <c r="X5" s="110"/>
      <c r="Y5" s="84"/>
      <c r="Z5" s="94"/>
      <c r="AA5" s="130">
        <f>AA4/S4</f>
        <v>0</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-0.03</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-0.03</v>
      </c>
    </row>
    <row r="6" ht="19.2" customHeight="1" spans="1:145">
      <c r="A6" s="77"/>
      <c r="B6" s="79">
        <v>2</v>
      </c>
      <c r="C6" s="81" t="s">
        <v>1009</v>
      </c>
      <c r="D6" s="81">
        <v>3</v>
      </c>
      <c r="E6" s="80">
        <v>2.8</v>
      </c>
      <c r="F6" s="80" t="s">
        <v>964</v>
      </c>
      <c r="G6" s="80" t="s">
        <v>965</v>
      </c>
      <c r="H6" s="80" t="s">
        <v>966</v>
      </c>
      <c r="I6" s="80">
        <v>24</v>
      </c>
      <c r="J6" s="80">
        <v>2</v>
      </c>
      <c r="K6" s="80" t="s">
        <v>237</v>
      </c>
      <c r="L6" s="80" t="s">
        <v>1010</v>
      </c>
      <c r="M6" s="80">
        <v>0.4</v>
      </c>
      <c r="N6" s="80">
        <v>0.2</v>
      </c>
      <c r="O6" s="80" t="s">
        <v>968</v>
      </c>
      <c r="P6" s="80" t="s">
        <v>968</v>
      </c>
      <c r="Q6" s="80" t="s">
        <v>968</v>
      </c>
      <c r="R6" s="80" t="s">
        <v>968</v>
      </c>
      <c r="S6" s="109">
        <v>56.79</v>
      </c>
      <c r="T6" s="109" t="s">
        <v>969</v>
      </c>
      <c r="U6" s="109" t="s">
        <v>935</v>
      </c>
      <c r="V6" s="109"/>
      <c r="W6" s="112">
        <f>ROUND(F7*ROUND(E7+G7+H7+I7+J7+K7+L7+M7+N7+O7+P7+Q7+R7+U7+T7+1,3)*V7,0)</f>
        <v>532</v>
      </c>
      <c r="X6" s="113">
        <f>ROUND(X60/S6,0)</f>
        <v>0</v>
      </c>
      <c r="Y6" s="110">
        <f t="shared" ref="Y6" si="3">W6+X6</f>
        <v>532</v>
      </c>
      <c r="Z6" s="126">
        <f t="shared" ref="Z6" si="4">ROUND(Y6*S6,0)</f>
        <v>30212</v>
      </c>
      <c r="AA6" s="127">
        <f>IF(Q6="无",0,IF(Q6="地暖",0,S6))</f>
        <v>0</v>
      </c>
      <c r="AB6" s="127">
        <f>IF(Q6="无",0,IF(Q6="暖气片",0,S6))</f>
        <v>0</v>
      </c>
      <c r="AC6" s="84" t="str">
        <f>H6</f>
        <v>普通木门窗</v>
      </c>
      <c r="AD6" s="109" t="s">
        <v>968</v>
      </c>
      <c r="AE6" s="128">
        <v>1</v>
      </c>
      <c r="AF6" s="129" t="e">
        <f>VLOOKUP(F6,系数区域,LOOKUP(V6,$CV$16:$DE$16,{68,69,70,71,72,73,74,75,76,77}),0)</f>
        <v>#N/A</v>
      </c>
      <c r="AG6" s="128" t="s">
        <v>968</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-0.03</v>
      </c>
      <c r="L7" s="85">
        <f>VLOOKUP(L6,$BH$3:$BI$14,2,0)</f>
        <v>-0.03</v>
      </c>
      <c r="M7" s="83">
        <f>IFERROR(ROUND(((M6-VLOOKUP(F6,系数区域,25,0))*AG7)*0.1,4)*AE7,0)</f>
        <v>0.01</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-0.02</v>
      </c>
      <c r="S7" s="109"/>
      <c r="T7" s="85">
        <f>VLOOKUP(F6,系数区域,VLOOKUP(T6,顶棚面列数,2,0),0)</f>
        <v>0</v>
      </c>
      <c r="U7" s="111">
        <f>EO7*1/3-0.03</f>
        <v>-0.0966666666666667</v>
      </c>
      <c r="V7" s="85">
        <v>0.65</v>
      </c>
      <c r="W7" s="114"/>
      <c r="X7" s="115"/>
      <c r="Y7" s="84"/>
      <c r="Z7" s="94"/>
      <c r="AA7" s="130">
        <f>AA6/S6</f>
        <v>0</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-0.2</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-0.2</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1020</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1022</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1023</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c r="D30" s="80"/>
      <c r="E30" s="80"/>
      <c r="F30" s="94">
        <f>+D30</f>
        <v>0</v>
      </c>
      <c r="G30" s="95"/>
      <c r="H30" s="95"/>
      <c r="I30" s="84" t="e">
        <f t="shared" ref="I30:I59" si="48">VLOOKUP(F30,价格表,2,0)</f>
        <v>#N/A</v>
      </c>
      <c r="J30" s="94" t="e">
        <f t="shared" ref="J30:J59" si="49">VLOOKUP(F30,价格表,5,0)</f>
        <v>#N/A</v>
      </c>
      <c r="K30" s="104">
        <f>$V$5</f>
        <v>0.65</v>
      </c>
      <c r="L30" s="94">
        <f>ROUND(IFERROR(ROUND(G30,2)*J30*K30,),0)</f>
        <v>0</v>
      </c>
      <c r="M30" s="99"/>
      <c r="N30" s="93">
        <v>1</v>
      </c>
      <c r="O30" s="80"/>
      <c r="P30" s="80"/>
      <c r="Q30" s="80"/>
      <c r="R30" s="118">
        <f>+P30</f>
        <v>0</v>
      </c>
      <c r="S30" s="119"/>
      <c r="T30" s="95"/>
      <c r="U30" s="84" t="e">
        <f t="shared" ref="U30:U59" si="50">VLOOKUP(R30,价格表,2,0)</f>
        <v>#N/A</v>
      </c>
      <c r="V30" s="94" t="e">
        <f t="shared" ref="V30:V59" si="51">VLOOKUP(R30,价格表,5,0)</f>
        <v>#N/A</v>
      </c>
      <c r="W30" s="104">
        <f>$V$7</f>
        <v>0.65</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c r="D31" s="80"/>
      <c r="E31" s="80"/>
      <c r="F31" s="94">
        <f t="shared" ref="F31:F59" si="52">+D31</f>
        <v>0</v>
      </c>
      <c r="G31" s="95"/>
      <c r="H31" s="95"/>
      <c r="I31" s="84" t="e">
        <f t="shared" si="48"/>
        <v>#N/A</v>
      </c>
      <c r="J31" s="94" t="e">
        <f t="shared" si="49"/>
        <v>#N/A</v>
      </c>
      <c r="K31" s="104">
        <f t="shared" ref="K31:K59" si="53">$V$5</f>
        <v>0.65</v>
      </c>
      <c r="L31" s="94">
        <f t="shared" ref="L31:L59" si="54">ROUND(IFERROR(ROUND(G31,2)*J31*K31,),0)</f>
        <v>0</v>
      </c>
      <c r="M31" s="99"/>
      <c r="N31" s="93">
        <v>2</v>
      </c>
      <c r="O31" s="80"/>
      <c r="P31" s="80"/>
      <c r="Q31" s="80"/>
      <c r="R31" s="118">
        <f t="shared" ref="R31:R50" si="55">+P31</f>
        <v>0</v>
      </c>
      <c r="S31" s="119"/>
      <c r="T31" s="95"/>
      <c r="U31" s="84" t="e">
        <f t="shared" si="50"/>
        <v>#N/A</v>
      </c>
      <c r="V31" s="94" t="e">
        <f t="shared" si="51"/>
        <v>#N/A</v>
      </c>
      <c r="W31" s="104">
        <f t="shared" ref="W31:W59" si="56">$V$7</f>
        <v>0.65</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报告编号：康正（雄县）2024评字第3号-李林庄村-6-7</v>
      </c>
      <c r="EZ31" s="224"/>
      <c r="FA31" s="224"/>
      <c r="FB31" s="224"/>
      <c r="FC31" s="224"/>
    </row>
    <row r="32" ht="22.2" customHeight="1" spans="1:159">
      <c r="A32" s="92"/>
      <c r="B32" s="93">
        <v>3</v>
      </c>
      <c r="C32" s="80"/>
      <c r="D32" s="80"/>
      <c r="E32" s="80"/>
      <c r="F32" s="94">
        <f t="shared" si="52"/>
        <v>0</v>
      </c>
      <c r="G32" s="95"/>
      <c r="H32" s="95"/>
      <c r="I32" s="84" t="e">
        <f t="shared" si="48"/>
        <v>#N/A</v>
      </c>
      <c r="J32" s="94" t="e">
        <f t="shared" si="49"/>
        <v>#N/A</v>
      </c>
      <c r="K32" s="104">
        <f t="shared" si="53"/>
        <v>0.65</v>
      </c>
      <c r="L32" s="94">
        <f t="shared" si="54"/>
        <v>0</v>
      </c>
      <c r="M32" s="99"/>
      <c r="N32" s="93">
        <v>3</v>
      </c>
      <c r="O32" s="80"/>
      <c r="P32" s="80"/>
      <c r="Q32" s="80"/>
      <c r="R32" s="118">
        <f t="shared" si="55"/>
        <v>0</v>
      </c>
      <c r="S32" s="119"/>
      <c r="T32" s="95"/>
      <c r="U32" s="84" t="e">
        <f t="shared" si="50"/>
        <v>#N/A</v>
      </c>
      <c r="V32" s="94" t="e">
        <f t="shared" si="51"/>
        <v>#N/A</v>
      </c>
      <c r="W32" s="104">
        <f t="shared" si="56"/>
        <v>0.65</v>
      </c>
      <c r="X32" s="94">
        <f t="shared" si="57"/>
        <v>0</v>
      </c>
      <c r="Y32" s="137"/>
      <c r="Z32" s="138"/>
      <c r="AA32" s="138"/>
      <c r="AB32" s="138"/>
      <c r="AC32" s="138"/>
      <c r="AD32" s="138"/>
      <c r="AJ32" s="160"/>
      <c r="AK32" s="160"/>
      <c r="AL32" s="160"/>
      <c r="AM32" s="160"/>
      <c r="AN32" s="160"/>
      <c r="AO32" s="160"/>
      <c r="AP32" s="160"/>
      <c r="AQ32" s="160"/>
      <c r="EV32" s="31" t="s">
        <v>1044</v>
      </c>
      <c r="EW32" s="32" t="str">
        <f>D2</f>
        <v>王代</v>
      </c>
      <c r="EX32" s="33"/>
      <c r="EY32" s="34" t="s">
        <v>1045</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0.65</v>
      </c>
      <c r="L33" s="94">
        <f t="shared" si="54"/>
        <v>0</v>
      </c>
      <c r="M33" s="99"/>
      <c r="N33" s="93">
        <v>4</v>
      </c>
      <c r="O33" s="80"/>
      <c r="P33" s="80"/>
      <c r="Q33" s="80"/>
      <c r="R33" s="118">
        <f t="shared" si="55"/>
        <v>0</v>
      </c>
      <c r="S33" s="119"/>
      <c r="T33" s="95"/>
      <c r="U33" s="84" t="e">
        <f t="shared" si="50"/>
        <v>#N/A</v>
      </c>
      <c r="V33" s="94" t="e">
        <f t="shared" si="51"/>
        <v>#N/A</v>
      </c>
      <c r="W33" s="104">
        <f t="shared" si="56"/>
        <v>0.65</v>
      </c>
      <c r="X33" s="94">
        <f t="shared" si="57"/>
        <v>0</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0.65</v>
      </c>
      <c r="L34" s="94">
        <f t="shared" si="54"/>
        <v>0</v>
      </c>
      <c r="M34" s="99"/>
      <c r="N34" s="93">
        <v>5</v>
      </c>
      <c r="O34" s="80"/>
      <c r="P34" s="80"/>
      <c r="Q34" s="80"/>
      <c r="R34" s="118">
        <f t="shared" si="55"/>
        <v>0</v>
      </c>
      <c r="S34" s="119"/>
      <c r="T34" s="95"/>
      <c r="U34" s="84" t="e">
        <f t="shared" si="50"/>
        <v>#N/A</v>
      </c>
      <c r="V34" s="94" t="e">
        <f t="shared" si="51"/>
        <v>#N/A</v>
      </c>
      <c r="W34" s="104">
        <f t="shared" si="56"/>
        <v>0.65</v>
      </c>
      <c r="X34" s="94">
        <f t="shared" si="57"/>
        <v>0</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 customHeight="1" spans="1:159">
      <c r="A35" s="92"/>
      <c r="B35" s="93">
        <v>6</v>
      </c>
      <c r="C35" s="80"/>
      <c r="D35" s="80"/>
      <c r="E35" s="80"/>
      <c r="F35" s="94">
        <f t="shared" si="52"/>
        <v>0</v>
      </c>
      <c r="G35" s="95"/>
      <c r="H35" s="95"/>
      <c r="I35" s="84" t="e">
        <f t="shared" si="48"/>
        <v>#N/A</v>
      </c>
      <c r="J35" s="94" t="e">
        <f t="shared" si="49"/>
        <v>#N/A</v>
      </c>
      <c r="K35" s="104">
        <f t="shared" si="53"/>
        <v>0.65</v>
      </c>
      <c r="L35" s="94">
        <f t="shared" si="54"/>
        <v>0</v>
      </c>
      <c r="M35" s="99"/>
      <c r="N35" s="93">
        <v>6</v>
      </c>
      <c r="O35" s="80"/>
      <c r="P35" s="80"/>
      <c r="Q35" s="80"/>
      <c r="R35" s="118">
        <f t="shared" si="55"/>
        <v>0</v>
      </c>
      <c r="S35" s="119"/>
      <c r="T35" s="95"/>
      <c r="U35" s="84" t="e">
        <f t="shared" si="50"/>
        <v>#N/A</v>
      </c>
      <c r="V35" s="94" t="e">
        <f t="shared" si="51"/>
        <v>#N/A</v>
      </c>
      <c r="W35" s="104">
        <f t="shared" si="56"/>
        <v>0.65</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0.65</v>
      </c>
      <c r="L36" s="94">
        <f t="shared" si="54"/>
        <v>0</v>
      </c>
      <c r="M36" s="99"/>
      <c r="N36" s="93">
        <v>7</v>
      </c>
      <c r="O36" s="80"/>
      <c r="P36" s="80"/>
      <c r="Q36" s="80"/>
      <c r="R36" s="118">
        <f t="shared" si="55"/>
        <v>0</v>
      </c>
      <c r="S36" s="119"/>
      <c r="T36" s="95"/>
      <c r="U36" s="84" t="e">
        <f t="shared" si="50"/>
        <v>#N/A</v>
      </c>
      <c r="V36" s="94" t="e">
        <f t="shared" si="51"/>
        <v>#N/A</v>
      </c>
      <c r="W36" s="104">
        <f t="shared" si="56"/>
        <v>0.65</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0.65</v>
      </c>
      <c r="L37" s="94">
        <f t="shared" si="54"/>
        <v>0</v>
      </c>
      <c r="M37" s="99"/>
      <c r="N37" s="93">
        <v>8</v>
      </c>
      <c r="O37" s="80"/>
      <c r="P37" s="80"/>
      <c r="Q37" s="80"/>
      <c r="R37" s="118">
        <f t="shared" si="55"/>
        <v>0</v>
      </c>
      <c r="S37" s="119"/>
      <c r="T37" s="95"/>
      <c r="U37" s="84" t="e">
        <f t="shared" si="50"/>
        <v>#N/A</v>
      </c>
      <c r="V37" s="94" t="e">
        <f t="shared" si="51"/>
        <v>#N/A</v>
      </c>
      <c r="W37" s="104">
        <f t="shared" si="56"/>
        <v>0.65</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0.65</v>
      </c>
      <c r="L38" s="94">
        <f t="shared" si="54"/>
        <v>0</v>
      </c>
      <c r="M38" s="99"/>
      <c r="N38" s="93">
        <v>9</v>
      </c>
      <c r="O38" s="80"/>
      <c r="P38" s="80"/>
      <c r="Q38" s="80"/>
      <c r="R38" s="118">
        <f t="shared" si="55"/>
        <v>0</v>
      </c>
      <c r="S38" s="119"/>
      <c r="T38" s="95"/>
      <c r="U38" s="84" t="e">
        <f t="shared" si="50"/>
        <v>#N/A</v>
      </c>
      <c r="V38" s="94" t="e">
        <f t="shared" si="51"/>
        <v>#N/A</v>
      </c>
      <c r="W38" s="104">
        <f t="shared" si="56"/>
        <v>0.65</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6.76</v>
      </c>
      <c r="BI38" s="143" t="str">
        <f t="shared" ref="BI38:BI51" si="67">I186</f>
        <v>㎡</v>
      </c>
      <c r="BJ38" s="143">
        <f ca="1" t="shared" ref="BJ38:BJ51" si="68">L186</f>
        <v>1217</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0.65</v>
      </c>
      <c r="L39" s="94">
        <f t="shared" si="54"/>
        <v>0</v>
      </c>
      <c r="M39" s="99"/>
      <c r="N39" s="93">
        <v>10</v>
      </c>
      <c r="O39" s="80"/>
      <c r="P39" s="80"/>
      <c r="Q39" s="80"/>
      <c r="R39" s="118">
        <f t="shared" si="55"/>
        <v>0</v>
      </c>
      <c r="S39" s="119"/>
      <c r="T39" s="95"/>
      <c r="U39" s="84" t="e">
        <f t="shared" si="50"/>
        <v>#N/A</v>
      </c>
      <c r="V39" s="94" t="e">
        <f t="shared" si="51"/>
        <v>#N/A</v>
      </c>
      <c r="W39" s="104">
        <f t="shared" si="56"/>
        <v>0.65</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59.45</v>
      </c>
      <c r="BI39" s="143" t="str">
        <f t="shared" si="67"/>
        <v>㎡</v>
      </c>
      <c r="BJ39" s="143">
        <f ca="1" t="shared" si="68"/>
        <v>8323</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0.65</v>
      </c>
      <c r="L40" s="94">
        <f t="shared" si="54"/>
        <v>0</v>
      </c>
      <c r="M40" s="99"/>
      <c r="N40" s="93">
        <v>11</v>
      </c>
      <c r="O40" s="80"/>
      <c r="P40" s="80"/>
      <c r="Q40" s="80"/>
      <c r="R40" s="118">
        <f t="shared" si="55"/>
        <v>0</v>
      </c>
      <c r="S40" s="119"/>
      <c r="T40" s="95"/>
      <c r="U40" s="84" t="e">
        <f t="shared" si="50"/>
        <v>#N/A</v>
      </c>
      <c r="V40" s="94" t="e">
        <f t="shared" si="51"/>
        <v>#N/A</v>
      </c>
      <c r="W40" s="104">
        <f t="shared" si="56"/>
        <v>0.65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影壁</v>
      </c>
      <c r="BH40" s="187">
        <f t="shared" si="69"/>
        <v>10.66</v>
      </c>
      <c r="BI40" s="143" t="str">
        <f t="shared" si="67"/>
        <v>㎡</v>
      </c>
      <c r="BJ40" s="143">
        <f ca="1" t="shared" si="68"/>
        <v>1706</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0.65</v>
      </c>
      <c r="L41" s="94">
        <f t="shared" si="54"/>
        <v>0</v>
      </c>
      <c r="M41" s="99"/>
      <c r="N41" s="93">
        <v>12</v>
      </c>
      <c r="O41" s="80"/>
      <c r="P41" s="80"/>
      <c r="Q41" s="80"/>
      <c r="R41" s="118">
        <f t="shared" si="55"/>
        <v>0</v>
      </c>
      <c r="S41" s="119"/>
      <c r="T41" s="95"/>
      <c r="U41" s="84" t="e">
        <f t="shared" si="50"/>
        <v>#N/A</v>
      </c>
      <c r="V41" s="94" t="e">
        <f t="shared" si="51"/>
        <v>#N/A</v>
      </c>
      <c r="W41" s="104">
        <f t="shared" si="56"/>
        <v>0.65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平砖地面</v>
      </c>
      <c r="BH41" s="187">
        <f t="shared" si="69"/>
        <v>139.38</v>
      </c>
      <c r="BI41" s="143" t="str">
        <f t="shared" si="67"/>
        <v>㎡</v>
      </c>
      <c r="BJ41" s="143">
        <f ca="1" t="shared" si="68"/>
        <v>3485</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0.65</v>
      </c>
      <c r="L42" s="94">
        <f t="shared" si="54"/>
        <v>0</v>
      </c>
      <c r="M42" s="99"/>
      <c r="N42" s="93">
        <v>13</v>
      </c>
      <c r="O42" s="80"/>
      <c r="P42" s="80"/>
      <c r="Q42" s="80"/>
      <c r="R42" s="118">
        <f t="shared" si="55"/>
        <v>0</v>
      </c>
      <c r="S42" s="119"/>
      <c r="T42" s="95"/>
      <c r="U42" s="84" t="e">
        <f t="shared" si="50"/>
        <v>#N/A</v>
      </c>
      <c r="V42" s="94" t="e">
        <f t="shared" si="51"/>
        <v>#N/A</v>
      </c>
      <c r="W42" s="104">
        <f t="shared" si="56"/>
        <v>0.65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水泥地面</v>
      </c>
      <c r="BH42" s="187">
        <f t="shared" si="69"/>
        <v>23</v>
      </c>
      <c r="BI42" s="143" t="str">
        <f t="shared" si="67"/>
        <v>㎡</v>
      </c>
      <c r="BJ42" s="143">
        <f ca="1" t="shared" si="68"/>
        <v>1150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0.65</v>
      </c>
      <c r="L43" s="94">
        <f t="shared" si="54"/>
        <v>0</v>
      </c>
      <c r="M43" s="99"/>
      <c r="N43" s="93">
        <v>14</v>
      </c>
      <c r="O43" s="80"/>
      <c r="P43" s="80"/>
      <c r="Q43" s="80"/>
      <c r="R43" s="118">
        <f t="shared" si="55"/>
        <v>0</v>
      </c>
      <c r="S43" s="119"/>
      <c r="T43" s="95"/>
      <c r="U43" s="84" t="e">
        <f t="shared" si="50"/>
        <v>#N/A</v>
      </c>
      <c r="V43" s="94" t="e">
        <f t="shared" si="51"/>
        <v>#N/A</v>
      </c>
      <c r="W43" s="104">
        <f t="shared" si="56"/>
        <v>0.65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简易厕所</v>
      </c>
      <c r="BH43" s="187">
        <f t="shared" si="69"/>
        <v>1</v>
      </c>
      <c r="BI43" s="143" t="str">
        <f t="shared" si="67"/>
        <v>个</v>
      </c>
      <c r="BJ43" s="143">
        <f ca="1" t="shared" si="68"/>
        <v>600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0.65</v>
      </c>
      <c r="L44" s="94">
        <f t="shared" si="54"/>
        <v>0</v>
      </c>
      <c r="M44" s="99"/>
      <c r="N44" s="93">
        <v>15</v>
      </c>
      <c r="O44" s="80"/>
      <c r="P44" s="80"/>
      <c r="Q44" s="80"/>
      <c r="R44" s="118">
        <f t="shared" si="55"/>
        <v>0</v>
      </c>
      <c r="S44" s="119"/>
      <c r="T44" s="95"/>
      <c r="U44" s="84" t="e">
        <f t="shared" si="50"/>
        <v>#N/A</v>
      </c>
      <c r="V44" s="94" t="e">
        <f t="shared" si="51"/>
        <v>#N/A</v>
      </c>
      <c r="W44" s="104">
        <f t="shared" si="56"/>
        <v>0.65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空调</v>
      </c>
      <c r="BH44" s="187">
        <f t="shared" si="69"/>
        <v>1</v>
      </c>
      <c r="BI44" s="143" t="str">
        <f t="shared" si="67"/>
        <v>台</v>
      </c>
      <c r="BJ44" s="143">
        <f ca="1" t="shared" si="68"/>
        <v>400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0.65</v>
      </c>
      <c r="L45" s="94">
        <f t="shared" si="54"/>
        <v>0</v>
      </c>
      <c r="M45" s="99"/>
      <c r="N45" s="93">
        <v>16</v>
      </c>
      <c r="O45" s="80"/>
      <c r="P45" s="80"/>
      <c r="Q45" s="80"/>
      <c r="R45" s="118">
        <f t="shared" si="55"/>
        <v>0</v>
      </c>
      <c r="S45" s="119"/>
      <c r="T45" s="95"/>
      <c r="U45" s="84" t="e">
        <f t="shared" si="50"/>
        <v>#N/A</v>
      </c>
      <c r="V45" s="94" t="e">
        <f t="shared" si="51"/>
        <v>#N/A</v>
      </c>
      <c r="W45" s="104">
        <f t="shared" si="56"/>
        <v>0.65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台阶</v>
      </c>
      <c r="BH45" s="187">
        <f t="shared" si="69"/>
        <v>4.4</v>
      </c>
      <c r="BI45" s="143" t="str">
        <f t="shared" si="67"/>
        <v>㎡</v>
      </c>
      <c r="BJ45" s="143">
        <f ca="1" t="shared" si="68"/>
        <v>1540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0.65</v>
      </c>
      <c r="L46" s="94">
        <f t="shared" si="54"/>
        <v>0</v>
      </c>
      <c r="M46" s="99"/>
      <c r="N46" s="93">
        <v>17</v>
      </c>
      <c r="O46" s="80"/>
      <c r="P46" s="80"/>
      <c r="Q46" s="80"/>
      <c r="R46" s="118">
        <f t="shared" si="55"/>
        <v>0</v>
      </c>
      <c r="S46" s="119"/>
      <c r="T46" s="95"/>
      <c r="U46" s="84" t="e">
        <f t="shared" si="50"/>
        <v>#N/A</v>
      </c>
      <c r="V46" s="94" t="e">
        <f t="shared" si="51"/>
        <v>#N/A</v>
      </c>
      <c r="W46" s="104">
        <f t="shared" si="56"/>
        <v>0.65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渗水井</v>
      </c>
      <c r="BH46" s="187">
        <f t="shared" si="69"/>
        <v>1</v>
      </c>
      <c r="BI46" s="143" t="str">
        <f t="shared" si="67"/>
        <v>个</v>
      </c>
      <c r="BJ46" s="143">
        <f ca="1" t="shared" si="68"/>
        <v>600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6.76</v>
      </c>
      <c r="EX46" s="51" t="str">
        <f ca="1">IFERROR(VLOOKUP(FE46,$BD$38:$BJ$92,6,0),"")</f>
        <v>㎡</v>
      </c>
      <c r="EY46" s="52">
        <f ca="1">IF(EV46="","",SUMIF($BG$38:$BG$107,EV46,$BJ$38:$BJ$107))</f>
        <v>1217</v>
      </c>
      <c r="EZ46" s="52" t="str">
        <f ca="1">IFERROR(VLOOKUP(FF46,$BD$38:$BJ$92,4,0),"")</f>
        <v>砖墙</v>
      </c>
      <c r="FA46" s="51">
        <f ca="1">IF(EZ46="","",SUMIF($BG$38:$BG$107,EZ46,$BH$38:$BH$107))</f>
        <v>59.45</v>
      </c>
      <c r="FB46" s="51" t="str">
        <f ca="1">IFERROR(VLOOKUP(FF46,$BD$38:$BJ$92,6,0),"")</f>
        <v>㎡</v>
      </c>
      <c r="FC46" s="52">
        <f ca="1">IF(EZ46="","",SUMIF($BG$38:$BG$107,EZ46,$BJ$38:$BJ$107))</f>
        <v>8323</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0.65</v>
      </c>
      <c r="L47" s="94">
        <f t="shared" si="54"/>
        <v>0</v>
      </c>
      <c r="M47" s="99"/>
      <c r="N47" s="93">
        <v>18</v>
      </c>
      <c r="O47" s="80"/>
      <c r="P47" s="80"/>
      <c r="Q47" s="80"/>
      <c r="R47" s="118">
        <f t="shared" si="55"/>
        <v>0</v>
      </c>
      <c r="S47" s="119"/>
      <c r="T47" s="95"/>
      <c r="U47" s="84" t="e">
        <f t="shared" si="50"/>
        <v>#N/A</v>
      </c>
      <c r="V47" s="94" t="e">
        <f t="shared" si="51"/>
        <v>#N/A</v>
      </c>
      <c r="W47" s="104">
        <f t="shared" si="56"/>
        <v>0.65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火炕</v>
      </c>
      <c r="BH47" s="187">
        <f t="shared" si="69"/>
        <v>1</v>
      </c>
      <c r="BI47" s="143" t="str">
        <f t="shared" si="67"/>
        <v>个</v>
      </c>
      <c r="BJ47" s="143">
        <f ca="1" t="shared" si="68"/>
        <v>1000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影壁</v>
      </c>
      <c r="EW47" s="51">
        <f ca="1">IF(EV47="","",SUMIF($BG$38:$BG$107,EV47,$BH$38:$BH$107))</f>
        <v>10.66</v>
      </c>
      <c r="EX47" s="51" t="str">
        <f ca="1">IFERROR(VLOOKUP(FE47,$BD$38:$BJ$92,6,0),"")</f>
        <v>㎡</v>
      </c>
      <c r="EY47" s="52">
        <f ca="1">IF(EV47="","",SUMIF($BG$38:$BG$107,EV47,$BJ$38:$BJ$107))</f>
        <v>1706</v>
      </c>
      <c r="EZ47" s="52" t="str">
        <f ca="1">IFERROR(VLOOKUP(FF47,$BD$38:$BJ$92,4,0),"")</f>
        <v>平砖地面</v>
      </c>
      <c r="FA47" s="51">
        <f ca="1">IF(EZ47="","",SUMIF($BG$38:$BG$107,EZ47,$BH$38:$BH$107))</f>
        <v>139.38</v>
      </c>
      <c r="FB47" s="51" t="str">
        <f ca="1">IFERROR(VLOOKUP(FF47,$BD$38:$BJ$92,6,0),"")</f>
        <v>㎡</v>
      </c>
      <c r="FC47" s="52">
        <f ca="1">IF(EZ47="","",SUMIF($BG$38:$BG$107,EZ47,$BJ$38:$BJ$107))</f>
        <v>3485</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0.65</v>
      </c>
      <c r="L48" s="94">
        <f t="shared" si="54"/>
        <v>0</v>
      </c>
      <c r="M48" s="99"/>
      <c r="N48" s="93">
        <v>19</v>
      </c>
      <c r="O48" s="80"/>
      <c r="P48" s="80"/>
      <c r="Q48" s="80"/>
      <c r="R48" s="118">
        <f t="shared" si="55"/>
        <v>0</v>
      </c>
      <c r="S48" s="119"/>
      <c r="T48" s="95"/>
      <c r="U48" s="84" t="e">
        <f t="shared" si="50"/>
        <v>#N/A</v>
      </c>
      <c r="V48" s="94" t="e">
        <f t="shared" si="51"/>
        <v>#N/A</v>
      </c>
      <c r="W48" s="104">
        <f t="shared" si="56"/>
        <v>0.65</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t="str">
        <f t="shared" si="66"/>
        <v>材树</v>
      </c>
      <c r="BH48" s="187">
        <f t="shared" si="69"/>
        <v>7</v>
      </c>
      <c r="BI48" s="143" t="str">
        <f t="shared" si="67"/>
        <v>棵</v>
      </c>
      <c r="BJ48" s="143">
        <f ca="1" t="shared" si="68"/>
        <v>140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水泥地面</v>
      </c>
      <c r="EW48" s="51">
        <f ca="1">IF(EV48="","",SUMIF($BG$38:$BG$107,EV48,$BH$38:$BH$107))</f>
        <v>23</v>
      </c>
      <c r="EX48" s="51" t="str">
        <f ca="1">IFERROR(VLOOKUP(FE48,$BD$38:$BJ$92,6,0),"")</f>
        <v>㎡</v>
      </c>
      <c r="EY48" s="52">
        <f ca="1">IF(EV48="","",SUMIF($BG$38:$BG$107,EV48,$BJ$38:$BJ$107))</f>
        <v>1150</v>
      </c>
      <c r="EZ48" s="52" t="str">
        <f ca="1">IFERROR(VLOOKUP(FF48,$BD$38:$BJ$92,4,0),"")</f>
        <v>简易厕所</v>
      </c>
      <c r="FA48" s="51">
        <f ca="1">IF(EZ48="","",SUMIF($BG$38:$BG$107,EZ48,$BH$38:$BH$107))</f>
        <v>1</v>
      </c>
      <c r="FB48" s="51" t="str">
        <f ca="1">IFERROR(VLOOKUP(FF48,$BD$38:$BJ$92,6,0),"")</f>
        <v>个</v>
      </c>
      <c r="FC48" s="52">
        <f ca="1">IF(EZ48="","",SUMIF($BG$38:$BG$107,EZ48,$BJ$38:$BJ$107))</f>
        <v>600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0.65</v>
      </c>
      <c r="L49" s="94">
        <f t="shared" si="54"/>
        <v>0</v>
      </c>
      <c r="M49" s="99"/>
      <c r="N49" s="93">
        <v>20</v>
      </c>
      <c r="O49" s="80"/>
      <c r="P49" s="80"/>
      <c r="Q49" s="80"/>
      <c r="R49" s="118">
        <f t="shared" si="55"/>
        <v>0</v>
      </c>
      <c r="S49" s="119"/>
      <c r="T49" s="95"/>
      <c r="U49" s="84" t="e">
        <f t="shared" si="50"/>
        <v>#N/A</v>
      </c>
      <c r="V49" s="94" t="e">
        <f t="shared" si="51"/>
        <v>#N/A</v>
      </c>
      <c r="W49" s="104">
        <f t="shared" si="56"/>
        <v>0.65</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t="str">
        <f t="shared" si="66"/>
        <v>材树</v>
      </c>
      <c r="BH49" s="187">
        <f t="shared" si="69"/>
        <v>9</v>
      </c>
      <c r="BI49" s="143" t="str">
        <f t="shared" si="67"/>
        <v>棵</v>
      </c>
      <c r="BJ49" s="143">
        <f ca="1" t="shared" si="68"/>
        <v>720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空调</v>
      </c>
      <c r="EW49" s="51">
        <f ca="1">IF(EV49="","",SUMIF($BG$38:$BG$107,EV49,$BH$38:$BH$107))</f>
        <v>1</v>
      </c>
      <c r="EX49" s="51" t="str">
        <f ca="1">IFERROR(VLOOKUP(FE49,$BD$38:$BJ$92,6,0),"")</f>
        <v>台</v>
      </c>
      <c r="EY49" s="52">
        <f ca="1">IF(EV49="","",SUMIF($BG$38:$BG$107,EV49,$BJ$38:$BJ$107))</f>
        <v>400</v>
      </c>
      <c r="EZ49" s="52" t="str">
        <f ca="1">IFERROR(VLOOKUP(FF49,$BD$38:$BJ$92,4,0),"")</f>
        <v>台阶</v>
      </c>
      <c r="FA49" s="51">
        <f ca="1">IF(EZ49="","",SUMIF($BG$38:$BG$107,EZ49,$BH$38:$BH$107))</f>
        <v>4.4</v>
      </c>
      <c r="FB49" s="51" t="str">
        <f ca="1">IFERROR(VLOOKUP(FF49,$BD$38:$BJ$92,6,0),"")</f>
        <v>㎡</v>
      </c>
      <c r="FC49" s="52">
        <f ca="1">IF(EZ49="","",SUMIF($BG$38:$BG$107,EZ49,$BJ$38:$BJ$107))</f>
        <v>1540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0.65</v>
      </c>
      <c r="L50" s="94">
        <f t="shared" si="54"/>
        <v>0</v>
      </c>
      <c r="M50" s="99"/>
      <c r="N50" s="93">
        <v>21</v>
      </c>
      <c r="O50" s="80"/>
      <c r="P50" s="80"/>
      <c r="Q50" s="80"/>
      <c r="R50" s="118">
        <f t="shared" si="55"/>
        <v>0</v>
      </c>
      <c r="S50" s="119"/>
      <c r="T50" s="95"/>
      <c r="U50" s="84" t="e">
        <f t="shared" si="50"/>
        <v>#N/A</v>
      </c>
      <c r="V50" s="94" t="e">
        <f t="shared" si="51"/>
        <v>#N/A</v>
      </c>
      <c r="W50" s="104">
        <f t="shared" si="56"/>
        <v>0.65</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t="str">
        <f t="shared" si="66"/>
        <v>材树</v>
      </c>
      <c r="BH50" s="187">
        <f t="shared" si="69"/>
        <v>2</v>
      </c>
      <c r="BI50" s="143" t="str">
        <f t="shared" si="67"/>
        <v>棵</v>
      </c>
      <c r="BJ50" s="143">
        <f ca="1" t="shared" si="68"/>
        <v>300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渗水井</v>
      </c>
      <c r="EW50" s="51">
        <f ca="1">IF(EV50="","",SUMIF($BG$38:$BG$107,EV50,$BH$38:$BH$107))</f>
        <v>1</v>
      </c>
      <c r="EX50" s="51" t="str">
        <f ca="1">IFERROR(VLOOKUP(FE50,$BD$38:$BJ$92,6,0),"")</f>
        <v>个</v>
      </c>
      <c r="EY50" s="52">
        <f ca="1">IF(EV50="","",SUMIF($BG$38:$BG$107,EV50,$BJ$38:$BJ$107))</f>
        <v>600</v>
      </c>
      <c r="EZ50" s="52" t="str">
        <f ca="1">IFERROR(VLOOKUP(FF50,$BD$38:$BJ$92,4,0),"")</f>
        <v>火炕</v>
      </c>
      <c r="FA50" s="51">
        <f ca="1">IF(EZ50="","",SUMIF($BG$38:$BG$107,EZ50,$BH$38:$BH$107))</f>
        <v>1</v>
      </c>
      <c r="FB50" s="51" t="str">
        <f ca="1">IFERROR(VLOOKUP(FF50,$BD$38:$BJ$92,6,0),"")</f>
        <v>个</v>
      </c>
      <c r="FC50" s="52">
        <f ca="1">IF(EZ50="","",SUMIF($BG$38:$BG$107,EZ50,$BJ$38:$BJ$107))</f>
        <v>1000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0.65</v>
      </c>
      <c r="L51" s="94">
        <f t="shared" si="54"/>
        <v>0</v>
      </c>
      <c r="M51" s="99"/>
      <c r="N51" s="93">
        <v>22</v>
      </c>
      <c r="O51" s="80"/>
      <c r="P51" s="80"/>
      <c r="Q51" s="80"/>
      <c r="R51" s="118">
        <f t="shared" ref="R51:R52" si="70">+P51</f>
        <v>0</v>
      </c>
      <c r="S51" s="119"/>
      <c r="T51" s="95"/>
      <c r="U51" s="84" t="e">
        <f t="shared" si="50"/>
        <v>#N/A</v>
      </c>
      <c r="V51" s="94" t="e">
        <f t="shared" si="51"/>
        <v>#N/A</v>
      </c>
      <c r="W51" s="104">
        <f t="shared" si="56"/>
        <v>0.65</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t="str">
        <f t="shared" si="66"/>
        <v>材树</v>
      </c>
      <c r="BH51" s="187">
        <f t="shared" si="69"/>
        <v>6</v>
      </c>
      <c r="BI51" s="143" t="str">
        <f t="shared" si="67"/>
        <v>棵</v>
      </c>
      <c r="BJ51" s="143">
        <f ca="1" t="shared" si="68"/>
        <v>1200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0.65</v>
      </c>
      <c r="L52" s="94">
        <f t="shared" si="54"/>
        <v>0</v>
      </c>
      <c r="M52" s="99"/>
      <c r="N52" s="93">
        <v>23</v>
      </c>
      <c r="O52" s="80"/>
      <c r="P52" s="80"/>
      <c r="Q52" s="80"/>
      <c r="R52" s="118">
        <f t="shared" si="70"/>
        <v>0</v>
      </c>
      <c r="S52" s="119"/>
      <c r="T52" s="95"/>
      <c r="U52" s="84" t="e">
        <f t="shared" si="50"/>
        <v>#N/A</v>
      </c>
      <c r="V52" s="94" t="e">
        <f t="shared" si="51"/>
        <v>#N/A</v>
      </c>
      <c r="W52" s="104">
        <f t="shared" si="56"/>
        <v>0.65</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t="str">
        <f t="shared" ref="BG52:BG71" si="71">F200</f>
        <v>材树</v>
      </c>
      <c r="BH52" s="187">
        <f t="shared" si="69"/>
        <v>8</v>
      </c>
      <c r="BI52" s="143" t="str">
        <f t="shared" ref="BI52:BI71" si="72">I200</f>
        <v>棵</v>
      </c>
      <c r="BJ52" s="143">
        <f ca="1" t="shared" ref="BJ52:BJ71" si="73">L200</f>
        <v>2000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0.65</v>
      </c>
      <c r="L53" s="94">
        <f t="shared" si="54"/>
        <v>0</v>
      </c>
      <c r="M53" s="99"/>
      <c r="N53" s="93">
        <v>24</v>
      </c>
      <c r="O53" s="80"/>
      <c r="P53" s="80"/>
      <c r="Q53" s="80"/>
      <c r="R53" s="118">
        <f t="shared" ref="R53:R59" si="74">+P53</f>
        <v>0</v>
      </c>
      <c r="S53" s="119"/>
      <c r="T53" s="95"/>
      <c r="U53" s="84" t="e">
        <f t="shared" si="50"/>
        <v>#N/A</v>
      </c>
      <c r="V53" s="94" t="e">
        <f t="shared" si="51"/>
        <v>#N/A</v>
      </c>
      <c r="W53" s="104">
        <f t="shared" si="56"/>
        <v>0.65</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t="str">
        <f t="shared" si="71"/>
        <v>材树</v>
      </c>
      <c r="BH53" s="187">
        <f t="shared" si="69"/>
        <v>2</v>
      </c>
      <c r="BI53" s="143" t="str">
        <f t="shared" si="72"/>
        <v>棵</v>
      </c>
      <c r="BJ53" s="143">
        <f ca="1" t="shared" si="73"/>
        <v>700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0.65</v>
      </c>
      <c r="L54" s="94">
        <f t="shared" si="54"/>
        <v>0</v>
      </c>
      <c r="M54" s="99"/>
      <c r="N54" s="93">
        <v>25</v>
      </c>
      <c r="O54" s="80"/>
      <c r="P54" s="80"/>
      <c r="Q54" s="80"/>
      <c r="R54" s="118">
        <f t="shared" si="74"/>
        <v>0</v>
      </c>
      <c r="S54" s="119"/>
      <c r="T54" s="95"/>
      <c r="U54" s="84" t="e">
        <f t="shared" si="50"/>
        <v>#N/A</v>
      </c>
      <c r="V54" s="94" t="e">
        <f t="shared" si="51"/>
        <v>#N/A</v>
      </c>
      <c r="W54" s="104">
        <f t="shared" si="56"/>
        <v>0.65</v>
      </c>
      <c r="X54" s="94">
        <f t="shared" si="57"/>
        <v>0</v>
      </c>
      <c r="AL54" s="167"/>
      <c r="AM54" s="141"/>
      <c r="AN54" s="166"/>
      <c r="AO54" s="178"/>
      <c r="AP54" s="167"/>
      <c r="AQ54" s="177"/>
      <c r="AR54" s="168"/>
      <c r="AT54" s="176"/>
      <c r="AU54" s="176"/>
      <c r="AV54" s="176"/>
      <c r="AW54" s="176"/>
      <c r="AY54" s="176"/>
      <c r="AZ54" s="176"/>
      <c r="BB54" s="176"/>
      <c r="BC54" s="176"/>
      <c r="BD54" s="143">
        <f ca="1">SUM($BE$38:BE54)*BE54</f>
        <v>11</v>
      </c>
      <c r="BE54" s="143">
        <f ca="1">IF(BJ54=0,0,IF(COUNTIF($BG54:$BG$107,BG54)&lt;2,1,0))</f>
        <v>1</v>
      </c>
      <c r="BF54" s="143">
        <v>17</v>
      </c>
      <c r="BG54" s="143" t="str">
        <f t="shared" si="71"/>
        <v>材树</v>
      </c>
      <c r="BH54" s="187">
        <f t="shared" si="69"/>
        <v>1</v>
      </c>
      <c r="BI54" s="143" t="str">
        <f t="shared" si="72"/>
        <v>棵</v>
      </c>
      <c r="BJ54" s="143">
        <f ca="1" t="shared" si="73"/>
        <v>550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0.65</v>
      </c>
      <c r="L55" s="94">
        <f t="shared" si="54"/>
        <v>0</v>
      </c>
      <c r="M55" s="99"/>
      <c r="N55" s="93">
        <v>26</v>
      </c>
      <c r="O55" s="80"/>
      <c r="P55" s="80"/>
      <c r="Q55" s="80"/>
      <c r="R55" s="118">
        <f t="shared" si="74"/>
        <v>0</v>
      </c>
      <c r="S55" s="119"/>
      <c r="T55" s="95"/>
      <c r="U55" s="84" t="e">
        <f t="shared" si="50"/>
        <v>#N/A</v>
      </c>
      <c r="V55" s="94" t="e">
        <f t="shared" si="51"/>
        <v>#N/A</v>
      </c>
      <c r="W55" s="104">
        <f t="shared" si="56"/>
        <v>0.65</v>
      </c>
      <c r="X55" s="94">
        <f t="shared" si="57"/>
        <v>0</v>
      </c>
      <c r="AL55" s="167"/>
      <c r="AM55" s="141"/>
      <c r="AN55" s="166"/>
      <c r="AO55" s="178"/>
      <c r="AP55" s="167"/>
      <c r="AQ55" s="177"/>
      <c r="AR55" s="168"/>
      <c r="AT55" s="176"/>
      <c r="AU55" s="176"/>
      <c r="AV55" s="176"/>
      <c r="AW55" s="176"/>
      <c r="AY55" s="176"/>
      <c r="AZ55" s="176"/>
      <c r="BB55" s="176"/>
      <c r="BC55" s="176"/>
      <c r="BD55" s="143">
        <f ca="1">SUM($BE$38:BE55)*BE55</f>
        <v>12</v>
      </c>
      <c r="BE55" s="143">
        <f ca="1">IF(BJ55=0,0,IF(COUNTIF($BG55:$BG$107,BG55)&lt;2,1,0))</f>
        <v>1</v>
      </c>
      <c r="BF55" s="143">
        <v>18</v>
      </c>
      <c r="BG55" s="143" t="str">
        <f t="shared" si="71"/>
        <v>灶台</v>
      </c>
      <c r="BH55" s="187">
        <f t="shared" si="69"/>
        <v>1</v>
      </c>
      <c r="BI55" s="143" t="str">
        <f t="shared" si="72"/>
        <v>个</v>
      </c>
      <c r="BJ55" s="143">
        <f ca="1" t="shared" si="73"/>
        <v>300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0.65</v>
      </c>
      <c r="L56" s="94">
        <f t="shared" si="54"/>
        <v>0</v>
      </c>
      <c r="M56" s="99"/>
      <c r="N56" s="93">
        <v>27</v>
      </c>
      <c r="O56" s="80"/>
      <c r="P56" s="80"/>
      <c r="Q56" s="80"/>
      <c r="R56" s="118">
        <f t="shared" si="74"/>
        <v>0</v>
      </c>
      <c r="S56" s="119"/>
      <c r="T56" s="95"/>
      <c r="U56" s="84" t="e">
        <f t="shared" si="50"/>
        <v>#N/A</v>
      </c>
      <c r="V56" s="94" t="e">
        <f t="shared" si="51"/>
        <v>#N/A</v>
      </c>
      <c r="W56" s="104">
        <f t="shared" si="56"/>
        <v>0.65</v>
      </c>
      <c r="X56" s="94">
        <f t="shared" si="57"/>
        <v>0</v>
      </c>
      <c r="AL56" s="167"/>
      <c r="AM56" s="141"/>
      <c r="AN56" s="166"/>
      <c r="AO56" s="178"/>
      <c r="AP56" s="167"/>
      <c r="AQ56" s="177"/>
      <c r="AR56" s="168"/>
      <c r="AT56" s="176"/>
      <c r="AU56" s="176"/>
      <c r="AV56" s="176"/>
      <c r="AW56" s="176"/>
      <c r="AY56" s="176"/>
      <c r="AZ56" s="176"/>
      <c r="BB56" s="176"/>
      <c r="BC56" s="176"/>
      <c r="BD56" s="143">
        <f ca="1">SUM($BE$38:BE56)*BE56</f>
        <v>13</v>
      </c>
      <c r="BE56" s="143">
        <f ca="1">IF(BJ56=0,0,IF(COUNTIF($BG56:$BG$107,BG56)&lt;2,1,0))</f>
        <v>1</v>
      </c>
      <c r="BF56" s="143">
        <v>19</v>
      </c>
      <c r="BG56" s="143" t="str">
        <f t="shared" si="71"/>
        <v>监控摄像头</v>
      </c>
      <c r="BH56" s="187">
        <f t="shared" si="69"/>
        <v>3</v>
      </c>
      <c r="BI56" s="143" t="str">
        <f t="shared" si="72"/>
        <v>个</v>
      </c>
      <c r="BJ56" s="143">
        <f ca="1" t="shared" si="73"/>
        <v>600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0.65</v>
      </c>
      <c r="L57" s="94">
        <f t="shared" si="54"/>
        <v>0</v>
      </c>
      <c r="M57" s="99"/>
      <c r="N57" s="93">
        <v>28</v>
      </c>
      <c r="O57" s="80"/>
      <c r="P57" s="80"/>
      <c r="Q57" s="80"/>
      <c r="R57" s="118">
        <f t="shared" si="74"/>
        <v>0</v>
      </c>
      <c r="S57" s="119"/>
      <c r="T57" s="95"/>
      <c r="U57" s="84" t="e">
        <f t="shared" si="50"/>
        <v>#N/A</v>
      </c>
      <c r="V57" s="94" t="e">
        <f t="shared" si="51"/>
        <v>#N/A</v>
      </c>
      <c r="W57" s="104">
        <f t="shared" si="56"/>
        <v>0.65</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t="str">
        <f t="shared" si="71"/>
        <v>果树</v>
      </c>
      <c r="BH57" s="187">
        <f t="shared" si="69"/>
        <v>1</v>
      </c>
      <c r="BI57" s="143" t="str">
        <f t="shared" si="72"/>
        <v>棵</v>
      </c>
      <c r="BJ57" s="143">
        <f ca="1" t="shared" si="73"/>
        <v>200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0.65</v>
      </c>
      <c r="L58" s="94">
        <f t="shared" si="54"/>
        <v>0</v>
      </c>
      <c r="M58" s="99"/>
      <c r="N58" s="93">
        <v>29</v>
      </c>
      <c r="O58" s="80"/>
      <c r="P58" s="80"/>
      <c r="Q58" s="80"/>
      <c r="R58" s="118">
        <f t="shared" si="74"/>
        <v>0</v>
      </c>
      <c r="S58" s="119"/>
      <c r="T58" s="95"/>
      <c r="U58" s="84" t="e">
        <f t="shared" si="50"/>
        <v>#N/A</v>
      </c>
      <c r="V58" s="94" t="e">
        <f t="shared" si="51"/>
        <v>#N/A</v>
      </c>
      <c r="W58" s="104">
        <f t="shared" si="56"/>
        <v>0.65</v>
      </c>
      <c r="X58" s="94">
        <f t="shared" si="57"/>
        <v>0</v>
      </c>
      <c r="AL58" s="167"/>
      <c r="AM58" s="141"/>
      <c r="AN58" s="166"/>
      <c r="AO58" s="178"/>
      <c r="AP58" s="167"/>
      <c r="AQ58" s="177"/>
      <c r="AR58" s="168"/>
      <c r="AT58" s="176"/>
      <c r="AU58" s="176"/>
      <c r="AV58" s="176"/>
      <c r="AW58" s="176"/>
      <c r="AY58" s="176"/>
      <c r="AZ58" s="176"/>
      <c r="BB58" s="176"/>
      <c r="BC58" s="176"/>
      <c r="BD58" s="143">
        <f ca="1">SUM($BE$38:BE58)*BE58</f>
        <v>14</v>
      </c>
      <c r="BE58" s="143">
        <f ca="1">IF(BJ58=0,0,IF(COUNTIF($BG58:$BG$107,BG58)&lt;2,1,0))</f>
        <v>1</v>
      </c>
      <c r="BF58" s="143">
        <v>21</v>
      </c>
      <c r="BG58" s="143" t="str">
        <f t="shared" si="71"/>
        <v>果树</v>
      </c>
      <c r="BH58" s="187">
        <f t="shared" si="69"/>
        <v>2</v>
      </c>
      <c r="BI58" s="143" t="str">
        <f t="shared" si="72"/>
        <v>棵</v>
      </c>
      <c r="BJ58" s="143">
        <f ca="1" t="shared" si="73"/>
        <v>100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0.65</v>
      </c>
      <c r="L59" s="94">
        <f t="shared" si="54"/>
        <v>0</v>
      </c>
      <c r="M59" s="99"/>
      <c r="N59" s="93">
        <v>30</v>
      </c>
      <c r="O59" s="80"/>
      <c r="P59" s="80"/>
      <c r="Q59" s="80"/>
      <c r="R59" s="118">
        <f t="shared" si="74"/>
        <v>0</v>
      </c>
      <c r="S59" s="119"/>
      <c r="T59" s="95"/>
      <c r="U59" s="84" t="e">
        <f t="shared" si="50"/>
        <v>#N/A</v>
      </c>
      <c r="V59" s="94" t="e">
        <f t="shared" si="51"/>
        <v>#N/A</v>
      </c>
      <c r="W59" s="104">
        <f t="shared" si="56"/>
        <v>0.65</v>
      </c>
      <c r="X59" s="94">
        <f t="shared" si="57"/>
        <v>0</v>
      </c>
      <c r="AL59" s="167"/>
      <c r="AM59" s="141"/>
      <c r="AN59" s="166"/>
      <c r="AO59" s="178"/>
      <c r="AP59" s="167"/>
      <c r="AQ59" s="177"/>
      <c r="AR59" s="168"/>
      <c r="AT59" s="176"/>
      <c r="AU59" s="176"/>
      <c r="AV59" s="176"/>
      <c r="AW59" s="176"/>
      <c r="AY59" s="176"/>
      <c r="AZ59" s="176"/>
      <c r="BB59" s="176"/>
      <c r="BC59" s="176"/>
      <c r="BD59" s="143">
        <f ca="1">SUM($BE$38:BE59)*BE59</f>
        <v>15</v>
      </c>
      <c r="BE59" s="143">
        <f ca="1">IF(BJ59=0,0,IF(COUNTIF($BG59:$BG$107,BG59)&lt;2,1,0))</f>
        <v>1</v>
      </c>
      <c r="BF59" s="143">
        <v>22</v>
      </c>
      <c r="BG59" s="143" t="str">
        <f t="shared" si="71"/>
        <v>水井</v>
      </c>
      <c r="BH59" s="187">
        <f t="shared" si="69"/>
        <v>1</v>
      </c>
      <c r="BI59" s="143" t="str">
        <f t="shared" si="72"/>
        <v>眼</v>
      </c>
      <c r="BJ59" s="143">
        <f ca="1" t="shared" si="73"/>
        <v>4000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0</v>
      </c>
      <c r="M60" s="105"/>
      <c r="N60" s="97"/>
      <c r="O60" s="80" t="s">
        <v>1061</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材树</v>
      </c>
      <c r="EW60" s="51">
        <f ca="1" t="shared" ref="EW60:EW71" si="76">IF(EV60="","",SUMIF($BG$38:$BG$107,EV60,$BH$38:$BH$107))</f>
        <v>35</v>
      </c>
      <c r="EX60" s="51" t="str">
        <f ca="1" t="shared" ref="EX60:EX71" si="77">IFERROR(VLOOKUP(FE60,$BD$38:$BJ$92,6,0),"")</f>
        <v>棵</v>
      </c>
      <c r="EY60" s="52">
        <f ca="1" t="shared" ref="EY60:EY71" si="78">IF(EV60="","",SUMIF($BG$38:$BG$107,EV60,$BJ$38:$BJ$107))</f>
        <v>5610</v>
      </c>
      <c r="EZ60" s="52" t="str">
        <f ca="1" t="shared" ref="EZ60:EZ70" si="79">IFERROR(VLOOKUP(FF60,$BD$38:$BJ$92,4,0),"")</f>
        <v>灶台</v>
      </c>
      <c r="FA60" s="51">
        <f ca="1" t="shared" ref="FA60:FA70" si="80">IF(EZ60="","",SUMIF($BG$38:$BG$107,EZ60,$BH$38:$BH$107))</f>
        <v>1</v>
      </c>
      <c r="FB60" s="51" t="str">
        <f ca="1" t="shared" ref="FB60:FB70" si="81">IFERROR(VLOOKUP(FF60,$BD$38:$BJ$92,6,0),"")</f>
        <v>个</v>
      </c>
      <c r="FC60" s="52">
        <f ca="1" t="shared" ref="FC60:FC70" si="82">IF(EZ60="","",SUMIF($BG$38:$BG$107,EZ60,$BJ$38:$BJ$107))</f>
        <v>300</v>
      </c>
      <c r="FE60" s="235">
        <v>11</v>
      </c>
      <c r="FF60" s="235">
        <v>12</v>
      </c>
    </row>
    <row r="61" ht="20.25" customHeight="1" spans="1:162">
      <c r="A61" s="98" t="str">
        <f>C8&amp;"装饰装修"</f>
        <v>装饰装修</v>
      </c>
      <c r="B61" s="79" t="s">
        <v>3</v>
      </c>
      <c r="C61" s="79" t="s">
        <v>2</v>
      </c>
      <c r="D61" s="79" t="s">
        <v>1039</v>
      </c>
      <c r="E61" s="79"/>
      <c r="F61" s="79" t="s">
        <v>435</v>
      </c>
      <c r="G61" s="79" t="s">
        <v>1040</v>
      </c>
      <c r="H61" s="79"/>
      <c r="I61" s="79" t="s">
        <v>6</v>
      </c>
      <c r="J61" s="79" t="s">
        <v>9</v>
      </c>
      <c r="K61" s="102" t="s">
        <v>1041</v>
      </c>
      <c r="L61" s="79" t="s">
        <v>1042</v>
      </c>
      <c r="M61" s="98"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监控摄像头</v>
      </c>
      <c r="EW61" s="51">
        <f ca="1" t="shared" si="76"/>
        <v>3</v>
      </c>
      <c r="EX61" s="51" t="str">
        <f ca="1" t="shared" si="77"/>
        <v>个</v>
      </c>
      <c r="EY61" s="52">
        <f ca="1" t="shared" si="78"/>
        <v>600</v>
      </c>
      <c r="EZ61" s="52" t="str">
        <f ca="1" t="shared" si="79"/>
        <v>果树</v>
      </c>
      <c r="FA61" s="51">
        <f ca="1" t="shared" si="80"/>
        <v>3</v>
      </c>
      <c r="FB61" s="51" t="str">
        <f ca="1" t="shared" si="81"/>
        <v>棵</v>
      </c>
      <c r="FC61" s="52">
        <f ca="1" t="shared" si="82"/>
        <v>300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水井</v>
      </c>
      <c r="EW62" s="51">
        <f ca="1" t="shared" si="76"/>
        <v>1</v>
      </c>
      <c r="EX62" s="51" t="str">
        <f ca="1" t="shared" si="77"/>
        <v>眼</v>
      </c>
      <c r="EY62" s="52">
        <f ca="1" t="shared" si="78"/>
        <v>4000</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30831</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30831</v>
      </c>
      <c r="EY72" s="54"/>
      <c r="EZ72" s="56" t="s">
        <v>1064</v>
      </c>
      <c r="FA72" s="57" t="str">
        <f ca="1">TEXT(EX72,"[DBnum2]")&amp;"元整"</f>
        <v>叁万零捌佰叁拾壹元整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报告编号：康正（雄县）2024评字第3号-李林庄村-6-7</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1039</v>
      </c>
      <c r="E93" s="79"/>
      <c r="F93" s="79" t="s">
        <v>435</v>
      </c>
      <c r="G93" s="79" t="s">
        <v>1040</v>
      </c>
      <c r="H93" s="79"/>
      <c r="I93" s="79" t="s">
        <v>6</v>
      </c>
      <c r="J93" s="79" t="s">
        <v>9</v>
      </c>
      <c r="K93" s="102" t="s">
        <v>1041</v>
      </c>
      <c r="L93" s="79" t="s">
        <v>1042</v>
      </c>
      <c r="M93" s="98"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王代</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9" t="s">
        <v>1080</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1081</v>
      </c>
      <c r="FF100" s="10"/>
      <c r="FG100" s="10"/>
      <c r="FH100" s="5" t="s">
        <v>1082</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1087</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1095</v>
      </c>
      <c r="FF113" s="13"/>
      <c r="FG113" s="13"/>
      <c r="FH113" s="13"/>
      <c r="FI113" s="14"/>
      <c r="FJ113" s="14"/>
      <c r="FK113" s="247">
        <f ca="1">EX72</f>
        <v>30831</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叁万零捌佰叁拾壹元整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9" t="s">
        <v>1080</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1039</v>
      </c>
      <c r="E185" s="79" t="s">
        <v>1116</v>
      </c>
      <c r="F185" s="79" t="s">
        <v>435</v>
      </c>
      <c r="G185" s="79" t="s">
        <v>1040</v>
      </c>
      <c r="H185" s="79"/>
      <c r="I185" s="79" t="s">
        <v>6</v>
      </c>
      <c r="J185" s="79" t="s">
        <v>9</v>
      </c>
      <c r="K185" s="102" t="s">
        <v>1041</v>
      </c>
      <c r="L185" s="79" t="s">
        <v>1042</v>
      </c>
      <c r="M185" s="372"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213</v>
      </c>
      <c r="F186" s="94" t="str">
        <f t="shared" ref="F186:F213" si="141">D186</f>
        <v>大门</v>
      </c>
      <c r="G186" s="251">
        <f>2.6*2.6</f>
        <v>6.76</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1217</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207</v>
      </c>
      <c r="E187" s="250" t="s">
        <v>219</v>
      </c>
      <c r="F187" s="94" t="str">
        <f t="shared" si="141"/>
        <v>砖墙</v>
      </c>
      <c r="G187" s="251">
        <f>11.6*2+14.5*2.5</f>
        <v>59.45</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8323</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29</v>
      </c>
      <c r="D188" s="80" t="s">
        <v>226</v>
      </c>
      <c r="E188" s="250" t="s">
        <v>237</v>
      </c>
      <c r="F188" s="94" t="str">
        <f t="shared" si="141"/>
        <v>影壁</v>
      </c>
      <c r="G188" s="251">
        <f>2.6*4.1</f>
        <v>10.66</v>
      </c>
      <c r="H188" s="252"/>
      <c r="I188" s="84" t="str">
        <f>IFERROR(IF(E188="",VLOOKUP(F188,价格表,2,0),(VLOOKUP(E188,IF({1,0},价格引用表!K:K,价格引用表!I:I),2,0))),"")</f>
        <v>㎡</v>
      </c>
      <c r="J188" s="94">
        <f ca="1">IF(E188="",VLOOKUP(F188,价格表,5,0),VLOOKUP(E188,INDIRECT("价格引用表!K"&amp;MATCH(D188,价格引用表!H:H,0)&amp;":L1200"),2,0))</f>
        <v>160</v>
      </c>
      <c r="K188" s="128">
        <v>1</v>
      </c>
      <c r="L188" s="94">
        <f ca="1" t="shared" si="142"/>
        <v>1706</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247</v>
      </c>
      <c r="E189" s="250"/>
      <c r="F189" s="94" t="str">
        <f t="shared" si="141"/>
        <v>平砖地面</v>
      </c>
      <c r="G189" s="253">
        <f>14.6*11.3-4.1*4.4-1.8*4.2</f>
        <v>139.38</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3485</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245</v>
      </c>
      <c r="E190" s="250"/>
      <c r="F190" s="94" t="str">
        <f t="shared" si="141"/>
        <v>水泥地面</v>
      </c>
      <c r="G190" s="253">
        <f>4.1*4.4+1.6*3.1</f>
        <v>23</v>
      </c>
      <c r="H190" s="254"/>
      <c r="I190" s="84" t="str">
        <f>IFERROR(IF(E190="",VLOOKUP(F190,价格表,2,0),(VLOOKUP(E190,IF({1,0},价格引用表!K:K,价格引用表!I:I),2,0))),"")</f>
        <v>㎡</v>
      </c>
      <c r="J190" s="94">
        <f ca="1">IF(E190="",VLOOKUP(F190,价格表,5,0),VLOOKUP(E190,INDIRECT("价格引用表!K"&amp;MATCH(D190,价格引用表!H:H,0)&amp;":L1200"),2,0))</f>
        <v>50</v>
      </c>
      <c r="K190" s="128">
        <v>1</v>
      </c>
      <c r="L190" s="94">
        <f ca="1" t="shared" si="142"/>
        <v>1150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269</v>
      </c>
      <c r="E191" s="250"/>
      <c r="F191" s="94" t="str">
        <f t="shared" si="141"/>
        <v>简易厕所</v>
      </c>
      <c r="G191" s="253">
        <v>1</v>
      </c>
      <c r="H191" s="254"/>
      <c r="I191" s="84" t="str">
        <f>IFERROR(IF(E191="",VLOOKUP(F191,价格表,2,0),(VLOOKUP(E191,IF({1,0},价格引用表!K:K,价格引用表!I:I),2,0))),"")</f>
        <v>个</v>
      </c>
      <c r="J191" s="94">
        <f ca="1">IF(E191="",VLOOKUP(F191,价格表,5,0),VLOOKUP(E191,INDIRECT("价格引用表!K"&amp;MATCH(D191,价格引用表!H:H,0)&amp;":L1200"),2,0))</f>
        <v>600</v>
      </c>
      <c r="K191" s="128">
        <v>1</v>
      </c>
      <c r="L191" s="94">
        <f ca="1" t="shared" si="142"/>
        <v>600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328</v>
      </c>
      <c r="E192" s="250"/>
      <c r="F192" s="94" t="str">
        <f t="shared" si="141"/>
        <v>空调</v>
      </c>
      <c r="G192" s="253">
        <v>1</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400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289</v>
      </c>
      <c r="E193" s="250"/>
      <c r="F193" s="94" t="str">
        <f t="shared" si="141"/>
        <v>台阶</v>
      </c>
      <c r="G193" s="253">
        <f>2*1.1+1*2.2</f>
        <v>4.4</v>
      </c>
      <c r="H193" s="254"/>
      <c r="I193" s="84" t="str">
        <f>IFERROR(IF(E193="",VLOOKUP(F193,价格表,2,0),(VLOOKUP(E193,IF({1,0},价格引用表!K:K,价格引用表!I:I),2,0))),"")</f>
        <v>㎡</v>
      </c>
      <c r="J193" s="94">
        <f ca="1">IF(E193="",VLOOKUP(F193,价格表,5,0),VLOOKUP(E193,INDIRECT("价格引用表!K"&amp;MATCH(D193,价格引用表!H:H,0)&amp;":L1200"),2,0))</f>
        <v>350</v>
      </c>
      <c r="K193" s="128">
        <v>1</v>
      </c>
      <c r="L193" s="94">
        <f ca="1" t="shared" si="142"/>
        <v>1540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279</v>
      </c>
      <c r="E194" s="250"/>
      <c r="F194" s="94" t="str">
        <f t="shared" si="141"/>
        <v>渗水井</v>
      </c>
      <c r="G194" s="253">
        <v>1</v>
      </c>
      <c r="H194" s="254"/>
      <c r="I194" s="84" t="str">
        <f>IFERROR(IF(E194="",VLOOKUP(F194,价格表,2,0),(VLOOKUP(E194,IF({1,0},价格引用表!K:K,价格引用表!I:I),2,0))),"")</f>
        <v>个</v>
      </c>
      <c r="J194" s="94">
        <f ca="1">IF(E194="",VLOOKUP(F194,价格表,5,0),VLOOKUP(E194,INDIRECT("价格引用表!K"&amp;MATCH(D194,价格引用表!H:H,0)&amp;":L1200"),2,0))</f>
        <v>600</v>
      </c>
      <c r="K194" s="128">
        <v>1</v>
      </c>
      <c r="L194" s="94">
        <f ca="1" t="shared" si="142"/>
        <v>600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305</v>
      </c>
      <c r="E195" s="250"/>
      <c r="F195" s="94" t="str">
        <f t="shared" si="141"/>
        <v>火炕</v>
      </c>
      <c r="G195" s="251">
        <v>1</v>
      </c>
      <c r="H195" s="252"/>
      <c r="I195" s="84" t="str">
        <f>IFERROR(IF(E195="",VLOOKUP(F195,价格表,2,0),(VLOOKUP(E195,IF({1,0},价格引用表!K:K,价格引用表!I:I),2,0))),"")</f>
        <v>个</v>
      </c>
      <c r="J195" s="94">
        <f ca="1">IF(E195="",VLOOKUP(F195,价格表,5,0),VLOOKUP(E195,INDIRECT("价格引用表!K"&amp;MATCH(D195,价格引用表!H:H,0)&amp;":L1200"),2,0))</f>
        <v>1000</v>
      </c>
      <c r="K195" s="128">
        <v>1</v>
      </c>
      <c r="L195" s="94">
        <f ca="1" t="shared" si="142"/>
        <v>1000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34</v>
      </c>
      <c r="D196" s="80" t="s">
        <v>341</v>
      </c>
      <c r="E196" s="250" t="s">
        <v>386</v>
      </c>
      <c r="F196" s="94" t="str">
        <f t="shared" si="141"/>
        <v>材树</v>
      </c>
      <c r="G196" s="253">
        <v>7</v>
      </c>
      <c r="H196" s="254"/>
      <c r="I196" s="84" t="str">
        <f>IFERROR(IF(E196="",VLOOKUP(F196,价格表,2,0),(VLOOKUP(E196,IF({1,0},价格引用表!K:K,价格引用表!I:I),2,0))),"")</f>
        <v>棵</v>
      </c>
      <c r="J196" s="94">
        <f ca="1">IF(E196="",VLOOKUP(F196,价格表,5,0),VLOOKUP(E196,INDIRECT("价格引用表!K"&amp;MATCH(D196,价格引用表!H:H,0)&amp;":L1200"),2,0))</f>
        <v>20</v>
      </c>
      <c r="K196" s="128">
        <v>1</v>
      </c>
      <c r="L196" s="94">
        <f ca="1" t="shared" si="142"/>
        <v>140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34</v>
      </c>
      <c r="D197" s="80" t="s">
        <v>341</v>
      </c>
      <c r="E197" s="250" t="s">
        <v>388</v>
      </c>
      <c r="F197" s="94" t="str">
        <f t="shared" si="141"/>
        <v>材树</v>
      </c>
      <c r="G197" s="253">
        <v>9</v>
      </c>
      <c r="H197" s="254"/>
      <c r="I197" s="84" t="str">
        <f>IFERROR(IF(E197="",VLOOKUP(F197,价格表,2,0),(VLOOKUP(E197,IF({1,0},价格引用表!K:K,价格引用表!I:I),2,0))),"")</f>
        <v>棵</v>
      </c>
      <c r="J197" s="94">
        <f ca="1">IF(E197="",VLOOKUP(F197,价格表,5,0),VLOOKUP(E197,INDIRECT("价格引用表!K"&amp;MATCH(D197,价格引用表!H:H,0)&amp;":L1200"),2,0))</f>
        <v>80</v>
      </c>
      <c r="K197" s="128">
        <v>1</v>
      </c>
      <c r="L197" s="94">
        <f ca="1" t="shared" si="142"/>
        <v>720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34</v>
      </c>
      <c r="D198" s="80" t="s">
        <v>341</v>
      </c>
      <c r="E198" s="250" t="s">
        <v>389</v>
      </c>
      <c r="F198" s="94" t="str">
        <f t="shared" si="141"/>
        <v>材树</v>
      </c>
      <c r="G198" s="253">
        <v>2</v>
      </c>
      <c r="H198" s="254"/>
      <c r="I198" s="84" t="str">
        <f>IFERROR(IF(E198="",VLOOKUP(F198,价格表,2,0),(VLOOKUP(E198,IF({1,0},价格引用表!K:K,价格引用表!I:I),2,0))),"")</f>
        <v>棵</v>
      </c>
      <c r="J198" s="94">
        <f ca="1">IF(E198="",VLOOKUP(F198,价格表,5,0),VLOOKUP(E198,INDIRECT("价格引用表!K"&amp;MATCH(D198,价格引用表!H:H,0)&amp;":L1200"),2,0))</f>
        <v>150</v>
      </c>
      <c r="K198" s="128">
        <v>1</v>
      </c>
      <c r="L198" s="94">
        <f ca="1" t="shared" si="142"/>
        <v>300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34</v>
      </c>
      <c r="D199" s="80" t="s">
        <v>341</v>
      </c>
      <c r="E199" s="250" t="s">
        <v>390</v>
      </c>
      <c r="F199" s="94" t="str">
        <f t="shared" si="141"/>
        <v>材树</v>
      </c>
      <c r="G199" s="253">
        <f>6</f>
        <v>6</v>
      </c>
      <c r="H199" s="254"/>
      <c r="I199" s="84" t="str">
        <f>IFERROR(IF(E199="",VLOOKUP(F199,价格表,2,0),(VLOOKUP(E199,IF({1,0},价格引用表!K:K,价格引用表!I:I),2,0))),"")</f>
        <v>棵</v>
      </c>
      <c r="J199" s="94">
        <f ca="1">IF(E199="",VLOOKUP(F199,价格表,5,0),VLOOKUP(E199,INDIRECT("价格引用表!K"&amp;MATCH(D199,价格引用表!H:H,0)&amp;":L1200"),2,0))</f>
        <v>200</v>
      </c>
      <c r="K199" s="128">
        <v>1</v>
      </c>
      <c r="L199" s="94">
        <f ca="1" t="shared" si="142"/>
        <v>1200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34</v>
      </c>
      <c r="D200" s="80" t="s">
        <v>341</v>
      </c>
      <c r="E200" s="250" t="s">
        <v>391</v>
      </c>
      <c r="F200" s="94" t="str">
        <f t="shared" si="141"/>
        <v>材树</v>
      </c>
      <c r="G200" s="253">
        <f>5+3</f>
        <v>8</v>
      </c>
      <c r="H200" s="254"/>
      <c r="I200" s="84" t="str">
        <f>IFERROR(IF(E200="",VLOOKUP(F200,价格表,2,0),(VLOOKUP(E200,IF({1,0},价格引用表!K:K,价格引用表!I:I),2,0))),"")</f>
        <v>棵</v>
      </c>
      <c r="J200" s="94">
        <f ca="1">IF(E200="",VLOOKUP(F200,价格表,5,0),VLOOKUP(E200,INDIRECT("价格引用表!K"&amp;MATCH(D200,价格引用表!H:H,0)&amp;":L1200"),2,0))</f>
        <v>250</v>
      </c>
      <c r="K200" s="128">
        <v>1</v>
      </c>
      <c r="L200" s="94">
        <f ca="1" t="shared" si="142"/>
        <v>2000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34</v>
      </c>
      <c r="D201" s="80" t="s">
        <v>341</v>
      </c>
      <c r="E201" s="250" t="s">
        <v>392</v>
      </c>
      <c r="F201" s="94" t="str">
        <f t="shared" si="141"/>
        <v>材树</v>
      </c>
      <c r="G201" s="253">
        <v>2</v>
      </c>
      <c r="H201" s="254"/>
      <c r="I201" s="84" t="str">
        <f>IFERROR(IF(E201="",VLOOKUP(F201,价格表,2,0),(VLOOKUP(E201,IF({1,0},价格引用表!K:K,价格引用表!I:I),2,0))),"")</f>
        <v>棵</v>
      </c>
      <c r="J201" s="94">
        <f ca="1">IF(E201="",VLOOKUP(F201,价格表,5,0),VLOOKUP(E201,INDIRECT("价格引用表!K"&amp;MATCH(D201,价格引用表!H:H,0)&amp;":L1200"),2,0))</f>
        <v>350</v>
      </c>
      <c r="K201" s="128">
        <v>1</v>
      </c>
      <c r="L201" s="94">
        <f ca="1" t="shared" si="142"/>
        <v>700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34</v>
      </c>
      <c r="D202" s="80" t="s">
        <v>341</v>
      </c>
      <c r="E202" s="250" t="s">
        <v>393</v>
      </c>
      <c r="F202" s="94" t="str">
        <f t="shared" si="141"/>
        <v>材树</v>
      </c>
      <c r="G202" s="253">
        <v>1</v>
      </c>
      <c r="H202" s="254"/>
      <c r="I202" s="84" t="str">
        <f>IFERROR(IF(E202="",VLOOKUP(F202,价格表,2,0),(VLOOKUP(E202,IF({1,0},价格引用表!K:K,价格引用表!I:I),2,0))),"")</f>
        <v>棵</v>
      </c>
      <c r="J202" s="94">
        <f ca="1">IF(E202="",VLOOKUP(F202,价格表,5,0),VLOOKUP(E202,INDIRECT("价格引用表!K"&amp;MATCH(D202,价格引用表!H:H,0)&amp;":L1200"),2,0))</f>
        <v>550</v>
      </c>
      <c r="K202" s="128">
        <v>1</v>
      </c>
      <c r="L202" s="94">
        <f ca="1" t="shared" si="142"/>
        <v>550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32</v>
      </c>
      <c r="D203" s="80" t="s">
        <v>303</v>
      </c>
      <c r="E203" s="250"/>
      <c r="F203" s="94" t="str">
        <f t="shared" si="141"/>
        <v>灶台</v>
      </c>
      <c r="G203" s="253">
        <v>1</v>
      </c>
      <c r="H203" s="254"/>
      <c r="I203" s="84" t="str">
        <f>IFERROR(IF(E203="",VLOOKUP(F203,价格表,2,0),(VLOOKUP(E203,IF({1,0},价格引用表!K:K,价格引用表!I:I),2,0))),"")</f>
        <v>个</v>
      </c>
      <c r="J203" s="94">
        <f ca="1">IF(E203="",VLOOKUP(F203,价格表,5,0),VLOOKUP(E203,INDIRECT("价格引用表!K"&amp;MATCH(D203,价格引用表!H:H,0)&amp;":L1200"),2,0))</f>
        <v>300</v>
      </c>
      <c r="K203" s="128">
        <v>1</v>
      </c>
      <c r="L203" s="94">
        <f ca="1" t="shared" si="142"/>
        <v>300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t="s">
        <v>32</v>
      </c>
      <c r="D204" s="80" t="s">
        <v>340</v>
      </c>
      <c r="E204" s="250"/>
      <c r="F204" s="94" t="str">
        <f t="shared" si="141"/>
        <v>监控摄像头</v>
      </c>
      <c r="G204" s="253">
        <v>3</v>
      </c>
      <c r="H204" s="254"/>
      <c r="I204" s="84" t="str">
        <f>IFERROR(IF(E204="",VLOOKUP(F204,价格表,2,0),(VLOOKUP(E204,IF({1,0},价格引用表!K:K,价格引用表!I:I),2,0))),"")</f>
        <v>个</v>
      </c>
      <c r="J204" s="94">
        <f ca="1">IF(E204="",VLOOKUP(F204,价格表,5,0),VLOOKUP(E204,INDIRECT("价格引用表!K"&amp;MATCH(D204,价格引用表!H:H,0)&amp;":L1200"),2,0))</f>
        <v>200</v>
      </c>
      <c r="K204" s="128">
        <v>1</v>
      </c>
      <c r="L204" s="94">
        <f ca="1" t="shared" si="142"/>
        <v>600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t="s">
        <v>34</v>
      </c>
      <c r="D205" s="80" t="s">
        <v>343</v>
      </c>
      <c r="E205" s="250" t="s">
        <v>405</v>
      </c>
      <c r="F205" s="94" t="str">
        <f t="shared" si="141"/>
        <v>果树</v>
      </c>
      <c r="G205" s="253">
        <v>1</v>
      </c>
      <c r="H205" s="254"/>
      <c r="I205" s="84" t="str">
        <f>IFERROR(IF(E205="",VLOOKUP(F205,价格表,2,0),(VLOOKUP(E205,IF({1,0},价格引用表!K:K,价格引用表!I:I),2,0))),"")</f>
        <v>棵</v>
      </c>
      <c r="J205" s="94">
        <f ca="1">IF(E205="",VLOOKUP(F205,价格表,5,0),VLOOKUP(E205,INDIRECT("价格引用表!K"&amp;MATCH(D205,价格引用表!H:H,0)&amp;":L1200"),2,0))</f>
        <v>200</v>
      </c>
      <c r="K205" s="128">
        <v>1</v>
      </c>
      <c r="L205" s="94">
        <f ca="1" t="shared" si="142"/>
        <v>200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t="s">
        <v>34</v>
      </c>
      <c r="D206" s="80" t="s">
        <v>343</v>
      </c>
      <c r="E206" s="250" t="s">
        <v>403</v>
      </c>
      <c r="F206" s="94" t="str">
        <f t="shared" si="141"/>
        <v>果树</v>
      </c>
      <c r="G206" s="253">
        <v>2</v>
      </c>
      <c r="H206" s="254"/>
      <c r="I206" s="84" t="str">
        <f>IFERROR(IF(E206="",VLOOKUP(F206,价格表,2,0),(VLOOKUP(E206,IF({1,0},价格引用表!K:K,价格引用表!I:I),2,0))),"")</f>
        <v>棵</v>
      </c>
      <c r="J206" s="94">
        <f ca="1">IF(E206="",VLOOKUP(F206,价格表,5,0),VLOOKUP(E206,INDIRECT("价格引用表!K"&amp;MATCH(D206,价格引用表!H:H,0)&amp;":L1200"),2,0))</f>
        <v>50</v>
      </c>
      <c r="K206" s="128">
        <v>1</v>
      </c>
      <c r="L206" s="94">
        <f ca="1" t="shared" si="142"/>
        <v>100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t="s">
        <v>32</v>
      </c>
      <c r="D207" s="80" t="s">
        <v>236</v>
      </c>
      <c r="E207" s="250"/>
      <c r="F207" s="94" t="str">
        <f t="shared" si="141"/>
        <v>水井</v>
      </c>
      <c r="G207" s="253">
        <v>1</v>
      </c>
      <c r="H207" s="254"/>
      <c r="I207" s="84" t="str">
        <f>IFERROR(IF(E207="",VLOOKUP(F207,价格表,2,0),(VLOOKUP(E207,IF({1,0},价格引用表!K:K,价格引用表!I:I),2,0))),"")</f>
        <v>眼</v>
      </c>
      <c r="J207" s="94">
        <f ca="1">IF(E207="",VLOOKUP(F207,价格表,5,0),VLOOKUP(E207,INDIRECT("价格引用表!K"&amp;MATCH(D207,价格引用表!H:H,0)&amp;":L1200"),2,0))</f>
        <v>4000</v>
      </c>
      <c r="K207" s="128">
        <v>1</v>
      </c>
      <c r="L207" s="94">
        <f ca="1" t="shared" si="142"/>
        <v>4000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1061</v>
      </c>
      <c r="O219" s="266"/>
      <c r="P219" s="266"/>
      <c r="Q219" s="268"/>
      <c r="R219" s="118"/>
      <c r="S219" s="119"/>
      <c r="T219" s="95"/>
      <c r="U219" s="258"/>
      <c r="V219" s="118">
        <f ca="1">SUM(L186:L219,X186:X218)</f>
        <v>30831</v>
      </c>
      <c r="W219" s="269"/>
      <c r="X219" s="119"/>
    </row>
    <row r="220" ht="42" customHeight="1" spans="1:24">
      <c r="A220" s="373" t="s">
        <v>1117</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1118</v>
      </c>
      <c r="S220" s="267"/>
      <c r="T220" s="267"/>
      <c r="U220" s="263">
        <f ca="1">V219</f>
        <v>30831</v>
      </c>
      <c r="V220" s="263"/>
      <c r="W220" s="263"/>
      <c r="X220" s="263"/>
    </row>
    <row r="221" ht="16.95" customHeight="1"/>
    <row r="222" spans="4:5">
      <c r="D222" s="264" t="s">
        <v>1119</v>
      </c>
      <c r="E222" s="264" t="e">
        <f>FB43/EX43</f>
        <v>#DIV/0!</v>
      </c>
    </row>
    <row r="223" spans="4:5">
      <c r="D223" s="264" t="s">
        <v>1120</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05 E206 D30:D59 D62:D91 D94:D114 D117:D137 D140:D160 D163:D183 D205:D206 P30:P59 P62:P91 P94:P114 P117:P137 P140:P160 P163:P183 P186:Q218 D186:E204 D207: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2 C203:C204 C205:C206 C207: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20" workbookViewId="0">
      <selection activeCell="A1"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010221-99-0006</v>
      </c>
      <c r="C3" s="29"/>
      <c r="D3" s="29"/>
      <c r="E3" s="30" t="str">
        <f>输机表!U2&amp;输机表!Y2</f>
        <v>康正（雄县）2024评字第3号-李林庄村-6-7</v>
      </c>
      <c r="F3" s="30"/>
      <c r="G3" s="30"/>
      <c r="H3" s="30"/>
    </row>
    <row r="4" ht="16.5" customHeight="1" spans="1:8">
      <c r="A4" s="31" t="s">
        <v>1044</v>
      </c>
      <c r="B4" s="32" t="str">
        <f>输机表!D2</f>
        <v>王代</v>
      </c>
      <c r="C4" s="33"/>
      <c r="D4" s="34" t="s">
        <v>1045</v>
      </c>
      <c r="E4" s="35"/>
      <c r="F4" s="32" t="str">
        <f>输机表!F2</f>
        <v>雄县李林庄村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94.62</v>
      </c>
      <c r="C7" s="43">
        <f ca="1">IF(COUNTIF(输机表!$C$4:$C$27,K7&amp;"*")=0,IFERROR(VLOOKUP(K7,房体结构,23,0),""),ROUND(SUMIF(输机表!$C$4:$C$27,K7&amp;"*",输机表!$Z$4:$Z$27)/B7,0))</f>
        <v>650</v>
      </c>
      <c r="D7" s="43">
        <f ca="1">IFERROR(ROUND(C7*B7,0),"")</f>
        <v>61503</v>
      </c>
      <c r="E7" s="43" t="str">
        <f>IF(COUNTIF(输机表!$C$4:$C$27,L7&amp;"*")&gt;0,L7,IFERROR(VLOOKUP(L7,房体结构,1,0),""))</f>
        <v>F2</v>
      </c>
      <c r="F7" s="44">
        <f ca="1">IF(COUNTIF(输机表!$C$4:$C$27,L7&amp;"*")=0,IFERROR(VLOOKUP(L7,房体结构,17,0),""),SUMIF(输机表!$C$4:$C$27,L7&amp;"*",输机表!$S$4:$S$7))</f>
        <v>56.79</v>
      </c>
      <c r="G7" s="43">
        <f ca="1">IF(COUNTIF(输机表!$C$4:$C$27,L7&amp;"*")=0,IFERROR(VLOOKUP(L7,房体结构,23,0),""),ROUND(SUMIF(输机表!$C$4:$C$27,L7&amp;"*",输机表!$Z$4:$Z$27)/F7,0))</f>
        <v>532</v>
      </c>
      <c r="H7" s="43">
        <f ca="1">IFERROR(ROUND(G7*F7,0),"")</f>
        <v>30212</v>
      </c>
      <c r="K7" s="67" t="s">
        <v>1122</v>
      </c>
      <c r="L7" s="67" t="s">
        <v>1123</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1055</v>
      </c>
      <c r="B12" s="41"/>
      <c r="C12" s="45">
        <f ca="1">SUM(B7:B11)+SUM(F7:F11)</f>
        <v>151.41</v>
      </c>
      <c r="D12" s="46"/>
      <c r="E12" s="47" t="s">
        <v>1056</v>
      </c>
      <c r="F12" s="47"/>
      <c r="G12" s="48">
        <f ca="1">SUM(D7:D11)+SUM(H7:H11)</f>
        <v>91715</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6.76</v>
      </c>
      <c r="C15" s="51" t="str">
        <f ca="1" t="shared" ref="C15:C26" si="4">IFERROR(VLOOKUP(K15,附属物位置,6,0),"")</f>
        <v>㎡</v>
      </c>
      <c r="D15" s="52">
        <f ca="1" t="shared" ref="D15:D26" si="5">IF(A15="","",SUMIF(附属物名称,A15,附属物金额))</f>
        <v>1217</v>
      </c>
      <c r="E15" s="52" t="str">
        <f ca="1" t="shared" ref="E15:E26" si="6">IFERROR(VLOOKUP(L15,附属物位置,4,0),"")</f>
        <v>砖墙</v>
      </c>
      <c r="F15" s="51">
        <f ca="1" t="shared" ref="F15:F40" si="7">IF(E15="","",SUMIF(附属物名称,E15,附属物数量))</f>
        <v>59.45</v>
      </c>
      <c r="G15" s="51" t="str">
        <f ca="1" t="shared" ref="G15:G26" si="8">IFERROR(VLOOKUP(L15,附属物位置,6,0),"")</f>
        <v>㎡</v>
      </c>
      <c r="H15" s="52">
        <f ca="1" t="shared" ref="H15:H26" si="9">IF(E15="","",SUMIF(附属物名称,E15,附属物金额))</f>
        <v>8323</v>
      </c>
      <c r="K15" s="67">
        <v>1</v>
      </c>
      <c r="L15" s="67">
        <v>2</v>
      </c>
      <c r="M15" s="68"/>
    </row>
    <row r="16" ht="17.25" customHeight="1" spans="1:13">
      <c r="A16" s="51" t="str">
        <f ca="1" t="shared" si="2"/>
        <v>影壁</v>
      </c>
      <c r="B16" s="51">
        <f ca="1" t="shared" si="3"/>
        <v>10.66</v>
      </c>
      <c r="C16" s="51" t="str">
        <f ca="1" t="shared" si="4"/>
        <v>㎡</v>
      </c>
      <c r="D16" s="52">
        <f ca="1" t="shared" si="5"/>
        <v>1706</v>
      </c>
      <c r="E16" s="52" t="str">
        <f ca="1" t="shared" si="6"/>
        <v>平砖地面</v>
      </c>
      <c r="F16" s="51">
        <f ca="1" t="shared" si="7"/>
        <v>139.38</v>
      </c>
      <c r="G16" s="51" t="str">
        <f ca="1" t="shared" si="8"/>
        <v>㎡</v>
      </c>
      <c r="H16" s="52">
        <f ca="1" t="shared" si="9"/>
        <v>3485</v>
      </c>
      <c r="K16" s="67">
        <v>3</v>
      </c>
      <c r="L16" s="67">
        <v>4</v>
      </c>
      <c r="M16" s="68"/>
    </row>
    <row r="17" ht="17.25" customHeight="1" spans="1:13">
      <c r="A17" s="51" t="str">
        <f ca="1" t="shared" si="2"/>
        <v>水泥地面</v>
      </c>
      <c r="B17" s="51">
        <f ca="1" t="shared" si="3"/>
        <v>23</v>
      </c>
      <c r="C17" s="51" t="str">
        <f ca="1" t="shared" si="4"/>
        <v>㎡</v>
      </c>
      <c r="D17" s="52">
        <f ca="1" t="shared" si="5"/>
        <v>1150</v>
      </c>
      <c r="E17" s="52" t="str">
        <f ca="1" t="shared" si="6"/>
        <v>简易厕所</v>
      </c>
      <c r="F17" s="51">
        <f ca="1" t="shared" si="7"/>
        <v>1</v>
      </c>
      <c r="G17" s="51" t="str">
        <f ca="1" t="shared" si="8"/>
        <v>个</v>
      </c>
      <c r="H17" s="52">
        <f ca="1" t="shared" si="9"/>
        <v>600</v>
      </c>
      <c r="K17" s="67">
        <v>5</v>
      </c>
      <c r="L17" s="67">
        <v>6</v>
      </c>
      <c r="M17" s="68"/>
    </row>
    <row r="18" ht="17.25" customHeight="1" spans="1:13">
      <c r="A18" s="51" t="str">
        <f ca="1" t="shared" si="2"/>
        <v>空调</v>
      </c>
      <c r="B18" s="51">
        <f ca="1" t="shared" si="3"/>
        <v>1</v>
      </c>
      <c r="C18" s="51" t="str">
        <f ca="1" t="shared" si="4"/>
        <v>台</v>
      </c>
      <c r="D18" s="52">
        <f ca="1" t="shared" si="5"/>
        <v>400</v>
      </c>
      <c r="E18" s="52" t="str">
        <f ca="1" t="shared" si="6"/>
        <v>台阶</v>
      </c>
      <c r="F18" s="51">
        <f ca="1" t="shared" si="7"/>
        <v>4.4</v>
      </c>
      <c r="G18" s="51" t="str">
        <f ca="1" t="shared" si="8"/>
        <v>㎡</v>
      </c>
      <c r="H18" s="52">
        <f ca="1" t="shared" si="9"/>
        <v>1540</v>
      </c>
      <c r="K18" s="67">
        <v>7</v>
      </c>
      <c r="L18" s="67">
        <v>8</v>
      </c>
      <c r="M18" s="68"/>
    </row>
    <row r="19" ht="17.25" customHeight="1" spans="1:13">
      <c r="A19" s="51" t="str">
        <f ca="1" t="shared" si="2"/>
        <v>渗水井</v>
      </c>
      <c r="B19" s="51">
        <f ca="1" t="shared" si="3"/>
        <v>1</v>
      </c>
      <c r="C19" s="51" t="str">
        <f ca="1" t="shared" si="4"/>
        <v>个</v>
      </c>
      <c r="D19" s="52">
        <f ca="1" t="shared" si="5"/>
        <v>600</v>
      </c>
      <c r="E19" s="52" t="str">
        <f ca="1" t="shared" si="6"/>
        <v>火炕</v>
      </c>
      <c r="F19" s="51">
        <f ca="1" t="shared" si="7"/>
        <v>1</v>
      </c>
      <c r="G19" s="51" t="str">
        <f ca="1" t="shared" si="8"/>
        <v>个</v>
      </c>
      <c r="H19" s="52">
        <f ca="1" t="shared" si="9"/>
        <v>1000</v>
      </c>
      <c r="K19" s="67">
        <v>9</v>
      </c>
      <c r="L19" s="67">
        <v>10</v>
      </c>
      <c r="M19" s="68"/>
    </row>
    <row r="20" ht="17.25" customHeight="1" spans="1:13">
      <c r="A20" s="51" t="str">
        <f ca="1" t="shared" si="2"/>
        <v>材树</v>
      </c>
      <c r="B20" s="51">
        <f ca="1" t="shared" si="3"/>
        <v>35</v>
      </c>
      <c r="C20" s="51" t="str">
        <f ca="1" t="shared" si="4"/>
        <v>棵</v>
      </c>
      <c r="D20" s="52">
        <f ca="1" t="shared" si="5"/>
        <v>5610</v>
      </c>
      <c r="E20" s="52" t="str">
        <f ca="1" t="shared" si="6"/>
        <v>灶台</v>
      </c>
      <c r="F20" s="51">
        <f ca="1" t="shared" si="7"/>
        <v>1</v>
      </c>
      <c r="G20" s="51" t="str">
        <f ca="1" t="shared" si="8"/>
        <v>个</v>
      </c>
      <c r="H20" s="52">
        <f ca="1" t="shared" si="9"/>
        <v>300</v>
      </c>
      <c r="K20" s="67">
        <v>11</v>
      </c>
      <c r="L20" s="67">
        <v>12</v>
      </c>
      <c r="M20" s="68"/>
    </row>
    <row r="21" ht="17.25" customHeight="1" spans="1:13">
      <c r="A21" s="51" t="str">
        <f ca="1" t="shared" si="2"/>
        <v>监控摄像头</v>
      </c>
      <c r="B21" s="51">
        <f ca="1" t="shared" si="3"/>
        <v>3</v>
      </c>
      <c r="C21" s="51" t="str">
        <f ca="1" t="shared" si="4"/>
        <v>个</v>
      </c>
      <c r="D21" s="52">
        <f ca="1" t="shared" si="5"/>
        <v>600</v>
      </c>
      <c r="E21" s="52" t="str">
        <f ca="1" t="shared" si="6"/>
        <v>果树</v>
      </c>
      <c r="F21" s="51">
        <f ca="1" t="shared" si="7"/>
        <v>3</v>
      </c>
      <c r="G21" s="51" t="str">
        <f ca="1" t="shared" si="8"/>
        <v>棵</v>
      </c>
      <c r="H21" s="52">
        <f ca="1" t="shared" si="9"/>
        <v>300</v>
      </c>
      <c r="K21" s="67">
        <v>13</v>
      </c>
      <c r="L21" s="67">
        <v>14</v>
      </c>
      <c r="M21" s="68"/>
    </row>
    <row r="22" ht="17.25" customHeight="1" spans="1:13">
      <c r="A22" s="51" t="str">
        <f ca="1" t="shared" si="2"/>
        <v>水井</v>
      </c>
      <c r="B22" s="51">
        <f ca="1" t="shared" si="3"/>
        <v>1</v>
      </c>
      <c r="C22" s="51" t="str">
        <f ca="1" t="shared" si="4"/>
        <v>眼</v>
      </c>
      <c r="D22" s="52">
        <f ca="1" t="shared" si="5"/>
        <v>4000</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SUM(D15:D41)+SUM(H15:H40)</f>
        <v>30831</v>
      </c>
      <c r="H41" s="54"/>
      <c r="K41" s="67">
        <v>53</v>
      </c>
      <c r="M41" s="68"/>
    </row>
    <row r="42" ht="17.25" customHeight="1" spans="1:8">
      <c r="A42" s="53" t="s">
        <v>1063</v>
      </c>
      <c r="B42" s="54"/>
      <c r="C42" s="55">
        <f ca="1">G41+G12</f>
        <v>122546</v>
      </c>
      <c r="D42" s="54"/>
      <c r="E42" s="56" t="s">
        <v>1064</v>
      </c>
      <c r="F42" s="57" t="str">
        <f ca="1">TEXT(C42,"[DBnum2]")&amp;"元整"</f>
        <v>壹拾贰万贰仟伍佰肆拾陆元整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9" t="e">
        <f>#REF!</f>
        <v>#REF!</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t="e">
        <f>"¥"&amp;#REF!&amp;"元"</f>
        <v>#REF!</v>
      </c>
      <c r="H26" s="13"/>
      <c r="I26" s="13"/>
      <c r="J26" s="13"/>
      <c r="K26" s="13"/>
      <c r="L26" s="13"/>
      <c r="M26" s="13"/>
      <c r="N26" s="13"/>
      <c r="O26" s="13"/>
      <c r="P26" s="13"/>
      <c r="Q26" s="13"/>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9" t="e">
        <f>D12</f>
        <v>#REF!</v>
      </c>
      <c r="F31" s="9"/>
      <c r="G31" s="9"/>
      <c r="H31" s="16"/>
      <c r="I31" s="9"/>
      <c r="J31" s="9"/>
      <c r="K31" s="9"/>
      <c r="L31" s="9"/>
      <c r="M31" s="16"/>
      <c r="N31" s="16"/>
      <c r="O31" s="16"/>
      <c r="P31" s="16"/>
      <c r="Q31" s="16"/>
    </row>
    <row r="32" spans="1:18">
      <c r="A32" s="3" t="s">
        <v>1103</v>
      </c>
      <c r="B32" s="3"/>
      <c r="C32" s="3"/>
      <c r="D32" s="3"/>
      <c r="E32" s="16" t="e">
        <f>价值时点&amp;"至"&amp;#REF!</f>
        <v>#REF!</v>
      </c>
      <c r="F32" s="16"/>
      <c r="G32" s="16"/>
      <c r="H32" s="15"/>
      <c r="I32" s="16"/>
      <c r="J32" s="16"/>
      <c r="K32" s="16"/>
      <c r="L32" s="16"/>
      <c r="M32" s="8"/>
      <c r="N32" s="8"/>
      <c r="O32" s="8"/>
      <c r="P32" s="8"/>
      <c r="Q32" s="8"/>
      <c r="R32" s="27"/>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康正（雄县）2024评字第3号-李林庄村-6-7</v>
      </c>
      <c r="B2" s="2"/>
      <c r="C2" s="2"/>
      <c r="D2" s="2"/>
      <c r="E2" s="2"/>
      <c r="F2" s="2"/>
      <c r="G2" s="2"/>
      <c r="H2" s="2"/>
      <c r="I2" s="2"/>
      <c r="J2" s="2"/>
      <c r="K2" s="2"/>
      <c r="L2" s="2"/>
      <c r="M2" s="2"/>
      <c r="N2" s="2"/>
      <c r="O2" s="2"/>
      <c r="P2" s="2"/>
      <c r="Q2" s="2"/>
    </row>
    <row r="3" spans="1:17">
      <c r="A3" s="3" t="s">
        <v>1069</v>
      </c>
      <c r="B3" s="3"/>
      <c r="C3" s="3"/>
      <c r="D3" s="3"/>
      <c r="E3" s="4" t="str">
        <f>输机表!AB2</f>
        <v>中试基地（二期）项目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1135</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王代</v>
      </c>
      <c r="E9" s="8"/>
      <c r="F9" s="8"/>
      <c r="G9" s="8"/>
      <c r="H9" s="8"/>
      <c r="I9" s="8"/>
      <c r="J9" s="8"/>
      <c r="K9" s="8"/>
      <c r="L9" s="8"/>
      <c r="M9" s="8"/>
      <c r="N9" s="8"/>
      <c r="O9" s="8"/>
      <c r="P9" s="8"/>
      <c r="Q9" s="8"/>
    </row>
    <row r="10" spans="1:17">
      <c r="A10" s="8" t="s">
        <v>1077</v>
      </c>
      <c r="B10" s="8"/>
      <c r="C10" s="8"/>
      <c r="D10" s="8" t="str">
        <f>结果通知单!F4</f>
        <v>雄县李林庄村</v>
      </c>
      <c r="E10" s="8"/>
      <c r="F10" s="8"/>
      <c r="G10" s="8"/>
      <c r="H10" s="8"/>
      <c r="I10" s="8"/>
      <c r="J10" s="8"/>
      <c r="K10" s="8"/>
      <c r="L10" s="8"/>
      <c r="M10" s="8"/>
      <c r="N10" s="8"/>
      <c r="O10" s="8"/>
      <c r="P10" s="8"/>
      <c r="Q10" s="8"/>
    </row>
    <row r="11" spans="1:17">
      <c r="A11" s="8" t="s">
        <v>1078</v>
      </c>
      <c r="B11" s="8"/>
      <c r="C11" s="8"/>
      <c r="D11" s="8">
        <f ca="1">结果通知单!C12</f>
        <v>151.41</v>
      </c>
      <c r="E11" s="8"/>
      <c r="F11" s="8"/>
      <c r="G11" s="8"/>
      <c r="H11" s="8"/>
      <c r="I11" s="8"/>
      <c r="J11" s="8"/>
      <c r="K11" s="8"/>
      <c r="L11" s="8"/>
      <c r="M11" s="8"/>
      <c r="N11" s="8"/>
      <c r="O11" s="8"/>
      <c r="P11" s="8"/>
      <c r="Q11" s="8"/>
    </row>
    <row r="12" spans="1:17">
      <c r="A12" s="3" t="s">
        <v>1079</v>
      </c>
      <c r="B12" s="3"/>
      <c r="C12" s="3"/>
      <c r="D12" s="9" t="str">
        <f>输机表!R2</f>
        <v>2024年4月3日</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f ca="1">结果通知单!C42</f>
        <v>122546</v>
      </c>
      <c r="H26" s="13"/>
      <c r="I26" s="13"/>
      <c r="J26" s="13"/>
      <c r="K26" s="13"/>
      <c r="L26" s="13"/>
      <c r="M26" s="13"/>
      <c r="N26" s="13"/>
      <c r="O26" s="13"/>
      <c r="P26" s="13"/>
      <c r="Q26" s="13"/>
    </row>
    <row r="27" spans="1:17">
      <c r="A27" s="8" t="s">
        <v>1096</v>
      </c>
      <c r="B27" s="8"/>
      <c r="C27" s="8"/>
      <c r="D27" s="8" t="str">
        <f ca="1">结果通知单!F42</f>
        <v>壹拾贰万贰仟伍佰肆拾陆元整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15" t="s">
        <v>1098</v>
      </c>
      <c r="C29" s="15"/>
      <c r="D29" s="15"/>
      <c r="E29" s="15" t="s">
        <v>1136</v>
      </c>
      <c r="F29" s="15"/>
      <c r="G29" s="15" t="s">
        <v>1099</v>
      </c>
      <c r="H29" s="15">
        <v>4220190087</v>
      </c>
      <c r="I29" s="15"/>
      <c r="J29" s="15"/>
      <c r="K29" s="15" t="s">
        <v>1100</v>
      </c>
      <c r="L29" s="15"/>
      <c r="M29" s="15"/>
      <c r="N29" s="15"/>
      <c r="O29" s="15"/>
      <c r="P29" s="22" t="s">
        <v>1101</v>
      </c>
      <c r="Q29" s="22"/>
    </row>
    <row r="30" ht="34.5" customHeight="1" spans="1:17">
      <c r="A30" s="5"/>
      <c r="B30" s="15" t="s">
        <v>1098</v>
      </c>
      <c r="C30" s="15"/>
      <c r="D30" s="15"/>
      <c r="E30" s="15" t="s">
        <v>1137</v>
      </c>
      <c r="F30" s="15"/>
      <c r="G30" s="15" t="s">
        <v>1099</v>
      </c>
      <c r="H30" s="15">
        <v>1120210057</v>
      </c>
      <c r="I30" s="15"/>
      <c r="J30" s="15"/>
      <c r="K30" s="15" t="s">
        <v>1100</v>
      </c>
      <c r="L30" s="15"/>
      <c r="M30" s="15"/>
      <c r="N30" s="15"/>
      <c r="O30" s="15"/>
      <c r="P30" s="22" t="s">
        <v>1101</v>
      </c>
      <c r="Q30" s="22"/>
    </row>
    <row r="31" spans="1:17">
      <c r="A31" s="3" t="s">
        <v>1102</v>
      </c>
      <c r="B31" s="3"/>
      <c r="C31" s="3"/>
      <c r="D31" s="3"/>
      <c r="E31" s="9">
        <f>输机表!DN2</f>
        <v>45385</v>
      </c>
      <c r="F31" s="9"/>
      <c r="G31" s="9"/>
      <c r="H31" s="16"/>
      <c r="I31" s="9"/>
      <c r="J31" s="9"/>
      <c r="K31" s="9"/>
      <c r="L31" s="9"/>
      <c r="M31" s="16"/>
      <c r="N31" s="16"/>
      <c r="O31" s="16"/>
      <c r="P31" s="16"/>
      <c r="Q31" s="16"/>
    </row>
    <row r="32" spans="1:17">
      <c r="A32" s="3" t="s">
        <v>1103</v>
      </c>
      <c r="B32" s="3"/>
      <c r="C32" s="3"/>
      <c r="D32" s="3"/>
      <c r="E32" s="17">
        <f>E31</f>
        <v>45385</v>
      </c>
      <c r="F32" s="17"/>
      <c r="G32" s="17"/>
      <c r="H32" s="16" t="s">
        <v>1138</v>
      </c>
      <c r="I32" s="17">
        <f>E32+14</f>
        <v>45399</v>
      </c>
      <c r="J32" s="17"/>
      <c r="K32" s="17"/>
      <c r="L32" s="17"/>
      <c r="M32" s="16"/>
      <c r="N32" s="16"/>
      <c r="O32" s="16"/>
      <c r="P32" s="16"/>
      <c r="Q32" s="16"/>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2024-04-11T08:50:07Z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05087FAAD5934DB8AB70217DDB8ABF0A_13</vt:lpwstr>
  </property>
</Properties>
</file>