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<sst xmlns="http://schemas.openxmlformats.org/spreadsheetml/2006/main" count="5794" uniqueCount="1142">
  <si>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</si>
  <si>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</si>
  <si>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</si>
  <si>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</si>
  <si>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</si>
  <si>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</si>
  <si>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</si>
  <si>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</si>
  <si>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</si>
  <si>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</si>
  <si>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</si>
  <si>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</si>
  <si>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</si>
  <si>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</si>
  <si>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</si>
  <si>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</si>
  <si>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</si>
  <si>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</si>
  <si>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</si>
  <si>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</si>
  <si>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</si>
  <si>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</si>
  <si>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</si>
  <si>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</si>
  <si>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</si>
  <si>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</si>
  <si>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</si>
  <si>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</si>
  <si>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</si>
  <si>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</si>
  <si>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</si>
  <si>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</si>
  <si>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</si>
  <si>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</si>
  <si>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</si>
  <si>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</si>
  <si>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</si>
  <si>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</si>
  <si>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</si>
  <si>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</si>
  <si>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</si>
  <si>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</si>
  <si>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</si>
  <si>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</si>
  <si>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</si>
  <si>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</si>
  <si>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</si>
  <si>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</si>
  <si>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</si>
  <si>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</si>
  <si>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</si>
  <si>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</si>
  <si>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</si>
  <si>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</si>
  <si>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</si>
  <si>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</si>
  <si>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</si>
  <si>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</si>
  <si>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</si>
  <si>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</si>
  <si>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</si>
  <si>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</si>
  <si>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</si>
  <si>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</si>
  <si>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</si>
  <si>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</si>
  <si>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</si>
  <si>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</si>
  <si>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</si>
  <si>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</si>
  <si>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</si>
  <si>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</si>
  <si>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</si>
  <si>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</si>
  <si>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</si>
  <si>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</si>
  <si>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</si>
  <si>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</si>
  <si>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</si>
  <si>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</si>
  <si>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</si>
  <si>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</si>
  <si>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</si>
  <si>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</si>
  <si>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</si>
  <si>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</si>
  <si>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</si>
  <si>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</si>
  <si>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</si>
  <si>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</si>
  <si>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</si>
  <si>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</si>
  <si>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</si>
  <si>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</si>
  <si>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</si>
  <si>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</si>
  <si>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</si>
  <si>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</si>
  <si>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</si>
  <si>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</si>
  <si>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</si>
  <si>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</si>
  <si>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</si>
  <si>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</si>
  <si>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</si>
  <si>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</si>
  <si>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</si>
  <si>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</si>
  <si>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</si>
  <si>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</si>
  <si>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</si>
  <si>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</si>
  <si>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</si>
  <si>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</si>
  <si>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</si>
  <si>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</si>
  <si>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</si>
  <si>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</si>
  <si>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</si>
  <si>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</si>
  <si>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</si>
  <si>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</si>
  <si>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</si>
  <si>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</si>
  <si>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</si>
  <si>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</si>
  <si>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</si>
  <si>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</si>
  <si>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</si>
  <si>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</si>
  <si>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</si>
  <si>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</si>
  <si>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</si>
  <si>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</si>
  <si>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</si>
  <si>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</si>
  <si>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</si>
  <si>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</si>
  <si>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</si>
  <si>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</si>
  <si>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</si>
  <si>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</si>
  <si>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</si>
  <si>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</si>
  <si>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</si>
  <si>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</si>
  <si>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</si>
  <si>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</si>
  <si>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</si>
  <si>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</si>
  <si>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</si>
  <si>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</si>
  <si>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</si>
  <si>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</si>
  <si>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</si>
  <si>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</si>
  <si>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</si>
  <si>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</si>
  <si>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</si>
  <si>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</si>
  <si>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</si>
  <si>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</si>
  <si>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</si>
  <si>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</si>
  <si>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</si>
  <si>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</si>
  <si>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</si>
  <si>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</si>
  <si>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</si>
  <si>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</si>
  <si>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</si>
  <si>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</si>
  <si>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</si>
  <si>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</si>
  <si>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</si>
  <si>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</si>
  <si>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</si>
  <si>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</si>
  <si>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</si>
  <si>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</si>
  <si>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</si>
  <si>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</si>
  <si>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</si>
  <si>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</si>
  <si>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</si>
  <si>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</si>
  <si>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</si>
  <si>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</si>
  <si>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</si>
  <si>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</si>
  <si>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</si>
  <si>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</si>
  <si>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</si>
  <si>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</si>
  <si>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</si>
  <si>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</si>
  <si>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</si>
  <si>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</si>
  <si>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</si>
  <si>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</si>
  <si>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</si>
  <si>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</si>
  <si>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</si>
  <si>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</si>
  <si>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</si>
  <si>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</si>
  <si>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</si>
  <si>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</si>
  <si>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</si>
  <si>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</si>
  <si>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</si>
  <si>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</si>
  <si>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</si>
  <si>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</si>
  <si>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</si>
  <si>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</si>
  <si>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</si>
  <si>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</si>
  <si>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</si>
  <si>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</si>
  <si>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</si>
  <si>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</si>
  <si>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</si>
  <si>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</si>
  <si>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</si>
  <si>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</si>
  <si>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</si>
  <si>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</si>
  <si>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</si>
  <si>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</si>
  <si>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</si>
  <si>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</si>
  <si>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</si>
  <si>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</si>
  <si>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</si>
  <si>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</si>
  <si>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</si>
  <si>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</si>
  <si>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</si>
  <si>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</si>
  <si>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</si>
  <si>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</si>
  <si>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</si>
  <si>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</si>
  <si>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</si>
  <si>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</si>
  <si>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</si>
  <si>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</si>
  <si>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</si>
  <si>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</si>
  <si>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</si>
  <si>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</si>
  <si>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</si>
  <si>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</si>
  <si>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</si>
  <si>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</si>
  <si>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</si>
  <si>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</si>
  <si>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</si>
  <si>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</si>
  <si>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</si>
  <si>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</si>
  <si>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</si>
  <si>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</si>
  <si>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</si>
  <si>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</si>
  <si>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</si>
  <si>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</si>
  <si>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</si>
  <si>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</si>
  <si>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</si>
  <si>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</si>
  <si>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</si>
  <si>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</si>
  <si>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</si>
  <si>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</si>
  <si>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</si>
  <si>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</si>
  <si>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</si>
  <si>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</si>
  <si>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</si>
  <si>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</si>
  <si>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</si>
  <si>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</si>
  <si>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</si>
  <si>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</si>
  <si>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</si>
  <si>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</si>
  <si>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</si>
  <si>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</si>
  <si>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</si>
  <si>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</si>
  <si>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</si>
  <si>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</si>
  <si>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</si>
  <si>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</si>
  <si>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</si>
  <si>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</si>
  <si>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</si>
  <si>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</si>
  <si>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</si>
  <si>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</si>
  <si>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</si>
  <si>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</si>
  <si>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</si>
  <si>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</si>
  <si>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</si>
  <si>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</si>
  <si>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</si>
  <si>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</si>
  <si>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</si>
  <si>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</si>
  <si>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</si>
  <si>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</si>
  <si>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</si>
  <si>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</si>
  <si>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</si>
  <si>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</si>
  <si>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</si>
  <si>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</si>
  <si>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</si>
  <si>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</si>
  <si>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</si>
  <si>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</si>
  <si>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</si>
  <si>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</si>
  <si>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</si>
  <si>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</si>
  <si>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</si>
  <si>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</si>
  <si>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</si>
  <si>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</si>
  <si>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</si>
  <si>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</si>
  <si>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</si>
  <si>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</si>
  <si>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</si>
  <si>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</si>
  <si>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</si>
  <si>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</si>
  <si>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</si>
  <si>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</si>
  <si>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</si>
  <si>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</si>
  <si>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</si>
  <si>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</si>
  <si>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</si>
  <si>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</si>
  <si>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</si>
  <si>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</si>
  <si>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</si>
  <si>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</si>
  <si>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</si>
  <si>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</si>
  <si>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</si>
  <si>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</si>
  <si>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</si>
  <si>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</si>
  <si>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</si>
  <si>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</si>
  <si>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</si>
  <si>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</si>
  <si>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</si>
  <si>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</si>
  <si>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</si>
  <si>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</si>
  <si>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</si>
  <si>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</si>
  <si>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</si>
  <si>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</si>
  <si>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</si>
  <si>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</si>
  <si>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</si>
  <si>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</si>
  <si>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</si>
  <si>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</si>
  <si>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</si>
  <si>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</si>
  <si>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</si>
  <si>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</si>
  <si>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</si>
  <si>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</si>
  <si>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</si>
  <si>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</si>
  <si>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</si>
  <si>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</si>
  <si>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</si>
  <si>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</si>
  <si>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</si>
  <si>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</si>
  <si>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</si>
  <si>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</si>
  <si>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</si>
  <si>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</si>
  <si>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</si>
  <si>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</si>
  <si>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</si>
  <si>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</si>
  <si>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</si>
  <si>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</si>
  <si>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</si>
  <si>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</si>
  <si>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</si>
  <si>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</si>
  <si>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</si>
  <si>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</si>
  <si>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</si>
  <si>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</si>
  <si>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</si>
  <si>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</si>
  <si>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</si>
  <si>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</si>
  <si>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</si>
  <si>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</si>
  <si>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</si>
  <si>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</si>
  <si>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</si>
  <si>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</si>
  <si>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</si>
  <si>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</si>
  <si>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</si>
  <si>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</si>
  <si>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</si>
  <si>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</si>
  <si>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</si>
  <si>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</si>
  <si>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</si>
  <si>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</si>
  <si>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</si>
  <si>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</si>
  <si>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</si>
  <si>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</si>
  <si>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</si>
  <si>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</si>
  <si>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</si>
  <si>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</si>
  <si>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</si>
  <si>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</si>
  <si>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</si>
  <si>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</si>
  <si>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</si>
  <si>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</si>
  <si>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</si>
  <si>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</si>
  <si>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</si>
  <si>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</si>
  <si>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</si>
  <si>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</si>
  <si>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</si>
  <si>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</si>
  <si>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</si>
  <si>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</si>
  <si>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</si>
  <si>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</si>
  <si>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</si>
  <si>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</si>
  <si>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</si>
  <si>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</si>
  <si>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</si>
  <si>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</si>
  <si>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</si>
  <si>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</si>
  <si>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</si>
  <si>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</si>
  <si>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</si>
  <si>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</si>
  <si>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</si>
  <si>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</si>
  <si>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</si>
  <si>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</si>
  <si>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</si>
  <si>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</si>
  <si>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</si>
  <si>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</si>
  <si>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</si>
  <si>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</si>
  <si>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</si>
  <si>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</si>
  <si>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</si>
  <si>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</si>
  <si>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</si>
  <si>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</si>
  <si>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</si>
  <si>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</si>
  <si>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</si>
  <si>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</si>
  <si>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</si>
  <si>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</si>
  <si>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</si>
  <si>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</si>
  <si>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</si>
  <si>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</si>
  <si>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</si>
  <si>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</si>
  <si>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</si>
  <si>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</si>
  <si>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</si>
  <si>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</si>
  <si>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</si>
  <si>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</si>
  <si>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</si>
  <si>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</si>
  <si>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</si>
  <si>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</si>
  <si>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</si>
  <si>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</si>
  <si>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</si>
  <si>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</si>
  <si>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</si>
  <si>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</si>
  <si>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</si>
  <si>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</si>
  <si>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</si>
  <si>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</si>
  <si>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</si>
  <si>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</si>
  <si>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</si>
  <si>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</si>
  <si>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</si>
  <si>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</si>
  <si>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</si>
  <si>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</si>
  <si>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</si>
  <si>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</si>
  <si>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</si>
  <si>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</si>
  <si>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</si>
  <si>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</si>
  <si>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</si>
  <si>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</si>
  <si>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</si>
  <si>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</si>
  <si>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</si>
  <si>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</si>
  <si>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</si>
  <si>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</si>
  <si>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</si>
  <si>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</si>
  <si>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</si>
  <si>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</si>
  <si>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</si>
  <si>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</si>
  <si>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</si>
  <si>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</si>
  <si>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</si>
  <si>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</si>
  <si>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</si>
  <si>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</si>
  <si>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</si>
  <si>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</si>
  <si>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</si>
  <si>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</si>
  <si>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</si>
  <si>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</si>
  <si>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</si>
  <si>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</si>
  <si>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</si>
  <si>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</si>
  <si>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</si>
  <si>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</si>
  <si>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</si>
  <si>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</si>
  <si>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</si>
  <si>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</si>
  <si>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</si>
  <si>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</si>
  <si>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</si>
  <si>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</si>
  <si>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</si>
  <si>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</si>
  <si>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</si>
  <si>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</si>
  <si>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</si>
  <si>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</si>
  <si>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</si>
  <si>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</si>
  <si>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</si>
  <si>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</si>
  <si>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</si>
  <si>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</si>
  <si>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</si>
  <si>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</si>
  <si>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</si>
  <si>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</si>
  <si>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</si>
  <si>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</si>
  <si>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</si>
  <si>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</si>
  <si>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</si>
  <si>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</si>
  <si>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</si>
  <si>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</si>
  <si>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</si>
  <si>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</si>
  <si>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</si>
  <si>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</si>
  <si>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</si>
  <si>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</si>
  <si>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</si>
  <si>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</si>
  <si>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</si>
  <si>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</si>
  <si>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</si>
  <si>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</si>
  <si>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</si>
  <si>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</si>
  <si>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</si>
  <si>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</si>
  <si>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</si>
  <si>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</si>
  <si>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</si>
  <si>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</si>
  <si>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</si>
  <si>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</si>
  <si>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</si>
  <si>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</si>
  <si>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</si>
  <si>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</si>
  <si>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</si>
  <si>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</si>
  <si>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</si>
  <si>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</si>
  <si>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</si>
  <si>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</si>
  <si>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</si>
  <si>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</si>
  <si>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</si>
  <si>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</si>
  <si>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</si>
  <si>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</si>
  <si>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</si>
  <si>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</si>
  <si>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</si>
  <si>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</si>
  <si>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</si>
  <si>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</si>
  <si>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</si>
  <si>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</si>
  <si>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</si>
  <si>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</si>
  <si>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</si>
  <si>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</si>
  <si>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</si>
  <si>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</si>
  <si>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</si>
  <si>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</si>
  <si>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</si>
  <si>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</si>
  <si>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</si>
  <si>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</si>
  <si>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</si>
  <si>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</si>
  <si>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</si>
  <si>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</si>
  <si>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</si>
  <si>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</si>
  <si>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</si>
  <si>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</si>
  <si>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</si>
  <si>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</si>
  <si>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</si>
  <si>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</si>
  <si>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</si>
  <si>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</si>
  <si>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</si>
  <si>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</si>
  <si>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</si>
  <si>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</si>
  <si>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</si>
  <si>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</si>
  <si>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</si>
  <si>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</si>
  <si>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</si>
  <si>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</si>
  <si>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</si>
  <si>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</si>
  <si>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</si>
  <si>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</si>
  <si>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</si>
  <si>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</si>
  <si>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</si>
  <si>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</si>
  <si>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</si>
  <si>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</si>
  <si>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</si>
  <si>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</si>
  <si>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</si>
  <si>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</si>
  <si>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</si>
  <si>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</si>
  <si>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</si>
  <si>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</si>
  <si>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</si>
  <si>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</si>
  <si>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</si>
  <si>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</si>
  <si>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</si>
  <si>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</si>
  <si>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</si>
  <si>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</si>
  <si>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</si>
  <si>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</si>
  <si>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</si>
  <si>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</si>
  <si>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</si>
  <si>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</si>
  <si>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</si>
  <si>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</si>
  <si>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</si>
  <si>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</si>
  <si>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</si>
  <si>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</si>
  <si>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</si>
  <si>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</si>
  <si>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</si>
  <si>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</si>
  <si>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</si>
  <si>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</si>
  <si>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</si>
  <si>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</si>
  <si>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</si>
  <si>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</si>
  <si>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</si>
  <si>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</si>
  <si>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</si>
  <si>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</si>
  <si>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</si>
  <si>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</si>
  <si>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</si>
  <si>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</si>
  <si>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</si>
  <si>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</si>
  <si>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</si>
  <si>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</si>
  <si>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</si>
  <si>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</si>
  <si>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</si>
  <si>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</si>
  <si>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</si>
  <si>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</si>
  <si>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</si>
  <si>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</si>
  <si>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</si>
  <si>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</si>
  <si>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</si>
  <si>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</si>
  <si>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</si>
  <si>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</si>
  <si>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</si>
  <si>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</si>
  <si>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</si>
  <si>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</si>
  <si>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</si>
  <si>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</si>
  <si>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</si>
  <si>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</si>
  <si>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</si>
  <si>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</si>
  <si>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</si>
  <si>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</si>
  <si>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</si>
  <si>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</si>
  <si>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</si>
  <si>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</si>
  <si>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</si>
  <si>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</si>
  <si>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</si>
  <si>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</si>
  <si>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</si>
  <si>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</si>
  <si>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</si>
  <si>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</si>
  <si>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</si>
  <si>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</si>
  <si>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</si>
  <si>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</si>
  <si>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</si>
  <si>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</si>
  <si>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</si>
  <si>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</si>
  <si>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</si>
  <si>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</si>
  <si>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</si>
  <si>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</si>
  <si>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</si>
  <si>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</si>
  <si>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</si>
  <si>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</si>
  <si>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</si>
  <si>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</si>
  <si>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</si>
  <si>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</si>
  <si>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</si>
  <si>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</si>
  <si>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</si>
  <si>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</si>
  <si>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</si>
  <si>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</si>
  <si>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</si>
  <si>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</si>
  <si>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</si>
  <si>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</si>
  <si>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</si>
  <si>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</si>
  <si>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</si>
  <si>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</si>
  <si>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</si>
  <si>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</si>
  <si>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</si>
  <si>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</si>
  <si>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</si>
  <si>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</si>
  <si>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</si>
  <si>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</si>
  <si>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</si>
  <si>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</si>
  <si>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</si>
  <si>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</si>
  <si>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</si>
  <si>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</si>
  <si>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</si>
  <si>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</si>
  <si>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</si>
  <si>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</si>
  <si>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</si>
  <si>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</si>
  <si>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</si>
  <si>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</si>
  <si>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</si>
  <si>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</si>
  <si>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</si>
  <si>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</si>
  <si>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</si>
  <si>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</si>
  <si>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</si>
  <si>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</si>
  <si>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</si>
  <si>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</si>
  <si>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</si>
  <si>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</si>
  <si>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</si>
  <si>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</si>
  <si>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</si>
  <si>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</si>
  <si>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</si>
  <si>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</si>
  <si>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</si>
  <si>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</si>
  <si>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</si>
  <si>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</si>
  <si>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</si>
  <si>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</si>
  <si>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</si>
  <si>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</si>
  <si>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</si>
  <si>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</si>
  <si>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</si>
  <si>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</si>
  <si>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</si>
  <si>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</si>
  <si>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李宏涛</t>
  </si>
  <si>
    <t>坐落：</t>
  </si>
  <si>
    <t>雄县李林庄村</t>
  </si>
  <si>
    <t>调查编号：</t>
  </si>
  <si>
    <t>010221-99-0007</t>
  </si>
  <si>
    <t>价值时点：</t>
  </si>
  <si>
    <t>2024年4月3日</t>
  </si>
  <si>
    <t>报告编号：</t>
  </si>
  <si>
    <t>康正（雄县）2024评字第3号-李林庄村-</t>
  </si>
  <si>
    <t>6-8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</si>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</sst>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010221-99-0007</v>
      </c>
      <c r="C2" s="322">
        <f>输机表!P2</f>
        <v>0</v>
      </c>
      <c r="D2" s="322" t="str">
        <f>输机表!U2&amp;输机表!Y2</f>
        <v>康正（雄县）2024评字第3号-李林庄村-6-8</v>
      </c>
      <c r="E2" s="322" t="str">
        <f>输机表!D2</f>
        <v>李宏涛</v>
      </c>
      <c r="F2" s="322" t="str">
        <f>输机表!F2</f>
        <v>雄县李林庄村</v>
      </c>
      <c r="G2" s="322">
        <f ca="1">结果通知单!C12</f>
        <v>298.87</v>
      </c>
      <c r="H2" s="322"/>
      <c r="I2" s="322"/>
      <c r="J2" s="322">
        <f ca="1">结果通知单!G12</f>
        <v>211102</v>
      </c>
      <c r="K2" s="322">
        <f ca="1">结果通知单!G41</f>
        <v>53976</v>
      </c>
      <c r="L2" s="322">
        <f ca="1">IF(J2+K2=结果通知单!C42,J2+K2,"请检查")</f>
        <v>265078</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5" workbookViewId="0">
      <selection activeCell="G206" sqref="G206:H206"/>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8</v>
      </c>
      <c r="E4" s="91">
        <v>2.3</v>
      </c>
      <c r="F4" s="91" t="s">
        <v>964</v>
      </c>
      <c r="G4" s="91" t="s">
        <v>965</v>
      </c>
      <c r="H4" s="91" t="s">
        <v>966</v>
      </c>
      <c r="I4" s="91">
        <v>24</v>
      </c>
      <c r="J4" s="91">
        <v>2</v>
      </c>
      <c r="K4" s="91" t="s">
        <v>967</v>
      </c>
      <c r="L4" s="91" t="s">
        <v>968</v>
      </c>
      <c r="M4" s="91">
        <v>0</v>
      </c>
      <c r="N4" s="91">
        <v>0.2</v>
      </c>
      <c r="O4" s="91" t="s">
        <v>969</v>
      </c>
      <c r="P4" s="91" t="s">
        <v>969</v>
      </c>
      <c r="Q4" s="91" t="s">
        <v>968</v>
      </c>
      <c r="R4" s="91" t="s">
        <v>969</v>
      </c>
      <c r="S4" s="124">
        <v>197</v>
      </c>
      <c r="T4" s="124" t="s">
        <v>970</v>
      </c>
      <c r="U4" s="124"/>
      <c r="V4" s="125">
        <v>2005</v>
      </c>
      <c r="W4" s="95">
        <f>ROUND(F5*ROUND(E5+G5+H5+I5+J5+K5+L5+M5+N5+O5+P5+Q5+R5+U5+T5+1,3)*V5,0)</f>
        <v>636</v>
      </c>
      <c r="X4" s="126">
        <f>ROUND(L60/S4,0)</f>
        <v>87</v>
      </c>
      <c r="Y4" s="126">
        <f>W4+X4</f>
        <v>723</v>
      </c>
      <c r="Z4" s="142">
        <f>ROUND(Y4*S4,0)</f>
        <v>142431</v>
      </c>
      <c r="AA4" s="143">
        <f>IF(Q4="无",0,IF(Q4="地暖",0,S4))</f>
        <v>0</v>
      </c>
      <c r="AB4" s="143">
        <f>IF(Q4="无",0,IF(Q4="暖气片",0,S4))</f>
        <v>0</v>
      </c>
      <c r="AC4" s="95" t="str">
        <f>H4</f>
        <v>塑钢</v>
      </c>
      <c r="AD4" s="124" t="s">
        <v>968</v>
      </c>
      <c r="AE4" s="144">
        <v>1</v>
      </c>
      <c r="AF4" s="145">
        <f>VLOOKUP(F4,系数区域,LOOKUP(V4,$CV$16:$DE$16,{68,69,70,71,72,73,74,75,76,77}),0)</f>
        <v>0.85</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984</v>
      </c>
      <c r="CE4" s="159" t="s">
        <v>985</v>
      </c>
      <c r="CF4" s="159" t="s">
        <v>986</v>
      </c>
      <c r="CG4" s="159" t="s">
        <v>966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780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-0.05</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2.3</v>
      </c>
      <c r="F6" s="91" t="s">
        <v>964</v>
      </c>
      <c r="G6" s="91" t="s">
        <v>965</v>
      </c>
      <c r="H6" s="91" t="s">
        <v>966</v>
      </c>
      <c r="I6" s="91">
        <v>24</v>
      </c>
      <c r="J6" s="91">
        <v>1</v>
      </c>
      <c r="K6" s="91" t="s">
        <v>967</v>
      </c>
      <c r="L6" s="91" t="s">
        <v>968</v>
      </c>
      <c r="M6" s="91">
        <v>0</v>
      </c>
      <c r="N6" s="91">
        <v>0.2</v>
      </c>
      <c r="O6" s="91" t="s">
        <v>969</v>
      </c>
      <c r="P6" s="91" t="s">
        <v>969</v>
      </c>
      <c r="Q6" s="91" t="s">
        <v>980</v>
      </c>
      <c r="R6" s="91" t="s">
        <v>969</v>
      </c>
      <c r="S6" s="124">
        <v>48.99</v>
      </c>
      <c r="T6" s="124" t="s">
        <v>970</v>
      </c>
      <c r="U6" s="124"/>
      <c r="V6" s="125">
        <v>2005</v>
      </c>
      <c r="W6" s="128">
        <f>ROUND(F7*ROUND(E7+G7+H7+I7+J7+K7+L7+M7+N7+O7+P7+Q7+R7+U7+T7+1,3)*V7,0)</f>
        <v>680</v>
      </c>
      <c r="X6" s="129">
        <f>ROUND(X60/S6,0)</f>
        <v>64</v>
      </c>
      <c r="Y6" s="126">
        <f t="shared" ref="Y6" si="3">W6+X6</f>
        <v>744</v>
      </c>
      <c r="Z6" s="142">
        <f t="shared" ref="Z6" si="4">ROUND(Y6*S6,0)</f>
        <v>36449</v>
      </c>
      <c r="AA6" s="143">
        <f>IF(Q6="无",0,IF(Q6="地暖",0,S6))</f>
        <v>48.99</v>
      </c>
      <c r="AB6" s="143">
        <f>IF(Q6="无",0,IF(Q6="暖气片",0,S6))</f>
        <v>0</v>
      </c>
      <c r="AC6" s="95" t="str">
        <f>H6</f>
        <v>塑钢</v>
      </c>
      <c r="AD6" s="124" t="s">
        <v>968</v>
      </c>
      <c r="AE6" s="144">
        <v>1</v>
      </c>
      <c r="AF6" s="145">
        <f>VLOOKUP(F6,系数区域,LOOKUP(V6,$CV$16:$DE$16,{68,69,70,71,72,73,74,75,76,77}),0)</f>
        <v>0.85</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780</v>
      </c>
      <c r="G7" s="96">
        <f>IF(G6="其他不作修正",0,VLOOKUP(F6,系数区域,VLOOKUP(G6,屋顶列数,2,0),0))</f>
        <v>0</v>
      </c>
      <c r="H7" s="94">
        <f>AC7*VLOOKUP(F6,系数区域,VLOOKUP(H6,门窗列数,2,0),0)+(AD7*VLOOKUP(F6,系数区域,VLOOKUP(AD6,门窗列数,2,0),0))+VLOOKUP(F6,系数区域,57,0)</f>
        <v>0.03</v>
      </c>
      <c r="I7" s="96">
        <f>VLOOKUP(F6,系数区域,VLOOKUP(I6,外墙体列数,2,0),0)</f>
        <v>0</v>
      </c>
      <c r="J7" s="94">
        <f t="array" ref="J7">IF($D6=1,0,VLOOKUP(F6,系数区域,VLOOKUP(INDEX($AQ$15:$AQ$21,MATCH(MIN(ABS($AQ$15:$AQ$21--(J6-(D6-1))/(D6-1))),ABS($AQ$15:$AQ$21--(J6-(D6-1))/(D6-1)),0)),隔墙列数,2,0),0))</f>
        <v>0</v>
      </c>
      <c r="K7" s="96">
        <f>VLOOKUP(F6,系数区域,VLOOKUP(K6,内墙面列数,2,0),0)</f>
        <v>0.03</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v>
      </c>
      <c r="W7" s="130"/>
      <c r="X7" s="131"/>
      <c r="Y7" s="95"/>
      <c r="Z7" s="107"/>
      <c r="AA7" s="146">
        <f>AA6/S6</f>
        <v>1</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1</v>
      </c>
      <c r="E8" s="91">
        <v>2.3</v>
      </c>
      <c r="F8" s="91" t="s">
        <v>964</v>
      </c>
      <c r="G8" s="91" t="s">
        <v>979</v>
      </c>
      <c r="H8" s="91" t="s">
        <v>985</v>
      </c>
      <c r="I8" s="91">
        <v>24</v>
      </c>
      <c r="J8" s="91">
        <v>0</v>
      </c>
      <c r="K8" s="91" t="s">
        <v>237</v>
      </c>
      <c r="L8" s="91" t="s">
        <v>968</v>
      </c>
      <c r="M8" s="91">
        <v>0</v>
      </c>
      <c r="N8" s="91">
        <v>0.2</v>
      </c>
      <c r="O8" s="91" t="s">
        <v>968</v>
      </c>
      <c r="P8" s="91" t="s">
        <v>968</v>
      </c>
      <c r="Q8" s="91" t="s">
        <v>968</v>
      </c>
      <c r="R8" s="91" t="s">
        <v>968</v>
      </c>
      <c r="S8" s="124">
        <v>24</v>
      </c>
      <c r="T8" s="124" t="s">
        <v>975</v>
      </c>
      <c r="U8" s="124" t="s">
        <v>934</v>
      </c>
      <c r="V8" s="125">
        <v>2005</v>
      </c>
      <c r="W8" s="128">
        <f>ROUND(F9*ROUND(E9+G9+H9+I9+J9+K9+L9+M9+N9+O9+P9+Q9+R9+U9+T9+1,3)*V9,0)</f>
        <v>481</v>
      </c>
      <c r="X8" s="129">
        <f>ROUND(L92/S8,0)</f>
        <v>0</v>
      </c>
      <c r="Y8" s="126">
        <f t="shared" ref="Y8" si="7">W8+X8</f>
        <v>481</v>
      </c>
      <c r="Z8" s="142">
        <f t="shared" ref="Z8" si="8">ROUND(Y8*S8,0)</f>
        <v>11544</v>
      </c>
      <c r="AA8" s="143">
        <f>IF(Q8="无",0,IF(Q8="地暖",0,S8))</f>
        <v>0</v>
      </c>
      <c r="AB8" s="143">
        <f>IF(Q8="无",0,IF(Q8="暖气片",0,S8))</f>
        <v>0</v>
      </c>
      <c r="AC8" s="95" t="str">
        <f>H8</f>
        <v>普通木门窗</v>
      </c>
      <c r="AD8" s="124" t="s">
        <v>968</v>
      </c>
      <c r="AE8" s="144">
        <v>1</v>
      </c>
      <c r="AF8" s="145">
        <f>VLOOKUP(F8,系数区域,LOOKUP(V8,$CV$16:$DE$16,{68,69,70,71,72,73,74,75,76,77}),0)</f>
        <v>0.85</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780</v>
      </c>
      <c r="G9" s="96">
        <f>IF(G8="其他不作修正",0,VLOOKUP(F8,系数区域,VLOOKUP(G8,屋顶列数,2,0),0))</f>
        <v>-0.15</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-0.02</v>
      </c>
      <c r="S9" s="124"/>
      <c r="T9" s="96">
        <f>VLOOKUP(F8,系数区域,VLOOKUP(T8,顶棚面列数,2,0),0)</f>
        <v>0</v>
      </c>
      <c r="U9" s="127">
        <f>EO9</f>
        <v>-0.03</v>
      </c>
      <c r="V9" s="96">
        <v>0.78</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-0.03</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-0.03</v>
      </c>
    </row>
    <row r="10" ht="19.15" customHeight="1" spans="1:145">
      <c r="A10" s="88"/>
      <c r="B10" s="90">
        <v>4</v>
      </c>
      <c r="C10" s="91" t="s">
        <v>1023</v>
      </c>
      <c r="D10" s="92">
        <v>1</v>
      </c>
      <c r="E10" s="91">
        <v>2.3</v>
      </c>
      <c r="F10" s="91" t="s">
        <v>964</v>
      </c>
      <c r="G10" s="91" t="s">
        <v>965</v>
      </c>
      <c r="H10" s="91" t="s">
        <v>966</v>
      </c>
      <c r="I10" s="91">
        <v>24</v>
      </c>
      <c r="J10" s="91">
        <v>0</v>
      </c>
      <c r="K10" s="91" t="s">
        <v>967</v>
      </c>
      <c r="L10" s="91" t="s">
        <v>968</v>
      </c>
      <c r="M10" s="91">
        <v>0</v>
      </c>
      <c r="N10" s="91">
        <v>0.2</v>
      </c>
      <c r="O10" s="91" t="s">
        <v>969</v>
      </c>
      <c r="P10" s="91" t="s">
        <v>969</v>
      </c>
      <c r="Q10" s="91" t="s">
        <v>968</v>
      </c>
      <c r="R10" s="91" t="s">
        <v>969</v>
      </c>
      <c r="S10" s="124">
        <v>28.88</v>
      </c>
      <c r="T10" s="124" t="s">
        <v>970</v>
      </c>
      <c r="U10" s="124" t="s">
        <v>949</v>
      </c>
      <c r="V10" s="125">
        <v>2005</v>
      </c>
      <c r="W10" s="128">
        <f>ROUND(F11*ROUND(E11+G11+H11+I11+J11+K11+L11+M11+N11+O11+P11+Q11+R11+U11+T11+1,3)*V11,0)</f>
        <v>645</v>
      </c>
      <c r="X10" s="129">
        <f>ROUND(X92/S10,0)</f>
        <v>71</v>
      </c>
      <c r="Y10" s="126">
        <f t="shared" ref="Y10" si="11">W10+X10</f>
        <v>716</v>
      </c>
      <c r="Z10" s="142">
        <f t="shared" ref="Z10" si="12">ROUND(Y10*S10,0)</f>
        <v>20678</v>
      </c>
      <c r="AA10" s="143">
        <f>IF(Q10="无",0,IF(Q10="地暖",0,S10))</f>
        <v>0</v>
      </c>
      <c r="AB10" s="143">
        <f>IF(Q10="无",0,IF(Q10="暖气片",0,S10))</f>
        <v>0</v>
      </c>
      <c r="AC10" s="95" t="str">
        <f>H10</f>
        <v>塑钢</v>
      </c>
      <c r="AD10" s="124" t="s">
        <v>968</v>
      </c>
      <c r="AE10" s="144">
        <v>1</v>
      </c>
      <c r="AF10" s="145">
        <f>VLOOKUP(F10,系数区域,LOOKUP(V10,$CV$16:$DE$16,{68,69,70,71,72,73,74,75,76,77}),0)</f>
        <v>0.85</v>
      </c>
      <c r="AG10" s="144" t="s">
        <v>968</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-0.01</v>
      </c>
      <c r="F11" s="95">
        <f>VLOOKUP(F10,系数区域,2,0)</f>
        <v>780</v>
      </c>
      <c r="G11" s="96">
        <f>IF(G10="其他不作修正",0,VLOOKUP(F10,系数区域,VLOOKUP(G10,屋顶列数,2,0),0))</f>
        <v>0</v>
      </c>
      <c r="H11" s="94">
        <f>AC11*VLOOKUP(F10,系数区域,VLOOKUP(H10,门窗列数,2,0),0)+(AD11*VLOOKUP(F10,系数区域,VLOOKUP(AD10,门窗列数,2,0),0))+VLOOKUP(F10,系数区域,57,0)</f>
        <v>0.03</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0.03</v>
      </c>
      <c r="L11" s="96">
        <f>VLOOKUP(L10,$BH$3:$BI$14,2,0)</f>
        <v>0</v>
      </c>
      <c r="M11" s="94">
        <f>IFERROR(ROUND(((M10-VLOOKUP(F10,系数区域,25,0))*AG11)*0.1,4)*AE11,0)</f>
        <v>0</v>
      </c>
      <c r="N11" s="94">
        <f>IFERROR(ROUND((N10-VLOOKUP(F10,系数区域,44,0))*0.1,4)*AE11,0)</f>
        <v>0</v>
      </c>
      <c r="O11" s="96">
        <f>VLOOKUP(F10,系数区域,VLOOKUP(O10,上水列数,2,0),0)</f>
        <v>0.01</v>
      </c>
      <c r="P11" s="96">
        <f>VLOOKUP(F10,系数区域,VLOOKUP(P10,下水列数,2,0),0)</f>
        <v>0.01</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f>
        <v>-0.01</v>
      </c>
      <c r="V11" s="96">
        <v>0.78</v>
      </c>
      <c r="W11" s="130"/>
      <c r="X11" s="131"/>
      <c r="Y11" s="95"/>
      <c r="Z11" s="107"/>
      <c r="AA11" s="146">
        <f>AA10/S10</f>
        <v>0</v>
      </c>
      <c r="AB11" s="146">
        <f>AB10/S10</f>
        <v>0</v>
      </c>
      <c r="AC11" s="147">
        <v>1</v>
      </c>
      <c r="AD11" s="146">
        <f>IF(AD10="","",1-AC11)</f>
        <v>0</v>
      </c>
      <c r="AE11" s="146">
        <f>1/AE10</f>
        <v>1</v>
      </c>
      <c r="AF11" s="148"/>
      <c r="AG11" s="164">
        <f>IF(AG10="有",0.5,1)</f>
        <v>1</v>
      </c>
      <c r="AH11" s="165" t="s">
        <v>1026</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1027</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-0.01</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-0.01</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964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1031</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1032</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1033</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1034</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1035</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1036</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1037</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1038</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1039</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1040</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1041</v>
      </c>
      <c r="E29" s="103"/>
      <c r="F29" s="90" t="s">
        <v>435</v>
      </c>
      <c r="G29" s="90" t="s">
        <v>1042</v>
      </c>
      <c r="H29" s="90"/>
      <c r="I29" s="90" t="s">
        <v>6</v>
      </c>
      <c r="J29" s="90" t="s">
        <v>9</v>
      </c>
      <c r="K29" s="116" t="s">
        <v>1043</v>
      </c>
      <c r="L29" s="90" t="s">
        <v>1044</v>
      </c>
      <c r="M29" s="112" t="str">
        <f>C6&amp;"装饰装修"</f>
        <v>F2装饰装修</v>
      </c>
      <c r="N29" s="103" t="s">
        <v>3</v>
      </c>
      <c r="O29" s="103" t="s">
        <v>2</v>
      </c>
      <c r="P29" s="117" t="s">
        <v>1041</v>
      </c>
      <c r="Q29" s="133"/>
      <c r="R29" s="90" t="s">
        <v>435</v>
      </c>
      <c r="S29" s="90"/>
      <c r="T29" s="90" t="s">
        <v>1042</v>
      </c>
      <c r="U29" s="90" t="s">
        <v>6</v>
      </c>
      <c r="V29" s="90" t="s">
        <v>9</v>
      </c>
      <c r="W29" s="116" t="s">
        <v>1043</v>
      </c>
      <c r="X29" s="90" t="s">
        <v>1044</v>
      </c>
      <c r="Y29" s="150"/>
      <c r="Z29" s="150"/>
      <c r="AA29" s="150"/>
      <c r="EV29" s="34" t="s">
        <v>1045</v>
      </c>
      <c r="EW29" s="34"/>
      <c r="EX29" s="34"/>
      <c r="EY29" s="34"/>
      <c r="EZ29" s="34"/>
      <c r="FA29" s="34"/>
      <c r="FB29" s="34"/>
      <c r="FC29" s="34"/>
    </row>
    <row r="30" ht="20.25" customHeight="1" spans="1:159">
      <c r="A30" s="104"/>
      <c r="B30" s="105">
        <v>1</v>
      </c>
      <c r="C30" s="106" t="s">
        <v>61</v>
      </c>
      <c r="D30" s="106" t="s">
        <v>66</v>
      </c>
      <c r="E30" s="106"/>
      <c r="F30" s="107" t="str">
        <f>+D30</f>
        <v>普通石膏板吊顶</v>
      </c>
      <c r="G30" s="108">
        <f>S4</f>
        <v>197</v>
      </c>
      <c r="H30" s="108"/>
      <c r="I30" s="95" t="str">
        <f t="shared" ref="I30:I59" si="48">VLOOKUP(F30,价格表,2,0)</f>
        <v>㎡</v>
      </c>
      <c r="J30" s="107">
        <f t="shared" ref="J30:J59" si="49">VLOOKUP(F30,价格表,5,0)</f>
        <v>30</v>
      </c>
      <c r="K30" s="118">
        <f>$V$5</f>
        <v>0.8</v>
      </c>
      <c r="L30" s="107">
        <f>ROUND(IFERROR(ROUND(G30,2)*J30*K30,),0)</f>
        <v>4728</v>
      </c>
      <c r="M30" s="113"/>
      <c r="N30" s="105">
        <v>1</v>
      </c>
      <c r="O30" s="106" t="s">
        <v>30</v>
      </c>
      <c r="P30" s="106" t="s">
        <v>33</v>
      </c>
      <c r="Q30" s="106"/>
      <c r="R30" s="134" t="str">
        <f>+P30</f>
        <v>水磨石</v>
      </c>
      <c r="S30" s="135"/>
      <c r="T30" s="108">
        <f>S6</f>
        <v>48.99</v>
      </c>
      <c r="U30" s="95" t="str">
        <f t="shared" ref="U30:U59" si="50">VLOOKUP(R30,价格表,2,0)</f>
        <v>㎡</v>
      </c>
      <c r="V30" s="107">
        <f t="shared" ref="V30:V59" si="51">VLOOKUP(R30,价格表,5,0)</f>
        <v>50</v>
      </c>
      <c r="W30" s="118">
        <f>$V$7</f>
        <v>0.8</v>
      </c>
      <c r="X30" s="107">
        <f>ROUND(IFERROR(ROUND(T30,2)*V30*W30,),0)</f>
        <v>1960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146</v>
      </c>
      <c r="D31" s="106" t="s">
        <v>147</v>
      </c>
      <c r="E31" s="106"/>
      <c r="F31" s="107" t="str">
        <f t="shared" ref="F31:F59" si="52">+D31</f>
        <v>彩钢单板隔热板（平）</v>
      </c>
      <c r="G31" s="108">
        <f>S4</f>
        <v>197</v>
      </c>
      <c r="H31" s="108"/>
      <c r="I31" s="95" t="str">
        <f t="shared" si="48"/>
        <v>㎡</v>
      </c>
      <c r="J31" s="107">
        <f t="shared" si="49"/>
        <v>50</v>
      </c>
      <c r="K31" s="118">
        <f t="shared" ref="K31:K59" si="53">$V$5</f>
        <v>0.8</v>
      </c>
      <c r="L31" s="107">
        <f t="shared" ref="L31:L59" si="54">ROUND(IFERROR(ROUND(G31,2)*J31*K31,),0)</f>
        <v>7880</v>
      </c>
      <c r="M31" s="113"/>
      <c r="N31" s="105">
        <v>2</v>
      </c>
      <c r="O31" s="106" t="s">
        <v>61</v>
      </c>
      <c r="P31" s="106" t="s">
        <v>66</v>
      </c>
      <c r="Q31" s="106"/>
      <c r="R31" s="134" t="str">
        <f t="shared" ref="R31:R50" si="55">+P31</f>
        <v>普通石膏板吊顶</v>
      </c>
      <c r="S31" s="135"/>
      <c r="T31" s="108">
        <f>S6</f>
        <v>48.99</v>
      </c>
      <c r="U31" s="95" t="str">
        <f t="shared" si="50"/>
        <v>㎡</v>
      </c>
      <c r="V31" s="107">
        <f t="shared" si="51"/>
        <v>30</v>
      </c>
      <c r="W31" s="118">
        <f t="shared" ref="W31:W59" si="56">$V$7</f>
        <v>0.8</v>
      </c>
      <c r="X31" s="107">
        <f t="shared" ref="X31:X59" si="57">ROUND(IFERROR(ROUND(T31,2)*V31*W31,),0)</f>
        <v>1176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报告编号：康正（雄县）2024评字第3号-李林庄村-6-8</v>
      </c>
      <c r="EZ31" s="261"/>
      <c r="FA31" s="261"/>
      <c r="FB31" s="261"/>
      <c r="FC31" s="261"/>
    </row>
    <row r="32" ht="22.15" customHeight="1" spans="1:159">
      <c r="A32" s="104"/>
      <c r="B32" s="105">
        <v>3</v>
      </c>
      <c r="C32" s="106" t="s">
        <v>102</v>
      </c>
      <c r="D32" s="106" t="s">
        <v>109</v>
      </c>
      <c r="E32" s="106"/>
      <c r="F32" s="107" t="str">
        <f t="shared" si="52"/>
        <v>普通壁纸</v>
      </c>
      <c r="G32" s="108">
        <f>((7.3+10.6)*2*2.1-1.2*1.1*3)*2</f>
        <v>142.44</v>
      </c>
      <c r="H32" s="108"/>
      <c r="I32" s="95" t="str">
        <f t="shared" si="48"/>
        <v>㎡</v>
      </c>
      <c r="J32" s="107">
        <f t="shared" si="49"/>
        <v>40</v>
      </c>
      <c r="K32" s="118">
        <f t="shared" si="53"/>
        <v>0.8</v>
      </c>
      <c r="L32" s="107">
        <f t="shared" si="54"/>
        <v>4558</v>
      </c>
      <c r="M32" s="113"/>
      <c r="N32" s="105">
        <v>3</v>
      </c>
      <c r="O32" s="106"/>
      <c r="P32" s="106"/>
      <c r="Q32" s="106"/>
      <c r="R32" s="134">
        <f t="shared" si="55"/>
        <v>0</v>
      </c>
      <c r="S32" s="135"/>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1046</v>
      </c>
      <c r="EW32" s="38" t="str">
        <f>D2</f>
        <v>李宏涛</v>
      </c>
      <c r="EX32" s="39"/>
      <c r="EY32" s="40" t="s">
        <v>1047</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1048</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1049</v>
      </c>
      <c r="EW34" s="47" t="s">
        <v>1050</v>
      </c>
      <c r="EX34" s="48" t="s">
        <v>1051</v>
      </c>
      <c r="EY34" s="48" t="s">
        <v>1052</v>
      </c>
      <c r="EZ34" s="46" t="s">
        <v>1049</v>
      </c>
      <c r="FA34" s="47" t="s">
        <v>1050</v>
      </c>
      <c r="FB34" s="48" t="s">
        <v>1051</v>
      </c>
      <c r="FC34" s="48" t="s">
        <v>1052</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1053</v>
      </c>
      <c r="BE37" s="170" t="s">
        <v>1054</v>
      </c>
      <c r="BF37" s="170" t="s">
        <v>1055</v>
      </c>
      <c r="BG37" s="170" t="s">
        <v>1056</v>
      </c>
      <c r="BH37" s="170" t="s">
        <v>1042</v>
      </c>
      <c r="BI37" s="170" t="s">
        <v>6</v>
      </c>
      <c r="BJ37" s="170" t="s">
        <v>1044</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8.25</v>
      </c>
      <c r="BI38" s="170" t="str">
        <f t="shared" ref="BI38:BI51" si="67">I186</f>
        <v>㎡</v>
      </c>
      <c r="BJ38" s="170">
        <f ca="1" t="shared" ref="BJ38:BJ51" si="68">L186</f>
        <v>1485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110</v>
      </c>
      <c r="BI39" s="170" t="str">
        <f t="shared" si="67"/>
        <v>㎡</v>
      </c>
      <c r="BJ39" s="170">
        <f ca="1" t="shared" si="68"/>
        <v>15400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94.38</v>
      </c>
      <c r="BI40" s="170" t="str">
        <f t="shared" si="67"/>
        <v>㎡</v>
      </c>
      <c r="BJ40" s="170">
        <f ca="1" t="shared" si="68"/>
        <v>2360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水泥路面</v>
      </c>
      <c r="BH41" s="218">
        <f t="shared" si="69"/>
        <v>23.49</v>
      </c>
      <c r="BI41" s="170" t="str">
        <f t="shared" si="67"/>
        <v>㎡</v>
      </c>
      <c r="BJ41" s="170">
        <f ca="1" t="shared" si="68"/>
        <v>1879</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水泥地面</v>
      </c>
      <c r="BH42" s="218">
        <f t="shared" si="69"/>
        <v>90.18</v>
      </c>
      <c r="BI42" s="170" t="str">
        <f t="shared" si="67"/>
        <v>㎡</v>
      </c>
      <c r="BJ42" s="170">
        <f ca="1" t="shared" si="68"/>
        <v>4509</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简易厕所</v>
      </c>
      <c r="BH43" s="218">
        <f t="shared" si="69"/>
        <v>1</v>
      </c>
      <c r="BI43" s="170" t="str">
        <f t="shared" si="67"/>
        <v>个</v>
      </c>
      <c r="BJ43" s="170">
        <f ca="1" t="shared" si="68"/>
        <v>600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1057</v>
      </c>
      <c r="EW43" s="265"/>
      <c r="EX43" s="266">
        <f>SUM(EW35:EW42)+SUM(FA35:FA42)</f>
        <v>0</v>
      </c>
      <c r="EY43" s="41"/>
      <c r="EZ43" s="267" t="s">
        <v>1058</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火炕</v>
      </c>
      <c r="BH44" s="218">
        <f t="shared" si="69"/>
        <v>1</v>
      </c>
      <c r="BI44" s="170" t="str">
        <f t="shared" si="67"/>
        <v>个</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1059</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水井</v>
      </c>
      <c r="BH45" s="218">
        <f t="shared" si="69"/>
        <v>1</v>
      </c>
      <c r="BI45" s="170" t="str">
        <f t="shared" si="67"/>
        <v>眼</v>
      </c>
      <c r="BJ45" s="170">
        <f ca="1" t="shared" si="68"/>
        <v>4000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1060</v>
      </c>
      <c r="EW45" s="56" t="s">
        <v>1042</v>
      </c>
      <c r="EX45" s="56" t="s">
        <v>6</v>
      </c>
      <c r="EY45" s="56" t="s">
        <v>1061</v>
      </c>
      <c r="EZ45" s="56" t="s">
        <v>1060</v>
      </c>
      <c r="FA45" s="56" t="s">
        <v>1042</v>
      </c>
      <c r="FB45" s="56" t="s">
        <v>6</v>
      </c>
      <c r="FC45" s="56" t="s">
        <v>1061</v>
      </c>
      <c r="FE45" s="271" t="s">
        <v>1062</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材树</v>
      </c>
      <c r="BH46" s="218">
        <f t="shared" si="69"/>
        <v>4</v>
      </c>
      <c r="BI46" s="170" t="str">
        <f t="shared" si="67"/>
        <v>棵</v>
      </c>
      <c r="BJ46" s="170">
        <f ca="1" t="shared" si="68"/>
        <v>320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8.25</v>
      </c>
      <c r="EX46" s="57" t="str">
        <f ca="1">IFERROR(VLOOKUP(FE46,$BD$38:$BJ$92,6,0),"")</f>
        <v>㎡</v>
      </c>
      <c r="EY46" s="58">
        <f ca="1">IF(EV46="","",SUMIF($BG$38:$BG$107,EV46,$BJ$38:$BJ$107))</f>
        <v>1485</v>
      </c>
      <c r="EZ46" s="58" t="str">
        <f ca="1">IFERROR(VLOOKUP(FF46,$BD$38:$BJ$92,4,0),"")</f>
        <v>砖墙</v>
      </c>
      <c r="FA46" s="57">
        <f ca="1">IF(EZ46="","",SUMIF($BG$38:$BG$107,EZ46,$BH$38:$BH$107))</f>
        <v>110</v>
      </c>
      <c r="FB46" s="57" t="str">
        <f ca="1">IFERROR(VLOOKUP(FF46,$BD$38:$BJ$92,6,0),"")</f>
        <v>㎡</v>
      </c>
      <c r="FC46" s="58">
        <f ca="1">IF(EZ46="","",SUMIF($BG$38:$BG$107,EZ46,$BJ$38:$BJ$107))</f>
        <v>15400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材树</v>
      </c>
      <c r="BH47" s="218">
        <f t="shared" si="69"/>
        <v>13</v>
      </c>
      <c r="BI47" s="170" t="str">
        <f t="shared" si="67"/>
        <v>棵</v>
      </c>
      <c r="BJ47" s="170">
        <f ca="1" t="shared" si="68"/>
        <v>1950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94.38</v>
      </c>
      <c r="EX47" s="57" t="str">
        <f ca="1">IFERROR(VLOOKUP(FE47,$BD$38:$BJ$92,6,0),"")</f>
        <v>㎡</v>
      </c>
      <c r="EY47" s="58">
        <f ca="1">IF(EV47="","",SUMIF($BG$38:$BG$107,EV47,$BJ$38:$BJ$107))</f>
        <v>2360</v>
      </c>
      <c r="EZ47" s="58" t="str">
        <f ca="1">IFERROR(VLOOKUP(FF47,$BD$38:$BJ$92,4,0),"")</f>
        <v>水泥路面</v>
      </c>
      <c r="FA47" s="57">
        <f ca="1">IF(EZ47="","",SUMIF($BG$38:$BG$107,EZ47,$BH$38:$BH$107))</f>
        <v>23.49</v>
      </c>
      <c r="FB47" s="57" t="str">
        <f ca="1">IFERROR(VLOOKUP(FF47,$BD$38:$BJ$92,6,0),"")</f>
        <v>㎡</v>
      </c>
      <c r="FC47" s="58">
        <f ca="1">IF(EZ47="","",SUMIF($BG$38:$BG$107,EZ47,$BJ$38:$BJ$107))</f>
        <v>1879</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材树</v>
      </c>
      <c r="BH48" s="218">
        <f t="shared" si="69"/>
        <v>21</v>
      </c>
      <c r="BI48" s="170" t="str">
        <f t="shared" si="67"/>
        <v>棵</v>
      </c>
      <c r="BJ48" s="170">
        <f ca="1" t="shared" si="68"/>
        <v>4200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90.18</v>
      </c>
      <c r="EX48" s="57" t="str">
        <f ca="1">IFERROR(VLOOKUP(FE48,$BD$38:$BJ$92,6,0),"")</f>
        <v>㎡</v>
      </c>
      <c r="EY48" s="58">
        <f ca="1">IF(EV48="","",SUMIF($BG$38:$BG$107,EV48,$BJ$38:$BJ$107))</f>
        <v>4509</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9</v>
      </c>
      <c r="BE49" s="170">
        <f ca="1">IF(BJ49=0,0,IF(COUNTIF($BG49:$BG$107,BG49)&lt;2,1,0))</f>
        <v>1</v>
      </c>
      <c r="BF49" s="170">
        <v>12</v>
      </c>
      <c r="BG49" s="170" t="str">
        <f t="shared" si="66"/>
        <v>材树</v>
      </c>
      <c r="BH49" s="218">
        <f t="shared" si="69"/>
        <v>9</v>
      </c>
      <c r="BI49" s="170" t="str">
        <f t="shared" si="67"/>
        <v>棵</v>
      </c>
      <c r="BJ49" s="170">
        <f ca="1" t="shared" si="68"/>
        <v>2250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火炕</v>
      </c>
      <c r="EW49" s="57">
        <f ca="1">IF(EV49="","",SUMIF($BG$38:$BG$107,EV49,$BH$38:$BH$107))</f>
        <v>1</v>
      </c>
      <c r="EX49" s="57" t="str">
        <f ca="1">IFERROR(VLOOKUP(FE49,$BD$38:$BJ$92,6,0),"")</f>
        <v>个</v>
      </c>
      <c r="EY49" s="58">
        <f ca="1">IF(EV49="","",SUMIF($BG$38:$BG$107,EV49,$BJ$38:$BJ$107))</f>
        <v>1000</v>
      </c>
      <c r="EZ49" s="58" t="str">
        <f ca="1">IFERROR(VLOOKUP(FF49,$BD$38:$BJ$92,4,0),"")</f>
        <v>水井</v>
      </c>
      <c r="FA49" s="57">
        <f ca="1">IF(EZ49="","",SUMIF($BG$38:$BG$107,EZ49,$BH$38:$BH$107))</f>
        <v>1</v>
      </c>
      <c r="FB49" s="57" t="str">
        <f ca="1">IFERROR(VLOOKUP(FF49,$BD$38:$BJ$92,6,0),"")</f>
        <v>眼</v>
      </c>
      <c r="FC49" s="58">
        <f ca="1">IF(EZ49="","",SUMIF($BG$38:$BG$107,EZ49,$BJ$38:$BJ$107))</f>
        <v>4000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10</v>
      </c>
      <c r="BE50" s="170">
        <f ca="1">IF(BJ50=0,0,IF(COUNTIF($BG50:$BG$107,BG50)&lt;2,1,0))</f>
        <v>1</v>
      </c>
      <c r="BF50" s="170">
        <v>13</v>
      </c>
      <c r="BG50" s="170" t="str">
        <f t="shared" si="66"/>
        <v>渗水井</v>
      </c>
      <c r="BH50" s="218">
        <f t="shared" si="69"/>
        <v>2</v>
      </c>
      <c r="BI50" s="170" t="str">
        <f t="shared" si="67"/>
        <v>个</v>
      </c>
      <c r="BJ50" s="170">
        <f ca="1" t="shared" si="68"/>
        <v>1200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材树</v>
      </c>
      <c r="EW50" s="57">
        <f ca="1">IF(EV50="","",SUMIF($BG$38:$BG$107,EV50,$BH$38:$BH$107))</f>
        <v>47</v>
      </c>
      <c r="EX50" s="57" t="str">
        <f ca="1">IFERROR(VLOOKUP(FE50,$BD$38:$BJ$92,6,0),"")</f>
        <v>棵</v>
      </c>
      <c r="EY50" s="58">
        <f ca="1">IF(EV50="","",SUMIF($BG$38:$BG$107,EV50,$BJ$38:$BJ$107))</f>
        <v>8720</v>
      </c>
      <c r="EZ50" s="58" t="str">
        <f ca="1">IFERROR(VLOOKUP(FF50,$BD$38:$BJ$92,4,0),"")</f>
        <v>渗水井</v>
      </c>
      <c r="FA50" s="57">
        <f ca="1">IF(EZ50="","",SUMIF($BG$38:$BG$107,EZ50,$BH$38:$BH$107))</f>
        <v>2</v>
      </c>
      <c r="FB50" s="57" t="str">
        <f ca="1">IFERROR(VLOOKUP(FF50,$BD$38:$BJ$92,6,0),"")</f>
        <v>个</v>
      </c>
      <c r="FC50" s="58">
        <f ca="1">IF(EZ50="","",SUMIF($BG$38:$BG$107,EZ50,$BJ$38:$BJ$107))</f>
        <v>1200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11</v>
      </c>
      <c r="BE51" s="170">
        <f>IF(BJ51=0,0,IF(COUNTIF($BG51:$BG$107,BG51)&lt;2,1,0))</f>
        <v>1</v>
      </c>
      <c r="BF51" s="170">
        <v>14</v>
      </c>
      <c r="BG51" s="170" t="str">
        <f t="shared" si="66"/>
        <v>侧柏</v>
      </c>
      <c r="BH51" s="218">
        <f t="shared" si="69"/>
        <v>2</v>
      </c>
      <c r="BI51" s="170" t="str">
        <f t="shared" si="67"/>
        <v>棵</v>
      </c>
      <c r="BJ51" s="170">
        <f t="shared" si="68"/>
        <v>240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果树</v>
      </c>
      <c r="BH52" s="218">
        <f t="shared" si="69"/>
        <v>9</v>
      </c>
      <c r="BI52" s="170" t="str">
        <f t="shared" ref="BI52:BI71" si="72">I200</f>
        <v>棵</v>
      </c>
      <c r="BJ52" s="170">
        <f ca="1" t="shared" ref="BJ52:BJ71" si="73">L200</f>
        <v>450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38</v>
      </c>
      <c r="BI53" s="170" t="str">
        <f t="shared" si="72"/>
        <v>棵</v>
      </c>
      <c r="BJ53" s="170">
        <f ca="1" t="shared" si="73"/>
        <v>7600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12</v>
      </c>
      <c r="BE54" s="170">
        <f ca="1">IF(BJ54=0,0,IF(COUNTIF($BG54:$BG$107,BG54)&lt;2,1,0))</f>
        <v>1</v>
      </c>
      <c r="BF54" s="170">
        <v>17</v>
      </c>
      <c r="BG54" s="170" t="str">
        <f t="shared" si="71"/>
        <v>果树</v>
      </c>
      <c r="BH54" s="218">
        <f t="shared" si="69"/>
        <v>4</v>
      </c>
      <c r="BI54" s="170" t="str">
        <f t="shared" si="72"/>
        <v>棵</v>
      </c>
      <c r="BJ54" s="170">
        <f ca="1" t="shared" si="73"/>
        <v>1600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1063</v>
      </c>
      <c r="D60" s="106"/>
      <c r="E60" s="106"/>
      <c r="F60" s="111"/>
      <c r="G60" s="108"/>
      <c r="H60" s="108"/>
      <c r="I60" s="91"/>
      <c r="J60" s="119"/>
      <c r="K60" s="119"/>
      <c r="L60" s="95">
        <f>SUM(L30:L59)</f>
        <v>17166</v>
      </c>
      <c r="M60" s="120"/>
      <c r="N60" s="110"/>
      <c r="O60" s="106" t="s">
        <v>1063</v>
      </c>
      <c r="P60" s="106"/>
      <c r="Q60" s="106"/>
      <c r="R60" s="111"/>
      <c r="S60" s="111"/>
      <c r="T60" s="108"/>
      <c r="U60" s="91"/>
      <c r="V60" s="119"/>
      <c r="W60" s="119"/>
      <c r="X60" s="95">
        <f>SUM(X30:X59)</f>
        <v>3136</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侧柏</v>
      </c>
      <c r="EW60" s="57">
        <f ca="1" t="shared" ref="EW60:EW71" si="76">IF(EV60="","",SUMIF($BG$38:$BG$107,EV60,$BH$38:$BH$107))</f>
        <v>2</v>
      </c>
      <c r="EX60" s="57" t="str">
        <f ca="1" t="shared" ref="EX60:EX71" si="77">IFERROR(VLOOKUP(FE60,$BD$38:$BJ$92,6,0),"")</f>
        <v>棵</v>
      </c>
      <c r="EY60" s="58">
        <f ca="1" t="shared" ref="EY60:EY71" si="78">IF(EV60="","",SUMIF($BG$38:$BG$107,EV60,$BJ$38:$BJ$107))</f>
        <v>240</v>
      </c>
      <c r="EZ60" s="58" t="str">
        <f ca="1" t="shared" ref="EZ60:EZ70" si="79">IFERROR(VLOOKUP(FF60,$BD$38:$BJ$92,4,0),"")</f>
        <v>果树</v>
      </c>
      <c r="FA60" s="57">
        <f ca="1" t="shared" ref="FA60:FA70" si="80">IF(EZ60="","",SUMIF($BG$38:$BG$107,EZ60,$BH$38:$BH$107))</f>
        <v>51</v>
      </c>
      <c r="FB60" s="57" t="str">
        <f ca="1" t="shared" ref="FB60:FB70" si="81">IFERROR(VLOOKUP(FF60,$BD$38:$BJ$92,6,0),"")</f>
        <v>棵</v>
      </c>
      <c r="FC60" s="58">
        <f ca="1" t="shared" ref="FC60:FC70" si="82">IF(EZ60="","",SUMIF($BG$38:$BG$107,EZ60,$BJ$38:$BJ$107))</f>
        <v>9650</v>
      </c>
      <c r="FE60" s="272">
        <v>11</v>
      </c>
      <c r="FF60" s="272">
        <v>12</v>
      </c>
    </row>
    <row r="61" ht="20.25" customHeight="1" spans="1:162">
      <c r="A61" s="112" t="str">
        <f>C8&amp;"装饰装修"</f>
        <v>F3装饰装修</v>
      </c>
      <c r="B61" s="103" t="s">
        <v>3</v>
      </c>
      <c r="C61" s="103" t="s">
        <v>2</v>
      </c>
      <c r="D61" s="103" t="s">
        <v>1041</v>
      </c>
      <c r="E61" s="103"/>
      <c r="F61" s="90" t="s">
        <v>435</v>
      </c>
      <c r="G61" s="90" t="s">
        <v>1042</v>
      </c>
      <c r="H61" s="90"/>
      <c r="I61" s="90" t="s">
        <v>6</v>
      </c>
      <c r="J61" s="90" t="s">
        <v>9</v>
      </c>
      <c r="K61" s="116" t="s">
        <v>1043</v>
      </c>
      <c r="L61" s="90" t="s">
        <v>1044</v>
      </c>
      <c r="M61" s="112" t="str">
        <f>C10&amp;"装饰装修"</f>
        <v>F4装饰装修</v>
      </c>
      <c r="N61" s="103" t="s">
        <v>3</v>
      </c>
      <c r="O61" s="103" t="s">
        <v>2</v>
      </c>
      <c r="P61" s="117" t="s">
        <v>1041</v>
      </c>
      <c r="Q61" s="133"/>
      <c r="R61" s="90" t="s">
        <v>435</v>
      </c>
      <c r="S61" s="90"/>
      <c r="T61" s="90" t="s">
        <v>1042</v>
      </c>
      <c r="U61" s="90" t="s">
        <v>6</v>
      </c>
      <c r="V61" s="90" t="s">
        <v>9</v>
      </c>
      <c r="W61" s="116" t="s">
        <v>1043</v>
      </c>
      <c r="X61" s="90" t="s">
        <v>1044</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砖混门楼</v>
      </c>
      <c r="EW61" s="57">
        <f ca="1" t="shared" si="76"/>
        <v>1</v>
      </c>
      <c r="EX61" s="57" t="str">
        <f ca="1" t="shared" si="77"/>
        <v>座</v>
      </c>
      <c r="EY61" s="58">
        <f ca="1" t="shared" si="78"/>
        <v>2933</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0.78</v>
      </c>
      <c r="L62" s="107">
        <f>ROUND(IFERROR(ROUND(G62,2)*J62*K62,),0)</f>
        <v>0</v>
      </c>
      <c r="M62" s="113"/>
      <c r="N62" s="105">
        <v>1</v>
      </c>
      <c r="O62" s="106" t="s">
        <v>102</v>
      </c>
      <c r="P62" s="106" t="s">
        <v>109</v>
      </c>
      <c r="Q62" s="106"/>
      <c r="R62" s="134" t="str">
        <f>+P62</f>
        <v>普通壁纸</v>
      </c>
      <c r="S62" s="135"/>
      <c r="T62" s="108">
        <f>(7.5+3.4)*2*2.1-1.2*1.1</f>
        <v>44.46</v>
      </c>
      <c r="U62" s="95" t="str">
        <f t="shared" ref="U62:U81" si="85">VLOOKUP(R62,价格表,2,0)</f>
        <v>㎡</v>
      </c>
      <c r="V62" s="107">
        <f t="shared" ref="V62:V81" si="86">VLOOKUP(R62,价格表,5,0)</f>
        <v>40</v>
      </c>
      <c r="W62" s="118">
        <f>$V$11</f>
        <v>0.78</v>
      </c>
      <c r="X62" s="107">
        <f>ROUND(IFERROR(ROUND(T62,2)*V62*W62,),0)</f>
        <v>1387</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0.78</v>
      </c>
      <c r="L63" s="107">
        <f t="shared" ref="L63:L91" si="89">ROUND(IFERROR(ROUND(G63,2)*J63*K63,),0)</f>
        <v>0</v>
      </c>
      <c r="M63" s="113"/>
      <c r="N63" s="105">
        <v>2</v>
      </c>
      <c r="O63" s="106" t="s">
        <v>61</v>
      </c>
      <c r="P63" s="106" t="s">
        <v>66</v>
      </c>
      <c r="Q63" s="106"/>
      <c r="R63" s="134" t="str">
        <f t="shared" ref="R63:R82" si="90">+P63</f>
        <v>普通石膏板吊顶</v>
      </c>
      <c r="S63" s="135"/>
      <c r="T63" s="108">
        <f>S10</f>
        <v>28.88</v>
      </c>
      <c r="U63" s="95" t="str">
        <f t="shared" si="85"/>
        <v>㎡</v>
      </c>
      <c r="V63" s="107">
        <f t="shared" si="86"/>
        <v>30</v>
      </c>
      <c r="W63" s="118">
        <f t="shared" ref="W63:W91" si="91">$V$11</f>
        <v>0.78</v>
      </c>
      <c r="X63" s="107">
        <f t="shared" ref="X63:X91" si="92">ROUND(IFERROR(ROUND(T63,2)*V63*W63,),0)</f>
        <v>676</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0.78</v>
      </c>
      <c r="L64" s="107">
        <f t="shared" si="89"/>
        <v>0</v>
      </c>
      <c r="M64" s="113"/>
      <c r="N64" s="105">
        <v>3</v>
      </c>
      <c r="O64" s="106"/>
      <c r="P64" s="106"/>
      <c r="Q64" s="106"/>
      <c r="R64" s="134">
        <f t="shared" si="90"/>
        <v>0</v>
      </c>
      <c r="S64" s="135"/>
      <c r="T64" s="108"/>
      <c r="U64" s="95" t="e">
        <f t="shared" si="85"/>
        <v>#N/A</v>
      </c>
      <c r="V64" s="107" t="e">
        <f t="shared" si="86"/>
        <v>#N/A</v>
      </c>
      <c r="W64" s="118">
        <f t="shared" si="91"/>
        <v>0.78</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0.78</v>
      </c>
      <c r="L65" s="107">
        <f t="shared" si="89"/>
        <v>0</v>
      </c>
      <c r="M65" s="113"/>
      <c r="N65" s="105">
        <v>4</v>
      </c>
      <c r="O65" s="106"/>
      <c r="P65" s="106"/>
      <c r="Q65" s="106"/>
      <c r="R65" s="134">
        <f t="shared" si="90"/>
        <v>0</v>
      </c>
      <c r="S65" s="135"/>
      <c r="T65" s="108"/>
      <c r="U65" s="95" t="e">
        <f t="shared" si="85"/>
        <v>#N/A</v>
      </c>
      <c r="V65" s="107" t="e">
        <f t="shared" si="86"/>
        <v>#N/A</v>
      </c>
      <c r="W65" s="118">
        <f t="shared" si="91"/>
        <v>0.78</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0.78</v>
      </c>
      <c r="L66" s="107">
        <f t="shared" si="89"/>
        <v>0</v>
      </c>
      <c r="M66" s="113"/>
      <c r="N66" s="105">
        <v>5</v>
      </c>
      <c r="O66" s="106"/>
      <c r="P66" s="106"/>
      <c r="Q66" s="106"/>
      <c r="R66" s="134">
        <f t="shared" si="90"/>
        <v>0</v>
      </c>
      <c r="S66" s="135"/>
      <c r="T66" s="108"/>
      <c r="U66" s="95" t="e">
        <f t="shared" si="85"/>
        <v>#N/A</v>
      </c>
      <c r="V66" s="107" t="e">
        <f t="shared" si="86"/>
        <v>#N/A</v>
      </c>
      <c r="W66" s="118">
        <f t="shared" si="91"/>
        <v>0.78</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0.78</v>
      </c>
      <c r="L67" s="107">
        <f t="shared" si="89"/>
        <v>0</v>
      </c>
      <c r="M67" s="113"/>
      <c r="N67" s="105">
        <v>6</v>
      </c>
      <c r="O67" s="106"/>
      <c r="P67" s="106"/>
      <c r="Q67" s="106"/>
      <c r="R67" s="134">
        <f t="shared" si="90"/>
        <v>0</v>
      </c>
      <c r="S67" s="135"/>
      <c r="T67" s="108"/>
      <c r="U67" s="95" t="e">
        <f t="shared" si="85"/>
        <v>#N/A</v>
      </c>
      <c r="V67" s="107" t="e">
        <f t="shared" si="86"/>
        <v>#N/A</v>
      </c>
      <c r="W67" s="118">
        <f t="shared" si="91"/>
        <v>0.78</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0.78</v>
      </c>
      <c r="L68" s="107">
        <f t="shared" si="89"/>
        <v>0</v>
      </c>
      <c r="M68" s="113"/>
      <c r="N68" s="105">
        <v>7</v>
      </c>
      <c r="O68" s="106"/>
      <c r="P68" s="106"/>
      <c r="Q68" s="106"/>
      <c r="R68" s="134">
        <f t="shared" si="90"/>
        <v>0</v>
      </c>
      <c r="S68" s="135"/>
      <c r="T68" s="108"/>
      <c r="U68" s="95" t="e">
        <f t="shared" si="85"/>
        <v>#N/A</v>
      </c>
      <c r="V68" s="107" t="e">
        <f t="shared" si="86"/>
        <v>#N/A</v>
      </c>
      <c r="W68" s="118">
        <f t="shared" si="91"/>
        <v>0.78</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0.78</v>
      </c>
      <c r="L69" s="107">
        <f t="shared" si="89"/>
        <v>0</v>
      </c>
      <c r="M69" s="113"/>
      <c r="N69" s="105">
        <v>8</v>
      </c>
      <c r="O69" s="106"/>
      <c r="P69" s="106"/>
      <c r="Q69" s="106"/>
      <c r="R69" s="134">
        <f t="shared" si="90"/>
        <v>0</v>
      </c>
      <c r="S69" s="135"/>
      <c r="T69" s="108"/>
      <c r="U69" s="95" t="e">
        <f t="shared" si="85"/>
        <v>#N/A</v>
      </c>
      <c r="V69" s="107" t="e">
        <f t="shared" si="86"/>
        <v>#N/A</v>
      </c>
      <c r="W69" s="118">
        <f t="shared" si="91"/>
        <v>0.78</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0.78</v>
      </c>
      <c r="L70" s="107">
        <f t="shared" si="89"/>
        <v>0</v>
      </c>
      <c r="M70" s="113"/>
      <c r="N70" s="105">
        <v>9</v>
      </c>
      <c r="O70" s="106"/>
      <c r="P70" s="106"/>
      <c r="Q70" s="106"/>
      <c r="R70" s="134">
        <f t="shared" si="90"/>
        <v>0</v>
      </c>
      <c r="S70" s="135"/>
      <c r="T70" s="108"/>
      <c r="U70" s="95" t="e">
        <f t="shared" si="85"/>
        <v>#N/A</v>
      </c>
      <c r="V70" s="107" t="e">
        <f t="shared" si="86"/>
        <v>#N/A</v>
      </c>
      <c r="W70" s="118">
        <f t="shared" si="91"/>
        <v>0.78</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0.78</v>
      </c>
      <c r="L71" s="107">
        <f t="shared" si="89"/>
        <v>0</v>
      </c>
      <c r="M71" s="113"/>
      <c r="N71" s="105">
        <v>10</v>
      </c>
      <c r="O71" s="106"/>
      <c r="P71" s="106"/>
      <c r="Q71" s="106"/>
      <c r="R71" s="134">
        <f t="shared" si="90"/>
        <v>0</v>
      </c>
      <c r="S71" s="135"/>
      <c r="T71" s="108"/>
      <c r="U71" s="95" t="e">
        <f t="shared" si="85"/>
        <v>#N/A</v>
      </c>
      <c r="V71" s="107" t="e">
        <f t="shared" si="86"/>
        <v>#N/A</v>
      </c>
      <c r="W71" s="118">
        <f t="shared" si="91"/>
        <v>0.78</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1064</v>
      </c>
      <c r="FA71" s="60"/>
      <c r="FB71" s="59">
        <f ca="1">SUM(EY46:EY71)+SUM(FC46:FC70)</f>
        <v>53976</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0.78</v>
      </c>
      <c r="L72" s="107">
        <f t="shared" si="89"/>
        <v>0</v>
      </c>
      <c r="M72" s="113"/>
      <c r="N72" s="105">
        <v>11</v>
      </c>
      <c r="O72" s="106"/>
      <c r="P72" s="106"/>
      <c r="Q72" s="106"/>
      <c r="R72" s="134">
        <f t="shared" si="90"/>
        <v>0</v>
      </c>
      <c r="S72" s="135"/>
      <c r="T72" s="108"/>
      <c r="U72" s="95" t="e">
        <f t="shared" si="85"/>
        <v>#N/A</v>
      </c>
      <c r="V72" s="107" t="e">
        <f t="shared" si="86"/>
        <v>#N/A</v>
      </c>
      <c r="W72" s="118">
        <f t="shared" si="91"/>
        <v>0.78</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13</v>
      </c>
      <c r="BE72" s="170">
        <f>IF(BJ72=0,0,IF(COUNTIF($BG72:$BG$107,BG72)&lt;2,1,0))</f>
        <v>1</v>
      </c>
      <c r="BF72" s="170">
        <v>35</v>
      </c>
      <c r="BG72" s="170" t="str">
        <f>R186</f>
        <v>砖混门楼</v>
      </c>
      <c r="BH72" s="218">
        <f>ROUND(T186,2)</f>
        <v>1</v>
      </c>
      <c r="BI72" s="170" t="str">
        <f>U186</f>
        <v>座</v>
      </c>
      <c r="BJ72" s="170">
        <f>X186</f>
        <v>2933</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1065</v>
      </c>
      <c r="EW72" s="60"/>
      <c r="EX72" s="59">
        <f ca="1">FB71+FB43</f>
        <v>53976</v>
      </c>
      <c r="EY72" s="60"/>
      <c r="EZ72" s="62" t="s">
        <v>1066</v>
      </c>
      <c r="FA72" s="63" t="str">
        <f ca="1">TEXT(EX72,"[DBnum2]")&amp;"元整"</f>
        <v>伍万叁仟玖佰柒拾陆元整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0.78</v>
      </c>
      <c r="L73" s="107">
        <f t="shared" si="89"/>
        <v>0</v>
      </c>
      <c r="M73" s="113"/>
      <c r="N73" s="105">
        <v>12</v>
      </c>
      <c r="O73" s="106"/>
      <c r="P73" s="106"/>
      <c r="Q73" s="106"/>
      <c r="R73" s="134">
        <f t="shared" si="90"/>
        <v>0</v>
      </c>
      <c r="S73" s="135"/>
      <c r="T73" s="108"/>
      <c r="U73" s="95" t="e">
        <f t="shared" si="85"/>
        <v>#N/A</v>
      </c>
      <c r="V73" s="107" t="e">
        <f t="shared" si="86"/>
        <v>#N/A</v>
      </c>
      <c r="W73" s="118">
        <f t="shared" si="91"/>
        <v>0.78</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1067</v>
      </c>
      <c r="EW73" s="66"/>
      <c r="EX73" s="67"/>
      <c r="EY73" s="67"/>
      <c r="EZ73" s="68" t="s">
        <v>1066</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0.78</v>
      </c>
      <c r="L74" s="107">
        <f t="shared" si="89"/>
        <v>0</v>
      </c>
      <c r="M74" s="113"/>
      <c r="N74" s="105">
        <v>13</v>
      </c>
      <c r="O74" s="106"/>
      <c r="P74" s="106"/>
      <c r="Q74" s="106"/>
      <c r="R74" s="134">
        <f t="shared" si="90"/>
        <v>0</v>
      </c>
      <c r="S74" s="135"/>
      <c r="T74" s="108"/>
      <c r="U74" s="95" t="e">
        <f t="shared" si="85"/>
        <v>#N/A</v>
      </c>
      <c r="V74" s="107" t="e">
        <f t="shared" si="86"/>
        <v>#N/A</v>
      </c>
      <c r="W74" s="118">
        <f t="shared" si="91"/>
        <v>0.78</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1068</v>
      </c>
      <c r="EW74" s="66"/>
      <c r="EX74" s="70" t="s">
        <v>1069</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0.78</v>
      </c>
      <c r="L75" s="107">
        <f t="shared" si="89"/>
        <v>0</v>
      </c>
      <c r="M75" s="113"/>
      <c r="N75" s="105">
        <v>14</v>
      </c>
      <c r="O75" s="106"/>
      <c r="P75" s="106"/>
      <c r="Q75" s="106"/>
      <c r="R75" s="134">
        <f t="shared" si="90"/>
        <v>0</v>
      </c>
      <c r="S75" s="135"/>
      <c r="T75" s="108"/>
      <c r="U75" s="95" t="e">
        <f t="shared" si="85"/>
        <v>#N/A</v>
      </c>
      <c r="V75" s="107" t="e">
        <f t="shared" si="86"/>
        <v>#N/A</v>
      </c>
      <c r="W75" s="118">
        <f t="shared" si="91"/>
        <v>0.78</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0.78</v>
      </c>
      <c r="L76" s="107">
        <f t="shared" si="89"/>
        <v>0</v>
      </c>
      <c r="M76" s="113"/>
      <c r="N76" s="105">
        <v>15</v>
      </c>
      <c r="O76" s="106"/>
      <c r="P76" s="106"/>
      <c r="Q76" s="106"/>
      <c r="R76" s="134">
        <f t="shared" si="90"/>
        <v>0</v>
      </c>
      <c r="S76" s="135"/>
      <c r="T76" s="108"/>
      <c r="U76" s="95" t="e">
        <f t="shared" si="85"/>
        <v>#N/A</v>
      </c>
      <c r="V76" s="107" t="e">
        <f t="shared" si="86"/>
        <v>#N/A</v>
      </c>
      <c r="W76" s="118">
        <f t="shared" si="91"/>
        <v>0.78</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0.78</v>
      </c>
      <c r="L77" s="107">
        <f t="shared" si="89"/>
        <v>0</v>
      </c>
      <c r="M77" s="113"/>
      <c r="N77" s="105">
        <v>16</v>
      </c>
      <c r="O77" s="106"/>
      <c r="P77" s="106"/>
      <c r="Q77" s="106"/>
      <c r="R77" s="134">
        <f t="shared" si="90"/>
        <v>0</v>
      </c>
      <c r="S77" s="135"/>
      <c r="T77" s="108"/>
      <c r="U77" s="95" t="e">
        <f t="shared" si="85"/>
        <v>#N/A</v>
      </c>
      <c r="V77" s="107" t="e">
        <f t="shared" si="86"/>
        <v>#N/A</v>
      </c>
      <c r="W77" s="118">
        <f t="shared" si="91"/>
        <v>0.78</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0.78</v>
      </c>
      <c r="L78" s="107">
        <f t="shared" si="89"/>
        <v>0</v>
      </c>
      <c r="M78" s="113"/>
      <c r="N78" s="105">
        <v>17</v>
      </c>
      <c r="O78" s="106"/>
      <c r="P78" s="106"/>
      <c r="Q78" s="106"/>
      <c r="R78" s="134">
        <f t="shared" si="90"/>
        <v>0</v>
      </c>
      <c r="S78" s="135"/>
      <c r="T78" s="108"/>
      <c r="U78" s="95" t="e">
        <f t="shared" si="85"/>
        <v>#N/A</v>
      </c>
      <c r="V78" s="107" t="e">
        <f t="shared" si="86"/>
        <v>#N/A</v>
      </c>
      <c r="W78" s="118">
        <f t="shared" si="91"/>
        <v>0.78</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0.78</v>
      </c>
      <c r="L79" s="107">
        <f t="shared" si="89"/>
        <v>0</v>
      </c>
      <c r="M79" s="113"/>
      <c r="N79" s="105">
        <v>18</v>
      </c>
      <c r="O79" s="106"/>
      <c r="P79" s="106"/>
      <c r="Q79" s="106"/>
      <c r="R79" s="134">
        <f t="shared" si="90"/>
        <v>0</v>
      </c>
      <c r="S79" s="135"/>
      <c r="T79" s="108"/>
      <c r="U79" s="95" t="e">
        <f t="shared" si="85"/>
        <v>#N/A</v>
      </c>
      <c r="V79" s="107" t="e">
        <f t="shared" si="86"/>
        <v>#N/A</v>
      </c>
      <c r="W79" s="118">
        <f t="shared" si="91"/>
        <v>0.78</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1070</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0.78</v>
      </c>
      <c r="L80" s="107">
        <f t="shared" si="89"/>
        <v>0</v>
      </c>
      <c r="M80" s="113"/>
      <c r="N80" s="105">
        <v>19</v>
      </c>
      <c r="O80" s="106"/>
      <c r="P80" s="106"/>
      <c r="Q80" s="106"/>
      <c r="R80" s="134">
        <f t="shared" si="90"/>
        <v>0</v>
      </c>
      <c r="S80" s="135"/>
      <c r="T80" s="108"/>
      <c r="U80" s="95" t="e">
        <f t="shared" si="85"/>
        <v>#N/A</v>
      </c>
      <c r="V80" s="107" t="e">
        <f t="shared" si="86"/>
        <v>#N/A</v>
      </c>
      <c r="W80" s="118">
        <f t="shared" si="91"/>
        <v>0.78</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报告编号：康正（雄县）2024评字第3号-李林庄村-6-8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0.78</v>
      </c>
      <c r="L81" s="107">
        <f t="shared" si="89"/>
        <v>0</v>
      </c>
      <c r="M81" s="113"/>
      <c r="N81" s="105">
        <v>20</v>
      </c>
      <c r="O81" s="106"/>
      <c r="P81" s="106"/>
      <c r="Q81" s="106"/>
      <c r="R81" s="134">
        <f t="shared" si="90"/>
        <v>0</v>
      </c>
      <c r="S81" s="135"/>
      <c r="T81" s="108"/>
      <c r="U81" s="95" t="e">
        <f t="shared" si="85"/>
        <v>#N/A</v>
      </c>
      <c r="V81" s="107" t="e">
        <f t="shared" si="86"/>
        <v>#N/A</v>
      </c>
      <c r="W81" s="118">
        <f t="shared" si="91"/>
        <v>0.78</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1071</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0.78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0.78</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1072</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0.78</v>
      </c>
      <c r="L83" s="107">
        <f t="shared" si="89"/>
        <v>0</v>
      </c>
      <c r="M83" s="113"/>
      <c r="N83" s="105">
        <v>22</v>
      </c>
      <c r="O83" s="106"/>
      <c r="P83" s="106"/>
      <c r="Q83" s="106"/>
      <c r="R83" s="134">
        <f t="shared" ref="R83:R91" si="100">+P83</f>
        <v>0</v>
      </c>
      <c r="S83" s="135"/>
      <c r="T83" s="108"/>
      <c r="U83" s="95" t="e">
        <f t="shared" si="97"/>
        <v>#N/A</v>
      </c>
      <c r="V83" s="107" t="e">
        <f t="shared" si="98"/>
        <v>#N/A</v>
      </c>
      <c r="W83" s="118">
        <f t="shared" si="91"/>
        <v>0.78</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0.78</v>
      </c>
      <c r="L84" s="107">
        <f t="shared" si="89"/>
        <v>0</v>
      </c>
      <c r="M84" s="113"/>
      <c r="N84" s="105">
        <v>23</v>
      </c>
      <c r="O84" s="106"/>
      <c r="P84" s="106"/>
      <c r="Q84" s="106"/>
      <c r="R84" s="134">
        <f t="shared" si="100"/>
        <v>0</v>
      </c>
      <c r="S84" s="135"/>
      <c r="T84" s="108"/>
      <c r="U84" s="95" t="e">
        <f t="shared" si="97"/>
        <v>#N/A</v>
      </c>
      <c r="V84" s="107" t="e">
        <f t="shared" si="98"/>
        <v>#N/A</v>
      </c>
      <c r="W84" s="118">
        <f t="shared" si="91"/>
        <v>0.78</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0.78</v>
      </c>
      <c r="L85" s="107">
        <f t="shared" si="89"/>
        <v>0</v>
      </c>
      <c r="M85" s="113"/>
      <c r="N85" s="105">
        <v>24</v>
      </c>
      <c r="O85" s="106"/>
      <c r="P85" s="106"/>
      <c r="Q85" s="106"/>
      <c r="R85" s="134">
        <f t="shared" si="100"/>
        <v>0</v>
      </c>
      <c r="S85" s="135"/>
      <c r="T85" s="108"/>
      <c r="U85" s="95" t="e">
        <f t="shared" si="97"/>
        <v>#N/A</v>
      </c>
      <c r="V85" s="107" t="e">
        <f t="shared" si="98"/>
        <v>#N/A</v>
      </c>
      <c r="W85" s="118">
        <f t="shared" si="91"/>
        <v>0.78</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0.78</v>
      </c>
      <c r="L86" s="107">
        <f t="shared" si="89"/>
        <v>0</v>
      </c>
      <c r="M86" s="113"/>
      <c r="N86" s="105">
        <v>25</v>
      </c>
      <c r="O86" s="106"/>
      <c r="P86" s="106"/>
      <c r="Q86" s="106"/>
      <c r="R86" s="134">
        <f t="shared" si="100"/>
        <v>0</v>
      </c>
      <c r="S86" s="135"/>
      <c r="T86" s="108"/>
      <c r="U86" s="95" t="e">
        <f t="shared" si="97"/>
        <v>#N/A</v>
      </c>
      <c r="V86" s="107" t="e">
        <f t="shared" si="98"/>
        <v>#N/A</v>
      </c>
      <c r="W86" s="118">
        <f t="shared" si="91"/>
        <v>0.78</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0.78</v>
      </c>
      <c r="L87" s="107">
        <f t="shared" si="89"/>
        <v>0</v>
      </c>
      <c r="M87" s="113"/>
      <c r="N87" s="105">
        <v>26</v>
      </c>
      <c r="O87" s="106"/>
      <c r="P87" s="106"/>
      <c r="Q87" s="106"/>
      <c r="R87" s="134">
        <f t="shared" si="100"/>
        <v>0</v>
      </c>
      <c r="S87" s="135"/>
      <c r="T87" s="108"/>
      <c r="U87" s="95" t="e">
        <f t="shared" si="97"/>
        <v>#N/A</v>
      </c>
      <c r="V87" s="107" t="e">
        <f t="shared" si="98"/>
        <v>#N/A</v>
      </c>
      <c r="W87" s="118">
        <f t="shared" si="91"/>
        <v>0.78</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0.78</v>
      </c>
      <c r="L88" s="107">
        <f t="shared" si="89"/>
        <v>0</v>
      </c>
      <c r="M88" s="113"/>
      <c r="N88" s="105">
        <v>27</v>
      </c>
      <c r="O88" s="106"/>
      <c r="P88" s="106"/>
      <c r="Q88" s="106"/>
      <c r="R88" s="134">
        <f t="shared" si="100"/>
        <v>0</v>
      </c>
      <c r="S88" s="135"/>
      <c r="T88" s="108"/>
      <c r="U88" s="95" t="e">
        <f t="shared" si="97"/>
        <v>#N/A</v>
      </c>
      <c r="V88" s="107" t="e">
        <f t="shared" si="98"/>
        <v>#N/A</v>
      </c>
      <c r="W88" s="118">
        <f t="shared" si="91"/>
        <v>0.78</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0.78</v>
      </c>
      <c r="L89" s="107">
        <f t="shared" si="89"/>
        <v>0</v>
      </c>
      <c r="M89" s="113"/>
      <c r="N89" s="105">
        <v>28</v>
      </c>
      <c r="O89" s="106"/>
      <c r="P89" s="106"/>
      <c r="Q89" s="106"/>
      <c r="R89" s="134">
        <f t="shared" si="100"/>
        <v>0</v>
      </c>
      <c r="S89" s="135"/>
      <c r="T89" s="108"/>
      <c r="U89" s="95" t="e">
        <f t="shared" si="97"/>
        <v>#N/A</v>
      </c>
      <c r="V89" s="107" t="e">
        <f t="shared" si="98"/>
        <v>#N/A</v>
      </c>
      <c r="W89" s="118">
        <f t="shared" si="91"/>
        <v>0.78</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0.78</v>
      </c>
      <c r="L90" s="107">
        <f t="shared" si="89"/>
        <v>0</v>
      </c>
      <c r="M90" s="113"/>
      <c r="N90" s="105">
        <v>29</v>
      </c>
      <c r="O90" s="106"/>
      <c r="P90" s="106"/>
      <c r="Q90" s="106"/>
      <c r="R90" s="134">
        <f t="shared" si="100"/>
        <v>0</v>
      </c>
      <c r="S90" s="135"/>
      <c r="T90" s="108"/>
      <c r="U90" s="95" t="e">
        <f t="shared" si="97"/>
        <v>#N/A</v>
      </c>
      <c r="V90" s="107" t="e">
        <f t="shared" si="98"/>
        <v>#N/A</v>
      </c>
      <c r="W90" s="118">
        <f t="shared" si="91"/>
        <v>0.78</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0.78</v>
      </c>
      <c r="L91" s="107">
        <f t="shared" si="89"/>
        <v>0</v>
      </c>
      <c r="M91" s="113"/>
      <c r="N91" s="105">
        <v>30</v>
      </c>
      <c r="O91" s="106"/>
      <c r="P91" s="106"/>
      <c r="Q91" s="106"/>
      <c r="R91" s="134">
        <f t="shared" si="100"/>
        <v>0</v>
      </c>
      <c r="S91" s="135"/>
      <c r="T91" s="108"/>
      <c r="U91" s="95" t="e">
        <f t="shared" si="97"/>
        <v>#N/A</v>
      </c>
      <c r="V91" s="107" t="e">
        <f t="shared" si="98"/>
        <v>#N/A</v>
      </c>
      <c r="W91" s="118">
        <f t="shared" si="91"/>
        <v>0.78</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1063</v>
      </c>
      <c r="D92" s="106"/>
      <c r="E92" s="106"/>
      <c r="F92" s="111"/>
      <c r="G92" s="108"/>
      <c r="H92" s="108"/>
      <c r="I92" s="91"/>
      <c r="J92" s="119"/>
      <c r="K92" s="119"/>
      <c r="L92" s="95">
        <f>SUM(L62:L91)</f>
        <v>0</v>
      </c>
      <c r="M92" s="120"/>
      <c r="N92" s="110"/>
      <c r="O92" s="106" t="s">
        <v>1063</v>
      </c>
      <c r="P92" s="106"/>
      <c r="Q92" s="106"/>
      <c r="R92" s="111"/>
      <c r="S92" s="111"/>
      <c r="T92" s="108"/>
      <c r="U92" s="91"/>
      <c r="V92" s="119"/>
      <c r="W92" s="119"/>
      <c r="X92" s="107">
        <f>SUM(X62:X91)</f>
        <v>2063</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1073</v>
      </c>
      <c r="FF92" s="6"/>
      <c r="FG92" s="6"/>
      <c r="FH92" s="6"/>
      <c r="FI92" s="7" t="s">
        <v>1074</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1041</v>
      </c>
      <c r="E93" s="103"/>
      <c r="F93" s="90" t="s">
        <v>435</v>
      </c>
      <c r="G93" s="90" t="s">
        <v>1042</v>
      </c>
      <c r="H93" s="90"/>
      <c r="I93" s="90" t="s">
        <v>6</v>
      </c>
      <c r="J93" s="90" t="s">
        <v>9</v>
      </c>
      <c r="K93" s="116" t="s">
        <v>1043</v>
      </c>
      <c r="L93" s="90" t="s">
        <v>1044</v>
      </c>
      <c r="M93" s="112" t="str">
        <f>C14&amp;"装饰装修"</f>
        <v>装饰装修</v>
      </c>
      <c r="N93" s="103" t="s">
        <v>3</v>
      </c>
      <c r="O93" s="103" t="s">
        <v>2</v>
      </c>
      <c r="P93" s="117" t="s">
        <v>1041</v>
      </c>
      <c r="Q93" s="133"/>
      <c r="R93" s="90" t="s">
        <v>435</v>
      </c>
      <c r="S93" s="90"/>
      <c r="T93" s="90" t="s">
        <v>1042</v>
      </c>
      <c r="U93" s="90" t="s">
        <v>6</v>
      </c>
      <c r="V93" s="90" t="s">
        <v>9</v>
      </c>
      <c r="W93" s="116" t="s">
        <v>1043</v>
      </c>
      <c r="X93" s="90" t="s">
        <v>1044</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1075</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1076</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1077</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1078</v>
      </c>
      <c r="FF96" s="9"/>
      <c r="FG96" s="9"/>
      <c r="FH96" s="286" t="str">
        <f>EW32</f>
        <v>李宏涛</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1079</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1080</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1081</v>
      </c>
      <c r="FF99" s="3"/>
      <c r="FG99" s="3"/>
      <c r="FH99" s="10" t="s">
        <v>1082</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1083</v>
      </c>
      <c r="FF100" s="11"/>
      <c r="FG100" s="11"/>
      <c r="FH100" s="8" t="s">
        <v>1084</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1085</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1086</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1087</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1088</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1090</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1091</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1092</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1093</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1094</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1095</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1096</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1097</v>
      </c>
      <c r="FF113" s="14"/>
      <c r="FG113" s="14"/>
      <c r="FH113" s="14"/>
      <c r="FI113" s="15"/>
      <c r="FJ113" s="15"/>
      <c r="FK113" s="288">
        <f ca="1">EX72</f>
        <v>53976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1098</v>
      </c>
      <c r="FF114" s="9"/>
      <c r="FG114" s="9"/>
      <c r="FH114" s="9" t="str">
        <f ca="1">FA72</f>
        <v>伍万叁仟玖佰柒拾陆元整</v>
      </c>
      <c r="FI114" s="9"/>
      <c r="FJ114" s="9"/>
      <c r="FK114" s="9"/>
      <c r="FL114" s="9"/>
      <c r="FM114" s="9"/>
      <c r="FN114" s="9"/>
      <c r="FO114" s="9"/>
      <c r="FP114" s="9"/>
      <c r="FQ114" s="9"/>
      <c r="FR114" s="9"/>
      <c r="FS114" s="9"/>
      <c r="FT114" s="9"/>
      <c r="FU114" s="9"/>
    </row>
    <row r="115" ht="18" customHeight="1" spans="1:177">
      <c r="A115" s="120"/>
      <c r="B115" s="110"/>
      <c r="C115" s="106" t="s">
        <v>1063</v>
      </c>
      <c r="D115" s="106"/>
      <c r="E115" s="106"/>
      <c r="F115" s="111"/>
      <c r="G115" s="108"/>
      <c r="H115" s="108"/>
      <c r="I115" s="91"/>
      <c r="J115" s="119"/>
      <c r="K115" s="119"/>
      <c r="L115" s="95">
        <f>SUM(L94:L114)</f>
        <v>0</v>
      </c>
      <c r="M115" s="120"/>
      <c r="N115" s="110"/>
      <c r="O115" s="106" t="s">
        <v>1063</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1099</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1041</v>
      </c>
      <c r="E116" s="103"/>
      <c r="F116" s="90" t="s">
        <v>435</v>
      </c>
      <c r="G116" s="90" t="s">
        <v>1042</v>
      </c>
      <c r="H116" s="90"/>
      <c r="I116" s="90" t="s">
        <v>6</v>
      </c>
      <c r="J116" s="90" t="s">
        <v>9</v>
      </c>
      <c r="K116" s="116" t="s">
        <v>1043</v>
      </c>
      <c r="L116" s="90" t="s">
        <v>1044</v>
      </c>
      <c r="M116" s="112" t="str">
        <f>C18&amp;"装饰装修"</f>
        <v>装饰装修</v>
      </c>
      <c r="N116" s="103" t="s">
        <v>3</v>
      </c>
      <c r="O116" s="103" t="s">
        <v>2</v>
      </c>
      <c r="P116" s="117" t="s">
        <v>1041</v>
      </c>
      <c r="Q116" s="133"/>
      <c r="R116" s="90" t="s">
        <v>435</v>
      </c>
      <c r="S116" s="90"/>
      <c r="T116" s="90" t="s">
        <v>1042</v>
      </c>
      <c r="U116" s="90" t="s">
        <v>6</v>
      </c>
      <c r="V116" s="90" t="s">
        <v>9</v>
      </c>
      <c r="W116" s="116" t="s">
        <v>1043</v>
      </c>
      <c r="X116" s="90" t="s">
        <v>1044</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1100</v>
      </c>
      <c r="FG116" s="29"/>
      <c r="FH116" s="29"/>
      <c r="FI116" s="29"/>
      <c r="FJ116" s="29"/>
      <c r="FK116" s="29" t="s">
        <v>1101</v>
      </c>
      <c r="FL116" s="30"/>
      <c r="FM116" s="30"/>
      <c r="FN116" s="30"/>
      <c r="FO116" s="29" t="s">
        <v>1102</v>
      </c>
      <c r="FP116" s="29"/>
      <c r="FQ116" s="29"/>
      <c r="FR116" s="29"/>
      <c r="FS116" s="29"/>
      <c r="FT116" s="289" t="s">
        <v>1103</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1100</v>
      </c>
      <c r="FG117" s="29"/>
      <c r="FH117" s="29"/>
      <c r="FI117" s="29"/>
      <c r="FJ117" s="29"/>
      <c r="FK117" s="29" t="s">
        <v>1101</v>
      </c>
      <c r="FL117" s="30"/>
      <c r="FM117" s="30"/>
      <c r="FN117" s="30"/>
      <c r="FO117" s="29" t="s">
        <v>1102</v>
      </c>
      <c r="FP117" s="29"/>
      <c r="FQ117" s="29"/>
      <c r="FR117" s="29"/>
      <c r="FS117" s="29"/>
      <c r="FT117" s="289" t="s">
        <v>1103</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1104</v>
      </c>
      <c r="FF118" s="3"/>
      <c r="FG118" s="3"/>
      <c r="FH118" s="3"/>
      <c r="FI118" s="18" t="s">
        <v>1082</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1105</v>
      </c>
      <c r="FF119" s="3"/>
      <c r="FG119" s="3"/>
      <c r="FH119" s="3"/>
      <c r="FI119" s="21" t="s">
        <v>1106</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1107</v>
      </c>
      <c r="FF120" s="9"/>
      <c r="FG120" s="9"/>
      <c r="FH120" s="9"/>
      <c r="FI120" s="9"/>
      <c r="FJ120" s="8" t="s">
        <v>1108</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1110</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1113</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1114</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1115</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1074</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1082</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1063</v>
      </c>
      <c r="D138" s="290"/>
      <c r="E138" s="274"/>
      <c r="F138" s="111"/>
      <c r="G138" s="108"/>
      <c r="H138" s="108"/>
      <c r="I138" s="91"/>
      <c r="J138" s="119"/>
      <c r="K138" s="119"/>
      <c r="L138" s="95">
        <f>SUM(L117:L137)</f>
        <v>0</v>
      </c>
      <c r="M138" s="120"/>
      <c r="N138" s="296"/>
      <c r="O138" s="106" t="s">
        <v>1063</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1041</v>
      </c>
      <c r="E139" s="103"/>
      <c r="F139" s="90" t="s">
        <v>435</v>
      </c>
      <c r="G139" s="90" t="s">
        <v>1042</v>
      </c>
      <c r="H139" s="90"/>
      <c r="I139" s="90" t="s">
        <v>6</v>
      </c>
      <c r="J139" s="90" t="s">
        <v>9</v>
      </c>
      <c r="K139" s="116" t="s">
        <v>1043</v>
      </c>
      <c r="L139" s="89" t="s">
        <v>1044</v>
      </c>
      <c r="M139" s="112" t="str">
        <f>C22&amp;"装饰装修"</f>
        <v>装饰装修</v>
      </c>
      <c r="N139" s="103" t="s">
        <v>3</v>
      </c>
      <c r="O139" s="103" t="s">
        <v>2</v>
      </c>
      <c r="P139" s="117" t="s">
        <v>1041</v>
      </c>
      <c r="Q139" s="133"/>
      <c r="R139" s="90" t="s">
        <v>435</v>
      </c>
      <c r="S139" s="90"/>
      <c r="T139" s="90" t="s">
        <v>1042</v>
      </c>
      <c r="U139" s="90" t="s">
        <v>6</v>
      </c>
      <c r="V139" s="90" t="s">
        <v>9</v>
      </c>
      <c r="W139" s="116" t="s">
        <v>1043</v>
      </c>
      <c r="X139" s="90" t="s">
        <v>1044</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1063</v>
      </c>
      <c r="D161" s="290"/>
      <c r="E161" s="274"/>
      <c r="F161" s="111"/>
      <c r="G161" s="108"/>
      <c r="H161" s="108"/>
      <c r="I161" s="91"/>
      <c r="J161" s="119"/>
      <c r="K161" s="119"/>
      <c r="L161" s="95">
        <f>SUM(L140:L160)</f>
        <v>0</v>
      </c>
      <c r="M161" s="120"/>
      <c r="N161" s="110"/>
      <c r="O161" s="106" t="s">
        <v>1063</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1041</v>
      </c>
      <c r="E162" s="103"/>
      <c r="F162" s="90" t="s">
        <v>435</v>
      </c>
      <c r="G162" s="90" t="s">
        <v>1042</v>
      </c>
      <c r="H162" s="90"/>
      <c r="I162" s="90" t="s">
        <v>6</v>
      </c>
      <c r="J162" s="90" t="s">
        <v>9</v>
      </c>
      <c r="K162" s="116" t="s">
        <v>1043</v>
      </c>
      <c r="L162" s="89" t="s">
        <v>1044</v>
      </c>
      <c r="M162" s="112" t="str">
        <f>C26&amp;"装饰装修"</f>
        <v>装饰装修</v>
      </c>
      <c r="N162" s="103" t="s">
        <v>3</v>
      </c>
      <c r="O162" s="103" t="s">
        <v>2</v>
      </c>
      <c r="P162" s="117" t="s">
        <v>1041</v>
      </c>
      <c r="Q162" s="133"/>
      <c r="R162" s="90" t="s">
        <v>435</v>
      </c>
      <c r="S162" s="90"/>
      <c r="T162" s="90" t="s">
        <v>1042</v>
      </c>
      <c r="U162" s="90" t="s">
        <v>6</v>
      </c>
      <c r="V162" s="90" t="s">
        <v>9</v>
      </c>
      <c r="W162" s="116" t="s">
        <v>1043</v>
      </c>
      <c r="X162" s="90" t="s">
        <v>1044</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1063</v>
      </c>
      <c r="D184" s="290"/>
      <c r="E184" s="274"/>
      <c r="F184" s="111"/>
      <c r="G184" s="108"/>
      <c r="H184" s="108"/>
      <c r="I184" s="91"/>
      <c r="J184" s="119"/>
      <c r="K184" s="119"/>
      <c r="L184" s="95">
        <f>SUM(L163:L183)</f>
        <v>0</v>
      </c>
      <c r="M184" s="120"/>
      <c r="N184" s="110"/>
      <c r="O184" s="106" t="s">
        <v>1063</v>
      </c>
      <c r="P184" s="106"/>
      <c r="Q184" s="106"/>
      <c r="R184" s="111"/>
      <c r="S184" s="111"/>
      <c r="T184" s="108"/>
      <c r="U184" s="91"/>
      <c r="V184" s="119"/>
      <c r="W184" s="119"/>
      <c r="X184" s="126">
        <f>SUM(X163:X183)</f>
        <v>0</v>
      </c>
    </row>
    <row r="185" ht="18" customHeight="1" spans="1:24">
      <c r="A185" s="433" t="s">
        <v>1117</v>
      </c>
      <c r="B185" s="103" t="s">
        <v>3</v>
      </c>
      <c r="C185" s="103" t="s">
        <v>2</v>
      </c>
      <c r="D185" s="103" t="s">
        <v>1041</v>
      </c>
      <c r="E185" s="103" t="s">
        <v>1118</v>
      </c>
      <c r="F185" s="90" t="s">
        <v>435</v>
      </c>
      <c r="G185" s="90" t="s">
        <v>1042</v>
      </c>
      <c r="H185" s="90"/>
      <c r="I185" s="90" t="s">
        <v>6</v>
      </c>
      <c r="J185" s="90" t="s">
        <v>9</v>
      </c>
      <c r="K185" s="116" t="s">
        <v>1043</v>
      </c>
      <c r="L185" s="90" t="s">
        <v>1044</v>
      </c>
      <c r="M185" s="433" t="s">
        <v>424</v>
      </c>
      <c r="N185" s="103" t="s">
        <v>3</v>
      </c>
      <c r="O185" s="103" t="s">
        <v>2</v>
      </c>
      <c r="P185" s="103" t="s">
        <v>1041</v>
      </c>
      <c r="Q185" s="103" t="s">
        <v>1118</v>
      </c>
      <c r="R185" s="90" t="s">
        <v>435</v>
      </c>
      <c r="S185" s="90"/>
      <c r="T185" s="90" t="s">
        <v>1042</v>
      </c>
      <c r="U185" s="90" t="s">
        <v>6</v>
      </c>
      <c r="V185" s="90" t="s">
        <v>9</v>
      </c>
      <c r="W185" s="116" t="s">
        <v>1043</v>
      </c>
      <c r="X185" s="90" t="s">
        <v>1044</v>
      </c>
    </row>
    <row r="186" ht="18" customHeight="1" spans="1:24">
      <c r="A186" s="113"/>
      <c r="B186" s="105">
        <v>1</v>
      </c>
      <c r="C186" s="106" t="s">
        <v>29</v>
      </c>
      <c r="D186" s="106" t="s">
        <v>205</v>
      </c>
      <c r="E186" s="291" t="s">
        <v>213</v>
      </c>
      <c r="F186" s="107" t="str">
        <f t="shared" ref="F186:F213" si="141">D186</f>
        <v>大门</v>
      </c>
      <c r="G186" s="292">
        <f>3.3*2.5</f>
        <v>8.25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1485</v>
      </c>
      <c r="M186" s="113"/>
      <c r="N186" s="105">
        <v>35</v>
      </c>
      <c r="O186" s="106"/>
      <c r="P186" s="106" t="s">
        <v>199</v>
      </c>
      <c r="Q186" s="291"/>
      <c r="R186" s="298" t="str">
        <f>P186</f>
        <v>砖混门楼</v>
      </c>
      <c r="S186" s="299"/>
      <c r="T186" s="295">
        <v>1</v>
      </c>
      <c r="U186" s="300" t="s">
        <v>527</v>
      </c>
      <c r="V186" s="301">
        <f ca="1">IF(Q186="",VLOOKUP(R186,价格表,5,0),VLOOKUP(Q186,INDIRECT("价格引用表!K"&amp;MATCH(R186,价格引用表!H:H,0)&amp;":L1200"),2,0))</f>
        <v>900</v>
      </c>
      <c r="W186" s="297">
        <v>1</v>
      </c>
      <c r="X186" s="301">
        <f>ROUND(260*3.7*2.2+583*0.5*0.5*2.8*2,0)</f>
        <v>2933</v>
      </c>
    </row>
    <row r="187" ht="18" customHeight="1" spans="1:24">
      <c r="A187" s="113"/>
      <c r="B187" s="105">
        <v>2</v>
      </c>
      <c r="C187" s="106" t="s">
        <v>29</v>
      </c>
      <c r="D187" s="106" t="s">
        <v>207</v>
      </c>
      <c r="E187" s="291" t="s">
        <v>219</v>
      </c>
      <c r="F187" s="107" t="str">
        <f t="shared" si="141"/>
        <v>砖墙</v>
      </c>
      <c r="G187" s="292">
        <f>18.6*2.2+3.2*2.2+(22.5+5.7)*2.2</f>
        <v>110</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15400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247</v>
      </c>
      <c r="E188" s="291"/>
      <c r="F188" s="107" t="str">
        <f t="shared" si="141"/>
        <v>平砖地面</v>
      </c>
      <c r="G188" s="292">
        <f>22.5*1.2+2.3*18.2+3.2*3.7+1.8*4.5+0.3*18.6</f>
        <v>94.38</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2360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260</v>
      </c>
      <c r="E189" s="291"/>
      <c r="F189" s="107" t="str">
        <f t="shared" si="141"/>
        <v>水泥路面</v>
      </c>
      <c r="G189" s="294">
        <f>8.7*2.7</f>
        <v>23.49</v>
      </c>
      <c r="H189" s="295"/>
      <c r="I189" s="95" t="str">
        <f>IFERROR(IF(E189="",VLOOKUP(F189,价格表,2,0),(VLOOKUP(E189,IF({1,0},价格引用表!K:K,价格引用表!I:I),2,0))),"")</f>
        <v>㎡</v>
      </c>
      <c r="J189" s="107">
        <f ca="1">IF(E189="",VLOOKUP(F189,价格表,5,0),VLOOKUP(E189,INDIRECT("价格引用表!K"&amp;MATCH(D189,价格引用表!H:H,0)&amp;":L1200"),2,0))</f>
        <v>80</v>
      </c>
      <c r="K189" s="297">
        <v>1</v>
      </c>
      <c r="L189" s="107">
        <f ca="1" t="shared" si="142"/>
        <v>1879</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245</v>
      </c>
      <c r="E190" s="291"/>
      <c r="F190" s="107" t="str">
        <f t="shared" si="141"/>
        <v>水泥地面</v>
      </c>
      <c r="G190" s="294">
        <f>33.4*2.7</f>
        <v>90.18</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4509</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269</v>
      </c>
      <c r="E191" s="291"/>
      <c r="F191" s="107" t="str">
        <f t="shared" si="141"/>
        <v>简易厕所</v>
      </c>
      <c r="G191" s="294">
        <v>1</v>
      </c>
      <c r="H191" s="295"/>
      <c r="I191" s="95" t="str">
        <f>IFERROR(IF(E191="",VLOOKUP(F191,价格表,2,0),(VLOOKUP(E191,IF({1,0},价格引用表!K:K,价格引用表!I:I),2,0))),"")</f>
        <v>个</v>
      </c>
      <c r="J191" s="107">
        <f ca="1">IF(E191="",VLOOKUP(F191,价格表,5,0),VLOOKUP(E191,INDIRECT("价格引用表!K"&amp;MATCH(D191,价格引用表!H:H,0)&amp;":L1200"),2,0))</f>
        <v>600</v>
      </c>
      <c r="K191" s="297">
        <v>1</v>
      </c>
      <c r="L191" s="107">
        <f ca="1" t="shared" si="142"/>
        <v>600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305</v>
      </c>
      <c r="E192" s="291"/>
      <c r="F192" s="107" t="str">
        <f t="shared" si="141"/>
        <v>火炕</v>
      </c>
      <c r="G192" s="294">
        <v>1</v>
      </c>
      <c r="H192" s="295"/>
      <c r="I192" s="95" t="str">
        <f>IFERROR(IF(E192="",VLOOKUP(F192,价格表,2,0),(VLOOKUP(E192,IF({1,0},价格引用表!K:K,价格引用表!I:I),2,0))),"")</f>
        <v>个</v>
      </c>
      <c r="J192" s="107">
        <f ca="1">IF(E192="",VLOOKUP(F192,价格表,5,0),VLOOKUP(E192,INDIRECT("价格引用表!K"&amp;MATCH(D192,价格引用表!H:H,0)&amp;":L1200"),2,0))</f>
        <v>1000</v>
      </c>
      <c r="K192" s="297">
        <v>1</v>
      </c>
      <c r="L192" s="107">
        <f ca="1" t="shared" si="142"/>
        <v>1000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236</v>
      </c>
      <c r="E193" s="291" t="s">
        <v>268</v>
      </c>
      <c r="F193" s="107" t="str">
        <f t="shared" si="141"/>
        <v>水井</v>
      </c>
      <c r="G193" s="294">
        <v>1</v>
      </c>
      <c r="H193" s="295"/>
      <c r="I193" s="95" t="str">
        <f>IFERROR(IF(E193="",VLOOKUP(F193,价格表,2,0),(VLOOKUP(E193,IF({1,0},价格引用表!K:K,价格引用表!I:I),2,0))),"")</f>
        <v>眼</v>
      </c>
      <c r="J193" s="107">
        <f ca="1">IF(E193="",VLOOKUP(F193,价格表,5,0),VLOOKUP(E193,INDIRECT("价格引用表!K"&amp;MATCH(D193,价格引用表!H:H,0)&amp;":L1200"),2,0))</f>
        <v>4000</v>
      </c>
      <c r="K193" s="297">
        <v>1</v>
      </c>
      <c r="L193" s="107">
        <f ca="1" t="shared" si="142"/>
        <v>4000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341</v>
      </c>
      <c r="E194" s="291" t="s">
        <v>388</v>
      </c>
      <c r="F194" s="107" t="str">
        <f t="shared" si="141"/>
        <v>材树</v>
      </c>
      <c r="G194" s="294">
        <v>4</v>
      </c>
      <c r="H194" s="295"/>
      <c r="I194" s="95" t="str">
        <f>IFERROR(IF(E194="",VLOOKUP(F194,价格表,2,0),(VLOOKUP(E194,IF({1,0},价格引用表!K:K,价格引用表!I:I),2,0))),"")</f>
        <v>棵</v>
      </c>
      <c r="J194" s="107">
        <f ca="1">IF(E194="",VLOOKUP(F194,价格表,5,0),VLOOKUP(E194,INDIRECT("价格引用表!K"&amp;MATCH(D194,价格引用表!H:H,0)&amp;":L1200"),2,0))</f>
        <v>80</v>
      </c>
      <c r="K194" s="297">
        <v>1</v>
      </c>
      <c r="L194" s="107">
        <f ca="1" t="shared" si="142"/>
        <v>320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341</v>
      </c>
      <c r="E195" s="291" t="s">
        <v>389</v>
      </c>
      <c r="F195" s="107" t="str">
        <f t="shared" si="141"/>
        <v>材树</v>
      </c>
      <c r="G195" s="292">
        <f>3+9+1</f>
        <v>13</v>
      </c>
      <c r="H195" s="293"/>
      <c r="I195" s="95" t="str">
        <f>IFERROR(IF(E195="",VLOOKUP(F195,价格表,2,0),(VLOOKUP(E195,IF({1,0},价格引用表!K:K,价格引用表!I:I),2,0))),"")</f>
        <v>棵</v>
      </c>
      <c r="J195" s="107">
        <f ca="1">IF(E195="",VLOOKUP(F195,价格表,5,0),VLOOKUP(E195,INDIRECT("价格引用表!K"&amp;MATCH(D195,价格引用表!H:H,0)&amp;":L1200"),2,0))</f>
        <v>150</v>
      </c>
      <c r="K195" s="297">
        <v>1</v>
      </c>
      <c r="L195" s="107">
        <f ca="1" t="shared" si="142"/>
        <v>1950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341</v>
      </c>
      <c r="E196" s="291" t="s">
        <v>390</v>
      </c>
      <c r="F196" s="107" t="str">
        <f t="shared" si="141"/>
        <v>材树</v>
      </c>
      <c r="G196" s="294">
        <f>1+19+1</f>
        <v>21</v>
      </c>
      <c r="H196" s="295"/>
      <c r="I196" s="95" t="str">
        <f>IFERROR(IF(E196="",VLOOKUP(F196,价格表,2,0),(VLOOKUP(E196,IF({1,0},价格引用表!K:K,价格引用表!I:I),2,0))),"")</f>
        <v>棵</v>
      </c>
      <c r="J196" s="107">
        <f ca="1">IF(E196="",VLOOKUP(F196,价格表,5,0),VLOOKUP(E196,INDIRECT("价格引用表!K"&amp;MATCH(D196,价格引用表!H:H,0)&amp;":L1200"),2,0))</f>
        <v>200</v>
      </c>
      <c r="K196" s="297">
        <v>1</v>
      </c>
      <c r="L196" s="107">
        <f ca="1" t="shared" si="142"/>
        <v>4200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34</v>
      </c>
      <c r="D197" s="106" t="s">
        <v>341</v>
      </c>
      <c r="E197" s="291" t="s">
        <v>391</v>
      </c>
      <c r="F197" s="107" t="str">
        <f t="shared" si="141"/>
        <v>材树</v>
      </c>
      <c r="G197" s="294">
        <f>1+7+1</f>
        <v>9</v>
      </c>
      <c r="H197" s="295"/>
      <c r="I197" s="95" t="str">
        <f>IFERROR(IF(E197="",VLOOKUP(F197,价格表,2,0),(VLOOKUP(E197,IF({1,0},价格引用表!K:K,价格引用表!I:I),2,0))),"")</f>
        <v>棵</v>
      </c>
      <c r="J197" s="107">
        <f ca="1">IF(E197="",VLOOKUP(F197,价格表,5,0),VLOOKUP(E197,INDIRECT("价格引用表!K"&amp;MATCH(D197,价格引用表!H:H,0)&amp;":L1200"),2,0))</f>
        <v>250</v>
      </c>
      <c r="K197" s="297">
        <v>1</v>
      </c>
      <c r="L197" s="107">
        <f ca="1" t="shared" si="142"/>
        <v>2250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279</v>
      </c>
      <c r="E198" s="291"/>
      <c r="F198" s="107" t="str">
        <f t="shared" si="141"/>
        <v>渗水井</v>
      </c>
      <c r="G198" s="294">
        <v>2</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1200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v>3.6</v>
      </c>
      <c r="F199" s="107" t="s">
        <v>627</v>
      </c>
      <c r="G199" s="294">
        <v>2</v>
      </c>
      <c r="H199" s="295"/>
      <c r="I199" s="95" t="s">
        <v>385</v>
      </c>
      <c r="J199" s="107">
        <v>120</v>
      </c>
      <c r="K199" s="297">
        <v>1</v>
      </c>
      <c r="L199" s="107">
        <f t="shared" si="142"/>
        <v>240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343</v>
      </c>
      <c r="E200" s="291" t="s">
        <v>403</v>
      </c>
      <c r="F200" s="107" t="str">
        <f t="shared" si="141"/>
        <v>果树</v>
      </c>
      <c r="G200" s="294">
        <v>9</v>
      </c>
      <c r="H200" s="295"/>
      <c r="I200" s="95" t="str">
        <f>IFERROR(IF(E200="",VLOOKUP(F200,价格表,2,0),(VLOOKUP(E200,IF({1,0},价格引用表!K:K,价格引用表!I:I),2,0))),"")</f>
        <v>棵</v>
      </c>
      <c r="J200" s="107">
        <f ca="1">IF(E200="",VLOOKUP(F200,价格表,5,0),VLOOKUP(E200,INDIRECT("价格引用表!K"&amp;MATCH(D200,价格引用表!H:H,0)&amp;":L1200"),2,0))</f>
        <v>50</v>
      </c>
      <c r="K200" s="297">
        <v>1</v>
      </c>
      <c r="L200" s="107">
        <f ca="1" t="shared" si="142"/>
        <v>450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405</v>
      </c>
      <c r="F201" s="107" t="str">
        <f t="shared" si="141"/>
        <v>果树</v>
      </c>
      <c r="G201" s="294">
        <v>38</v>
      </c>
      <c r="H201" s="295"/>
      <c r="I201" s="95" t="str">
        <f>IFERROR(IF(E201="",VLOOKUP(F201,价格表,2,0),(VLOOKUP(E201,IF({1,0},价格引用表!K:K,价格引用表!I:I),2,0))),"")</f>
        <v>棵</v>
      </c>
      <c r="J201" s="107">
        <f ca="1">IF(E201="",VLOOKUP(F201,价格表,5,0),VLOOKUP(E201,INDIRECT("价格引用表!K"&amp;MATCH(D201,价格引用表!H:H,0)&amp;":L1200"),2,0))</f>
        <v>200</v>
      </c>
      <c r="K201" s="297">
        <v>1</v>
      </c>
      <c r="L201" s="107">
        <f ca="1" t="shared" si="142"/>
        <v>7600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406</v>
      </c>
      <c r="F202" s="107" t="str">
        <f t="shared" si="141"/>
        <v>果树</v>
      </c>
      <c r="G202" s="294">
        <v>4</v>
      </c>
      <c r="H202" s="295"/>
      <c r="I202" s="95" t="str">
        <f>IFERROR(IF(E202="",VLOOKUP(F202,价格表,2,0),(VLOOKUP(E202,IF({1,0},价格引用表!K:K,价格引用表!I:I),2,0))),"")</f>
        <v>棵</v>
      </c>
      <c r="J202" s="107">
        <f ca="1">IF(E202="",VLOOKUP(F202,价格表,5,0),VLOOKUP(E202,INDIRECT("价格引用表!K"&amp;MATCH(D202,价格引用表!H:H,0)&amp;":L1200"),2,0))</f>
        <v>400</v>
      </c>
      <c r="K202" s="297">
        <v>1</v>
      </c>
      <c r="L202" s="107">
        <f ca="1" t="shared" si="142"/>
        <v>1600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1063</v>
      </c>
      <c r="O219" s="308"/>
      <c r="P219" s="308"/>
      <c r="Q219" s="315"/>
      <c r="R219" s="134"/>
      <c r="S219" s="135"/>
      <c r="T219" s="108"/>
      <c r="U219" s="300"/>
      <c r="V219" s="134">
        <f ca="1">SUM(L186:L219,X186:X218)</f>
        <v>53976</v>
      </c>
      <c r="W219" s="316"/>
      <c r="X219" s="135"/>
    </row>
    <row r="220" ht="42" customHeight="1" spans="1:24">
      <c r="A220" s="434" t="s">
        <v>1119</v>
      </c>
      <c r="B220" s="303"/>
      <c r="C220" s="303"/>
      <c r="D220" s="303"/>
      <c r="E220" s="304"/>
      <c r="F220" s="305" t="e">
        <f ca="1">N220+U220</f>
        <v>#N/A</v>
      </c>
      <c r="G220" s="305"/>
      <c r="H220" s="305"/>
      <c r="I220" s="305"/>
      <c r="J220" s="435" t="s">
        <v>1040</v>
      </c>
      <c r="K220" s="309"/>
      <c r="L220" s="309"/>
      <c r="M220" s="309"/>
      <c r="N220" s="305" t="e">
        <f>E28</f>
        <v>#N/A</v>
      </c>
      <c r="O220" s="305"/>
      <c r="P220" s="305"/>
      <c r="Q220" s="305"/>
      <c r="R220" s="435" t="s">
        <v>1120</v>
      </c>
      <c r="S220" s="309"/>
      <c r="T220" s="309"/>
      <c r="U220" s="305">
        <f ca="1">V219</f>
        <v>53976</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1121</v>
      </c>
      <c r="E222" s="306" t="e">
        <f>FB43/EX43</f>
        <v>#DIV/0!</v>
      </c>
      <c r="F222" s="200"/>
      <c r="G222" s="200"/>
      <c r="H222" s="200"/>
      <c r="I222" s="200"/>
      <c r="J222" s="200"/>
      <c r="K222" s="200"/>
      <c r="L222" s="200"/>
      <c r="M222" s="200"/>
      <c r="N222" s="200"/>
      <c r="O222" s="200"/>
      <c r="P222" s="200"/>
    </row>
    <row r="223" spans="2:21">
      <c r="B223" s="200"/>
      <c r="C223" s="200"/>
      <c r="D223" s="306" t="s">
        <v>1122</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0 D30:D59 D62:D91 D94:D114 D117:D137 D140:D160 D163:D183 D200:D202 E201:E202 P30:P59 P62:P91 P94:P114 P117:P137 P140:P160 P163:P183 P186:Q218 D186:E199 D20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9 C200:C202 C20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010221-99-0007</v>
      </c>
      <c r="C3" s="35"/>
      <c r="D3" s="35"/>
      <c r="E3" s="36" t="str">
        <f>输机表!U2&amp;输机表!Y2</f>
        <v>康正（雄县）2024评字第3号-李林庄村-6-8</v>
      </c>
      <c r="F3" s="36"/>
      <c r="G3" s="36"/>
      <c r="H3" s="36"/>
    </row>
    <row r="4" ht="16.5" customHeight="1" spans="1:8">
      <c r="A4" s="37" t="s">
        <v>1046</v>
      </c>
      <c r="B4" s="38" t="str">
        <f>输机表!D2</f>
        <v>李宏涛</v>
      </c>
      <c r="C4" s="39"/>
      <c r="D4" s="40" t="s">
        <v>1047</v>
      </c>
      <c r="E4" s="41"/>
      <c r="F4" s="38" t="str">
        <f>输机表!F2</f>
        <v>雄县李林庄村</v>
      </c>
      <c r="G4" s="42"/>
      <c r="H4" s="39"/>
    </row>
    <row r="5" ht="16.5" customHeight="1" spans="1:8">
      <c r="A5" s="43" t="s">
        <v>1048</v>
      </c>
      <c r="B5" s="44"/>
      <c r="C5" s="44"/>
      <c r="D5" s="44"/>
      <c r="E5" s="44"/>
      <c r="F5" s="44"/>
      <c r="G5" s="44"/>
      <c r="H5" s="45"/>
    </row>
    <row r="6" ht="28.8" spans="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197</v>
      </c>
      <c r="C7" s="49">
        <f ca="1">IF(COUNTIF(输机表!$C$4:$C$27,K7&amp;"*")=0,IFERROR(VLOOKUP(K7,房体结构,23,0),""),ROUND(SUMIF(输机表!$C$4:$C$27,K7&amp;"*",输机表!$Z$4:$Z$27)/B7,0))</f>
        <v>723</v>
      </c>
      <c r="D7" s="49">
        <f ca="1">IFERROR(ROUND(C7*B7,0),"")</f>
        <v>142431</v>
      </c>
      <c r="E7" s="49" t="str">
        <f>IF(COUNTIF(输机表!$C$4:$C$27,L7&amp;"*")&gt;0,L7,IFERROR(VLOOKUP(L7,房体结构,1,0),""))</f>
        <v>F2</v>
      </c>
      <c r="F7" s="50">
        <f ca="1">IF(COUNTIF(输机表!$C$4:$C$27,L7&amp;"*")=0,IFERROR(VLOOKUP(L7,房体结构,17,0),""),SUMIF(输机表!$C$4:$C$27,L7&amp;"*",输机表!$S$4:$S$7))</f>
        <v>48.99</v>
      </c>
      <c r="G7" s="49">
        <f ca="1">IF(COUNTIF(输机表!$C$4:$C$27,L7&amp;"*")=0,IFERROR(VLOOKUP(L7,房体结构,23,0),""),ROUND(SUMIF(输机表!$C$4:$C$27,L7&amp;"*",输机表!$Z$4:$Z$27)/F7,0))</f>
        <v>744</v>
      </c>
      <c r="H7" s="49">
        <f ca="1">IFERROR(ROUND(G7*F7,0),"")</f>
        <v>36449</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24</v>
      </c>
      <c r="C8" s="49">
        <f ca="1">IF(COUNTIF(输机表!$C$4:$C$27,K8&amp;"*")=0,IFERROR(VLOOKUP(K8,房体结构,23,0),""),ROUND(SUMIF(输机表!$C$4:$C$27,K8&amp;"*",输机表!$Z$4:$Z$27)/B8,0))</f>
        <v>481</v>
      </c>
      <c r="D8" s="49">
        <f ca="1" t="shared" ref="D8:D11" si="0">IFERROR(ROUND(C8*B8,0),"")</f>
        <v>11544</v>
      </c>
      <c r="E8" s="49" t="str">
        <f>IF(COUNTIF(输机表!$C$4:$C$27,L8&amp;"*")&gt;0,L8,IFERROR(VLOOKUP(L8,房体结构,1,0),""))</f>
        <v>F4</v>
      </c>
      <c r="F8" s="50">
        <f ca="1">IF(COUNTIF(输机表!$C$4:$C$27,L8&amp;"*")=0,IFERROR(VLOOKUP(L8,房体结构,17,0),""),SUMIF(输机表!$C$4:$C$27,L8&amp;"*",输机表!$S$4:$S$7))</f>
        <v>28.88</v>
      </c>
      <c r="G8" s="49">
        <f ca="1">IF(COUNTIF(输机表!$C$4:$C$27,L8&amp;"*")=0,IFERROR(VLOOKUP(L8,房体结构,23,0),""),ROUND(SUMIF(输机表!$C$4:$C$27,L8&amp;"*",输机表!$Z$4:$Z$27)/F8,0))</f>
        <v>716</v>
      </c>
      <c r="H8" s="49">
        <f ca="1" t="shared" ref="H8:H11" si="1">IFERROR(ROUND(G8*F8,0),"")</f>
        <v>20678</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1057</v>
      </c>
      <c r="B12" s="47"/>
      <c r="C12" s="51">
        <f ca="1">SUM(B7:B11)+SUM(F7:F11)</f>
        <v>298.87</v>
      </c>
      <c r="D12" s="52"/>
      <c r="E12" s="53" t="s">
        <v>1058</v>
      </c>
      <c r="F12" s="53"/>
      <c r="G12" s="54">
        <f ca="1">SUM(D7:D11)+SUM(H7:H11)</f>
        <v>211102</v>
      </c>
      <c r="H12" s="55"/>
      <c r="M12" s="75"/>
    </row>
    <row r="13" ht="21.75" customHeight="1" spans="1:13">
      <c r="A13" s="35" t="s">
        <v>1059</v>
      </c>
      <c r="B13" s="35"/>
      <c r="C13" s="35"/>
      <c r="D13" s="35"/>
      <c r="E13" s="35"/>
      <c r="F13" s="35"/>
      <c r="G13" s="35"/>
      <c r="H13" s="35"/>
      <c r="M13" s="75"/>
    </row>
    <row r="14" ht="28.8" spans="1:13">
      <c r="A14" s="56" t="s">
        <v>1060</v>
      </c>
      <c r="B14" s="56" t="s">
        <v>1042</v>
      </c>
      <c r="C14" s="56" t="s">
        <v>6</v>
      </c>
      <c r="D14" s="56" t="s">
        <v>1061</v>
      </c>
      <c r="E14" s="56" t="s">
        <v>1060</v>
      </c>
      <c r="F14" s="56" t="s">
        <v>1042</v>
      </c>
      <c r="G14" s="56" t="s">
        <v>6</v>
      </c>
      <c r="H14" s="56" t="s">
        <v>1061</v>
      </c>
      <c r="M14" s="75"/>
    </row>
    <row r="15" ht="17.25" customHeight="1" spans="1:13">
      <c r="A15" s="57" t="str">
        <f ca="1" t="shared" ref="A15:A41" si="2">IFERROR(VLOOKUP(K15,附属物位置,4,0),"")</f>
        <v>大门</v>
      </c>
      <c r="B15" s="57">
        <f ca="1" t="shared" ref="B15:B41" si="3">IF(A15="","",SUMIF(附属物名称,A15,附属物数量))</f>
        <v>8.25</v>
      </c>
      <c r="C15" s="57" t="str">
        <f ca="1" t="shared" ref="C15:C26" si="4">IFERROR(VLOOKUP(K15,附属物位置,6,0),"")</f>
        <v>㎡</v>
      </c>
      <c r="D15" s="58">
        <f ca="1" t="shared" ref="D15:D26" si="5">IF(A15="","",SUMIF(附属物名称,A15,附属物金额))</f>
        <v>1485</v>
      </c>
      <c r="E15" s="58" t="str">
        <f ca="1" t="shared" ref="E15:E26" si="6">IFERROR(VLOOKUP(L15,附属物位置,4,0),"")</f>
        <v>砖墙</v>
      </c>
      <c r="F15" s="57">
        <f ca="1" t="shared" ref="F15:F40" si="7">IF(E15="","",SUMIF(附属物名称,E15,附属物数量))</f>
        <v>110</v>
      </c>
      <c r="G15" s="57" t="str">
        <f ca="1" t="shared" ref="G15:G26" si="8">IFERROR(VLOOKUP(L15,附属物位置,6,0),"")</f>
        <v>㎡</v>
      </c>
      <c r="H15" s="58">
        <f ca="1" t="shared" ref="H15:H26" si="9">IF(E15="","",SUMIF(附属物名称,E15,附属物金额))</f>
        <v>15400</v>
      </c>
      <c r="K15" s="76">
        <v>1</v>
      </c>
      <c r="L15" s="76">
        <v>2</v>
      </c>
      <c r="M15" s="75"/>
    </row>
    <row r="16" ht="17.25" customHeight="1" spans="1:13">
      <c r="A16" s="57" t="str">
        <f ca="1" t="shared" si="2"/>
        <v>平砖地面</v>
      </c>
      <c r="B16" s="57">
        <f ca="1" t="shared" si="3"/>
        <v>94.38</v>
      </c>
      <c r="C16" s="57" t="str">
        <f ca="1" t="shared" si="4"/>
        <v>㎡</v>
      </c>
      <c r="D16" s="58">
        <f ca="1" t="shared" si="5"/>
        <v>2360</v>
      </c>
      <c r="E16" s="58" t="str">
        <f ca="1" t="shared" si="6"/>
        <v>水泥路面</v>
      </c>
      <c r="F16" s="57">
        <f ca="1" t="shared" si="7"/>
        <v>23.49</v>
      </c>
      <c r="G16" s="57" t="str">
        <f ca="1" t="shared" si="8"/>
        <v>㎡</v>
      </c>
      <c r="H16" s="58">
        <f ca="1" t="shared" si="9"/>
        <v>1879</v>
      </c>
      <c r="K16" s="76">
        <v>3</v>
      </c>
      <c r="L16" s="76">
        <v>4</v>
      </c>
      <c r="M16" s="75"/>
    </row>
    <row r="17" ht="17.25" customHeight="1" spans="1:13">
      <c r="A17" s="57" t="str">
        <f ca="1" t="shared" si="2"/>
        <v>水泥地面</v>
      </c>
      <c r="B17" s="57">
        <f ca="1" t="shared" si="3"/>
        <v>90.18</v>
      </c>
      <c r="C17" s="57" t="str">
        <f ca="1" t="shared" si="4"/>
        <v>㎡</v>
      </c>
      <c r="D17" s="58">
        <f ca="1" t="shared" si="5"/>
        <v>4509</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火炕</v>
      </c>
      <c r="B18" s="57">
        <f ca="1" t="shared" si="3"/>
        <v>1</v>
      </c>
      <c r="C18" s="57" t="str">
        <f ca="1" t="shared" si="4"/>
        <v>个</v>
      </c>
      <c r="D18" s="58">
        <f ca="1" t="shared" si="5"/>
        <v>1000</v>
      </c>
      <c r="E18" s="58" t="str">
        <f ca="1" t="shared" si="6"/>
        <v>水井</v>
      </c>
      <c r="F18" s="57">
        <f ca="1" t="shared" si="7"/>
        <v>1</v>
      </c>
      <c r="G18" s="57" t="str">
        <f ca="1" t="shared" si="8"/>
        <v>眼</v>
      </c>
      <c r="H18" s="58">
        <f ca="1" t="shared" si="9"/>
        <v>4000</v>
      </c>
      <c r="K18" s="76">
        <v>7</v>
      </c>
      <c r="L18" s="76">
        <v>8</v>
      </c>
      <c r="M18" s="75"/>
    </row>
    <row r="19" ht="17.25" customHeight="1" spans="1:13">
      <c r="A19" s="57" t="str">
        <f ca="1" t="shared" si="2"/>
        <v>材树</v>
      </c>
      <c r="B19" s="57">
        <f ca="1" t="shared" si="3"/>
        <v>47</v>
      </c>
      <c r="C19" s="57" t="str">
        <f ca="1" t="shared" si="4"/>
        <v>棵</v>
      </c>
      <c r="D19" s="58">
        <f ca="1" t="shared" si="5"/>
        <v>8720</v>
      </c>
      <c r="E19" s="58" t="str">
        <f ca="1" t="shared" si="6"/>
        <v>渗水井</v>
      </c>
      <c r="F19" s="57">
        <f ca="1" t="shared" si="7"/>
        <v>2</v>
      </c>
      <c r="G19" s="57" t="str">
        <f ca="1" t="shared" si="8"/>
        <v>个</v>
      </c>
      <c r="H19" s="58">
        <f ca="1" t="shared" si="9"/>
        <v>1200</v>
      </c>
      <c r="K19" s="76">
        <v>9</v>
      </c>
      <c r="L19" s="76">
        <v>10</v>
      </c>
      <c r="M19" s="75"/>
    </row>
    <row r="20" ht="17.25" customHeight="1" spans="1:13">
      <c r="A20" s="57" t="str">
        <f ca="1" t="shared" si="2"/>
        <v>侧柏</v>
      </c>
      <c r="B20" s="57">
        <f ca="1" t="shared" si="3"/>
        <v>2</v>
      </c>
      <c r="C20" s="57" t="str">
        <f ca="1" t="shared" si="4"/>
        <v>棵</v>
      </c>
      <c r="D20" s="58">
        <f ca="1" t="shared" si="5"/>
        <v>240</v>
      </c>
      <c r="E20" s="58" t="str">
        <f ca="1" t="shared" si="6"/>
        <v>果树</v>
      </c>
      <c r="F20" s="57">
        <f ca="1" t="shared" si="7"/>
        <v>51</v>
      </c>
      <c r="G20" s="57" t="str">
        <f ca="1" t="shared" si="8"/>
        <v>棵</v>
      </c>
      <c r="H20" s="58">
        <f ca="1" t="shared" si="9"/>
        <v>9650</v>
      </c>
      <c r="K20" s="76">
        <v>11</v>
      </c>
      <c r="L20" s="76">
        <v>12</v>
      </c>
      <c r="M20" s="75"/>
    </row>
    <row r="21" ht="17.25" customHeight="1" spans="1:13">
      <c r="A21" s="57" t="str">
        <f ca="1" t="shared" si="2"/>
        <v>砖混门楼</v>
      </c>
      <c r="B21" s="57">
        <f ca="1" t="shared" si="3"/>
        <v>1</v>
      </c>
      <c r="C21" s="57" t="str">
        <f ca="1" t="shared" si="4"/>
        <v>座</v>
      </c>
      <c r="D21" s="58">
        <f ca="1" t="shared" si="5"/>
        <v>2933</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1064</v>
      </c>
      <c r="F41" s="60"/>
      <c r="G41" s="61">
        <f ca="1">SUM(D15:D41)+SUM(H15:H40)</f>
        <v>53976</v>
      </c>
      <c r="H41" s="60"/>
      <c r="K41" s="76">
        <v>53</v>
      </c>
      <c r="M41" s="75"/>
    </row>
    <row r="42" ht="17.25" customHeight="1" spans="1:8">
      <c r="A42" s="59" t="s">
        <v>1065</v>
      </c>
      <c r="B42" s="60"/>
      <c r="C42" s="61">
        <f ca="1">G41+G12</f>
        <v>265078</v>
      </c>
      <c r="D42" s="60"/>
      <c r="E42" s="62" t="s">
        <v>1066</v>
      </c>
      <c r="F42" s="63" t="str">
        <f ca="1">TEXT(C42,"[DBnum2]")&amp;"元整"</f>
        <v>贰拾陆万伍仟零柒拾捌元整</v>
      </c>
      <c r="G42" s="64"/>
      <c r="H42" s="65"/>
    </row>
    <row r="43" ht="17.25" hidden="1" customHeight="1" spans="1:8">
      <c r="A43" s="66" t="s">
        <v>1067</v>
      </c>
      <c r="B43" s="66"/>
      <c r="C43" s="67"/>
      <c r="D43" s="67"/>
      <c r="E43" s="68" t="s">
        <v>1066</v>
      </c>
      <c r="F43" s="69" t="str">
        <f>TEXT(C43,"[DBnum2]")&amp;"元整"</f>
        <v>零元整</v>
      </c>
      <c r="G43" s="69"/>
      <c r="H43" s="69"/>
    </row>
    <row r="44" ht="17.25" hidden="1" customHeight="1" spans="1:8">
      <c r="A44" s="66" t="s">
        <v>1068</v>
      </c>
      <c r="B44" s="66"/>
      <c r="C44" s="70" t="s">
        <v>1069</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29" t="s">
        <v>1100</v>
      </c>
      <c r="C29" s="29"/>
      <c r="D29" s="29"/>
      <c r="E29" s="29"/>
      <c r="F29" s="29"/>
      <c r="G29" s="29" t="s">
        <v>1101</v>
      </c>
      <c r="H29" s="30"/>
      <c r="I29" s="30"/>
      <c r="J29" s="30"/>
      <c r="K29" s="29" t="s">
        <v>1102</v>
      </c>
      <c r="L29" s="29"/>
      <c r="M29" s="29"/>
      <c r="N29" s="29"/>
      <c r="O29" s="29"/>
      <c r="P29" s="31" t="s">
        <v>1103</v>
      </c>
      <c r="Q29" s="31"/>
    </row>
    <row r="30" ht="32.5" customHeight="1" spans="1:17">
      <c r="A30" s="8"/>
      <c r="B30" s="29" t="s">
        <v>1100</v>
      </c>
      <c r="C30" s="29"/>
      <c r="D30" s="29"/>
      <c r="E30" s="29"/>
      <c r="F30" s="29"/>
      <c r="G30" s="29" t="s">
        <v>1101</v>
      </c>
      <c r="H30" s="30"/>
      <c r="I30" s="30"/>
      <c r="J30" s="30"/>
      <c r="K30" s="29" t="s">
        <v>1102</v>
      </c>
      <c r="L30" s="29"/>
      <c r="M30" s="29"/>
      <c r="N30" s="29"/>
      <c r="O30" s="29"/>
      <c r="P30" s="31" t="s">
        <v>1103</v>
      </c>
      <c r="Q30" s="31"/>
    </row>
    <row r="31" spans="1:17">
      <c r="A31" s="3" t="s">
        <v>1104</v>
      </c>
      <c r="B31" s="3"/>
      <c r="C31" s="3"/>
      <c r="D31" s="3"/>
      <c r="E31" s="18" t="e">
        <f>D12</f>
        <v>#REF!</v>
      </c>
      <c r="F31" s="18"/>
      <c r="G31" s="18"/>
      <c r="H31" s="19"/>
      <c r="I31" s="18"/>
      <c r="J31" s="18"/>
      <c r="K31" s="18"/>
      <c r="L31" s="18"/>
      <c r="M31" s="19"/>
      <c r="N31" s="19"/>
      <c r="O31" s="19"/>
      <c r="P31" s="19"/>
      <c r="Q31" s="19"/>
    </row>
    <row r="32" spans="1:18">
      <c r="A32" s="3" t="s">
        <v>1105</v>
      </c>
      <c r="B32" s="3"/>
      <c r="C32" s="3"/>
      <c r="D32" s="3"/>
      <c r="E32" s="21" t="e">
        <f>价值时点&amp;"至"&amp;#REF!</f>
        <v>#REF!</v>
      </c>
      <c r="F32" s="21"/>
      <c r="G32" s="21"/>
      <c r="H32" s="16"/>
      <c r="I32" s="21"/>
      <c r="J32" s="21"/>
      <c r="K32" s="21"/>
      <c r="L32" s="21"/>
      <c r="M32" s="9"/>
      <c r="N32" s="9"/>
      <c r="O32" s="9"/>
      <c r="P32" s="9"/>
      <c r="Q32" s="9"/>
      <c r="R32" s="33"/>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3" t="s">
        <v>1113</v>
      </c>
      <c r="B38" s="23"/>
      <c r="C38" s="23"/>
      <c r="D38" s="23"/>
      <c r="E38" s="23"/>
      <c r="F38" s="23"/>
      <c r="G38" s="23"/>
      <c r="H38" s="23"/>
      <c r="I38" s="23"/>
      <c r="J38" s="23"/>
      <c r="K38" s="23"/>
      <c r="L38" s="23"/>
      <c r="M38" s="23"/>
      <c r="N38" s="23"/>
      <c r="O38" s="23"/>
      <c r="P38" s="23"/>
      <c r="Q38" s="23"/>
    </row>
    <row r="39" ht="28.9" customHeight="1" spans="1:17">
      <c r="A39" s="22" t="s">
        <v>1114</v>
      </c>
      <c r="B39" s="22"/>
      <c r="C39" s="22"/>
      <c r="D39" s="22"/>
      <c r="E39" s="22"/>
      <c r="F39" s="22"/>
      <c r="G39" s="22"/>
      <c r="H39" s="22"/>
      <c r="I39" s="22"/>
      <c r="J39" s="22"/>
      <c r="K39" s="22"/>
      <c r="L39" s="22"/>
      <c r="M39" s="22"/>
      <c r="N39" s="22"/>
      <c r="O39" s="22"/>
      <c r="P39" s="22"/>
      <c r="Q39" s="22"/>
    </row>
    <row r="40" ht="29.5" customHeight="1" spans="1:17">
      <c r="A40" s="22" t="s">
        <v>1115</v>
      </c>
      <c r="B40" s="22"/>
      <c r="C40" s="22"/>
      <c r="D40" s="22"/>
      <c r="E40" s="22"/>
      <c r="F40" s="22"/>
      <c r="G40" s="22"/>
      <c r="H40" s="22"/>
      <c r="I40" s="22"/>
      <c r="J40" s="22"/>
      <c r="K40" s="22"/>
      <c r="L40" s="22"/>
      <c r="M40" s="22"/>
      <c r="N40" s="22"/>
      <c r="O40" s="22"/>
      <c r="P40" s="22"/>
      <c r="Q40" s="22"/>
    </row>
    <row r="41" spans="1:17">
      <c r="A41" s="8" t="s">
        <v>1116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康正（雄县）2024评字第3号-李林庄村-6-8</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李宏涛</v>
      </c>
      <c r="E9" s="9"/>
      <c r="F9" s="9"/>
      <c r="G9" s="9"/>
      <c r="H9" s="9"/>
      <c r="I9" s="9"/>
      <c r="J9" s="9"/>
      <c r="K9" s="9"/>
      <c r="L9" s="9"/>
      <c r="M9" s="9"/>
      <c r="N9" s="9"/>
      <c r="O9" s="9"/>
      <c r="P9" s="9"/>
      <c r="Q9" s="9"/>
    </row>
    <row r="10" spans="1:17">
      <c r="A10" s="9" t="s">
        <v>1079</v>
      </c>
      <c r="B10" s="9"/>
      <c r="C10" s="9"/>
      <c r="D10" s="9" t="str">
        <f>结果通知单!F4</f>
        <v>雄县李林庄村</v>
      </c>
      <c r="E10" s="9"/>
      <c r="F10" s="9"/>
      <c r="G10" s="9"/>
      <c r="H10" s="9"/>
      <c r="I10" s="9"/>
      <c r="J10" s="9"/>
      <c r="K10" s="9"/>
      <c r="L10" s="9"/>
      <c r="M10" s="9"/>
      <c r="N10" s="9"/>
      <c r="O10" s="9"/>
      <c r="P10" s="9"/>
      <c r="Q10" s="9"/>
    </row>
    <row r="11" spans="1:17">
      <c r="A11" s="9" t="s">
        <v>1080</v>
      </c>
      <c r="B11" s="9"/>
      <c r="C11" s="9"/>
      <c r="D11" s="9">
        <f ca="1">结果通知单!C12</f>
        <v>298.87</v>
      </c>
      <c r="E11" s="9"/>
      <c r="F11" s="9"/>
      <c r="G11" s="9"/>
      <c r="H11" s="9"/>
      <c r="I11" s="9"/>
      <c r="J11" s="9"/>
      <c r="K11" s="9"/>
      <c r="L11" s="9"/>
      <c r="M11" s="9"/>
      <c r="N11" s="9"/>
      <c r="O11" s="9"/>
      <c r="P11" s="9"/>
      <c r="Q11" s="9"/>
    </row>
    <row r="12" spans="1:17">
      <c r="A12" s="3" t="s">
        <v>1081</v>
      </c>
      <c r="B12" s="3"/>
      <c r="C12" s="3"/>
      <c r="D12" s="10" t="str">
        <f>输机表!R2</f>
        <v>2024年4月3日</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265078</v>
      </c>
      <c r="H26" s="14"/>
      <c r="I26" s="14"/>
      <c r="J26" s="14"/>
      <c r="K26" s="14"/>
      <c r="L26" s="14"/>
      <c r="M26" s="14"/>
      <c r="N26" s="14"/>
      <c r="O26" s="14"/>
      <c r="P26" s="14"/>
      <c r="Q26" s="14"/>
    </row>
    <row r="27" spans="1:17">
      <c r="A27" s="9" t="s">
        <v>1098</v>
      </c>
      <c r="B27" s="9"/>
      <c r="C27" s="9"/>
      <c r="D27" s="9" t="str">
        <f ca="1">结果通知单!F42</f>
        <v>贰拾陆万伍仟零柒拾捌元整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6" t="s">
        <v>1100</v>
      </c>
      <c r="C29" s="16"/>
      <c r="D29" s="16"/>
      <c r="E29" s="16" t="s">
        <v>1138</v>
      </c>
      <c r="F29" s="16"/>
      <c r="G29" s="16" t="s">
        <v>1101</v>
      </c>
      <c r="H29" s="17">
        <v>4220190087</v>
      </c>
      <c r="I29" s="17"/>
      <c r="J29" s="17"/>
      <c r="K29" s="16" t="s">
        <v>1102</v>
      </c>
      <c r="L29" s="16"/>
      <c r="M29" s="16"/>
      <c r="N29" s="16"/>
      <c r="O29" s="16"/>
      <c r="P29" s="27" t="s">
        <v>1103</v>
      </c>
      <c r="Q29" s="27"/>
    </row>
    <row r="30" ht="34.5" customHeight="1" spans="1:17">
      <c r="A30" s="8"/>
      <c r="B30" s="16" t="s">
        <v>1100</v>
      </c>
      <c r="C30" s="16"/>
      <c r="D30" s="16"/>
      <c r="E30" s="16" t="s">
        <v>1139</v>
      </c>
      <c r="F30" s="16"/>
      <c r="G30" s="16" t="s">
        <v>1101</v>
      </c>
      <c r="H30" s="17">
        <v>1120210057</v>
      </c>
      <c r="I30" s="17"/>
      <c r="J30" s="17"/>
      <c r="K30" s="16" t="s">
        <v>1102</v>
      </c>
      <c r="L30" s="16"/>
      <c r="M30" s="16"/>
      <c r="N30" s="16"/>
      <c r="O30" s="16"/>
      <c r="P30" s="27" t="s">
        <v>1103</v>
      </c>
      <c r="Q30" s="27"/>
    </row>
    <row r="31" spans="1:17">
      <c r="A31" s="3" t="s">
        <v>1104</v>
      </c>
      <c r="B31" s="3"/>
      <c r="C31" s="3"/>
      <c r="D31" s="3"/>
      <c r="E31" s="18">
        <f>输机表!DN2</f>
        <v>45385</v>
      </c>
      <c r="F31" s="18"/>
      <c r="G31" s="18"/>
      <c r="H31" s="19"/>
      <c r="I31" s="18"/>
      <c r="J31" s="18"/>
      <c r="K31" s="18"/>
      <c r="L31" s="18"/>
      <c r="M31" s="19"/>
      <c r="N31" s="19"/>
      <c r="O31" s="19"/>
      <c r="P31" s="19"/>
      <c r="Q31" s="19"/>
    </row>
    <row r="32" spans="1:17">
      <c r="A32" s="3" t="s">
        <v>1105</v>
      </c>
      <c r="B32" s="3"/>
      <c r="C32" s="3"/>
      <c r="D32" s="3"/>
      <c r="E32" s="20">
        <f>E31</f>
        <v>45385</v>
      </c>
      <c r="F32" s="20"/>
      <c r="G32" s="20"/>
      <c r="H32" s="21" t="s">
        <v>1140</v>
      </c>
      <c r="I32" s="20">
        <f>E32+14</f>
        <v>45399</v>
      </c>
      <c r="J32" s="20"/>
      <c r="K32" s="20"/>
      <c r="L32" s="20"/>
      <c r="M32" s="21"/>
      <c r="N32" s="21"/>
      <c r="O32" s="21"/>
      <c r="P32" s="21"/>
      <c r="Q32" s="21"/>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3" t="s">
        <v>1113</v>
      </c>
      <c r="B38" s="23"/>
      <c r="C38" s="23"/>
      <c r="D38" s="23"/>
      <c r="E38" s="23"/>
      <c r="F38" s="23"/>
      <c r="G38" s="23"/>
      <c r="H38" s="23"/>
      <c r="I38" s="23"/>
      <c r="J38" s="23"/>
      <c r="K38" s="23"/>
      <c r="L38" s="23"/>
      <c r="M38" s="23"/>
      <c r="N38" s="23"/>
      <c r="O38" s="23"/>
      <c r="P38" s="23"/>
      <c r="Q38" s="23"/>
    </row>
    <row r="39" ht="24" customHeight="1" spans="1:17">
      <c r="A39" s="22" t="s">
        <v>1114</v>
      </c>
      <c r="B39" s="22"/>
      <c r="C39" s="22"/>
      <c r="D39" s="22"/>
      <c r="E39" s="22"/>
      <c r="F39" s="22"/>
      <c r="G39" s="22"/>
      <c r="H39" s="22"/>
      <c r="I39" s="22"/>
      <c r="J39" s="22"/>
      <c r="K39" s="22"/>
      <c r="L39" s="22"/>
      <c r="M39" s="22"/>
      <c r="N39" s="22"/>
      <c r="O39" s="22"/>
      <c r="P39" s="22"/>
      <c r="Q39" s="22"/>
    </row>
    <row r="40" ht="24.75" customHeight="1" spans="1:17">
      <c r="A40" s="22" t="s">
        <v>1115</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1074</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2024-04-28T02:37:47Z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92400782338444A4BF99C9586A7BE8E9_13</vt:lpwstr>
  </property>
</Properties>
</file>