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王小眼" sheetId="42" r:id="rId1"/>
    <sheet name="刘双全" sheetId="43" r:id="rId2"/>
    <sheet name="王玉青" sheetId="49" r:id="rId3"/>
    <sheet name="刘闯" sheetId="50" r:id="rId4"/>
    <sheet name="王铁锁" sheetId="51" r:id="rId5"/>
    <sheet name="王贺学" sheetId="53" r:id="rId6"/>
    <sheet name="代志新" sheetId="57" r:id="rId7"/>
    <sheet name="刘双景" sheetId="63" r:id="rId8"/>
    <sheet name="王吉顺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da" localSheetId="8">OFFSET([12]价格引用表!$D$3,,,SUMPRODUCT(N(LEN([12]价格引用表!$D$3:$D$30)&gt;0)),)</definedName>
    <definedName name="da">OFFSET([10]价格引用表!$D$3,,,SUMPRODUCT(N(LEN([10]价格引用表!$D$3:$D$30)&gt;0)),)</definedName>
    <definedName name="_xlnm.Print_Area" localSheetId="8">王吉顺!$A$1:$H$46</definedName>
    <definedName name="艾草" localSheetId="8">[12]价格引用表!$K$419</definedName>
    <definedName name="艾草">[10]价格引用表!$K$419</definedName>
    <definedName name="白杆云杉" localSheetId="8">[12]价格引用表!$K$509:$K$519</definedName>
    <definedName name="白杆云杉">[10]价格引用表!$K$509:$K$519</definedName>
    <definedName name="白皮松" localSheetId="8">[12]价格引用表!$K$531:$K$541</definedName>
    <definedName name="白皮松">[10]价格引用表!$K$531:$K$541</definedName>
    <definedName name="白芍" localSheetId="8">[12]价格引用表!$K$449:$K$453</definedName>
    <definedName name="白芍">[10]价格引用表!$K$449:$K$453</definedName>
    <definedName name="白术" localSheetId="8">[12]价格引用表!$K$446</definedName>
    <definedName name="白术">[10]价格引用表!$K$446</definedName>
    <definedName name="白榆" localSheetId="8">[12]价格引用表!$K$679:$K$699</definedName>
    <definedName name="白榆">[10]价格引用表!$K$679:$K$699</definedName>
    <definedName name="白芷" localSheetId="8">[12]价格引用表!$K$429</definedName>
    <definedName name="白芷">[10]价格引用表!$K$429</definedName>
    <definedName name="板蓝根" localSheetId="8">[12]价格引用表!$K$436</definedName>
    <definedName name="板蓝根">[10]价格引用表!$K$436</definedName>
    <definedName name="半夏" localSheetId="8">[12]价格引用表!$K$448</definedName>
    <definedName name="半夏">[10]价格引用表!$K$448</definedName>
    <definedName name="薄荷" localSheetId="8">[12]价格引用表!$K$422</definedName>
    <definedName name="薄荷">[10]价格引用表!$K$422</definedName>
    <definedName name="碧桃" localSheetId="8">[12]价格引用表!$K$1167:$K$1181</definedName>
    <definedName name="碧桃">[10]价格引用表!$K$1167:$K$1181</definedName>
    <definedName name="材树" localSheetId="8">[12]价格引用表!$K$269:$K$283</definedName>
    <definedName name="材树">[10]价格引用表!$K$269:$K$283</definedName>
    <definedName name="苍术" localSheetId="8">[12]价格引用表!$K$444</definedName>
    <definedName name="苍术">[10]价格引用表!$K$444</definedName>
    <definedName name="厕所" localSheetId="8">[12]价格引用表!$K$208</definedName>
    <definedName name="厕所">[10]价格引用表!$K$208</definedName>
    <definedName name="侧柏" localSheetId="8">[12]价格引用表!$K$487:$K$497</definedName>
    <definedName name="侧柏">[10]价格引用表!$K$487:$K$497</definedName>
    <definedName name="柴胡" localSheetId="8">[12]价格引用表!$K$431</definedName>
    <definedName name="柴胡">[10]价格引用表!$K$431</definedName>
    <definedName name="臭椿" localSheetId="8">[12]价格引用表!$K$700:$K$720</definedName>
    <definedName name="臭椿">[10]价格引用表!$K$700:$K$720</definedName>
    <definedName name="橱柜类" localSheetId="8">[12]价格引用表!$H$96:$H$107</definedName>
    <definedName name="橱柜类">[10]价格引用表!$H$96:$H$107</definedName>
    <definedName name="垂榆" localSheetId="8">[12]价格引用表!$K$772:$K$786</definedName>
    <definedName name="垂榆">[10]价格引用表!$K$772:$K$786</definedName>
    <definedName name="刺槐" localSheetId="8">[12]价格引用表!$K$658:$K$678</definedName>
    <definedName name="刺槐">[10]价格引用表!$K$658:$K$678</definedName>
    <definedName name="大门" localSheetId="8">[12]价格引用表!$K$146:$K$149</definedName>
    <definedName name="大门">[10]价格引用表!$K$146:$K$149</definedName>
    <definedName name="大田附属物" localSheetId="8">[12]价格引用表!$E$305:$E$316</definedName>
    <definedName name="大田附属物">[10]价格引用表!$E$305:$E$316</definedName>
    <definedName name="大田葡萄" localSheetId="8">[12]价格引用表!$K$1766:$K$1775</definedName>
    <definedName name="大田葡萄">[10]价格引用表!$K$1766:$K$1775</definedName>
    <definedName name="大田香椿树" localSheetId="8">[12]价格引用表!$K$1716:$K$1735</definedName>
    <definedName name="大田香椿树">[10]价格引用表!$K$1716:$K$1735</definedName>
    <definedName name="丹参" localSheetId="8">[12]价格引用表!$K$435</definedName>
    <definedName name="丹参">[10]价格引用表!$K$435</definedName>
    <definedName name="单位" localSheetId="8">#REF!</definedName>
    <definedName name="单位">#REF!</definedName>
    <definedName name="当归" localSheetId="8">[12]价格引用表!$K$440</definedName>
    <definedName name="当归">[10]价格引用表!$K$440</definedName>
    <definedName name="地磅" localSheetId="8">[12]价格引用表!$K$243:$K$245</definedName>
    <definedName name="地磅">[10]价格引用表!$K$243:$K$245</definedName>
    <definedName name="地丁" localSheetId="8">[12]价格引用表!$K$421</definedName>
    <definedName name="地丁">[10]价格引用表!$K$421</definedName>
    <definedName name="地窖" localSheetId="8">[12]价格引用表!$K$239:$K$240</definedName>
    <definedName name="地窖">[10]价格引用表!$K$239:$K$240</definedName>
    <definedName name="地面类" localSheetId="8">[12]价格引用表!$H$16:$H$35</definedName>
    <definedName name="地面类">[10]价格引用表!$H$16:$H$35</definedName>
    <definedName name="地面状况" localSheetId="6">[8]输机表!$BE$34:$BE$39</definedName>
    <definedName name="地面状况" localSheetId="3">[5]输机表!$BE$34:$BE$39</definedName>
    <definedName name="地面状况" localSheetId="7">[9]输机表!$BE$34:$BE$39</definedName>
    <definedName name="地面状况" localSheetId="1">[3]输机表!$BE$34:$BE$39</definedName>
    <definedName name="地面状况" localSheetId="5">[7]输机表!$BE$34:$BE$39</definedName>
    <definedName name="地面状况" localSheetId="8">[12]输机表!$BE$34:$BE$39</definedName>
    <definedName name="地面状况" localSheetId="4">[6]输机表!$BE$34:$BE$39</definedName>
    <definedName name="地面状况" localSheetId="0">[2]输机表!$BE$34:$BE$39</definedName>
    <definedName name="地面状况" localSheetId="2">[4]输机表!$BE$34:$BE$39</definedName>
    <definedName name="电线杆" localSheetId="8">[12]价格引用表!$K$231:$K$233</definedName>
    <definedName name="电线杆">[10]价格引用表!$K$231:$K$233</definedName>
    <definedName name="丁香" localSheetId="8">[12]价格引用表!$K$1326:$K$1329</definedName>
    <definedName name="丁香">[10]价格引用表!$K$1326:$K$1329</definedName>
    <definedName name="顶棚类" localSheetId="8">[12]价格引用表!$H$36:$H$51</definedName>
    <definedName name="顶棚类">[10]价格引用表!$H$36:$H$51</definedName>
    <definedName name="杜仲" localSheetId="8">[12]价格引用表!$K$1736:$K$1750</definedName>
    <definedName name="杜仲">[10]价格引用表!$K$1736:$K$1750</definedName>
    <definedName name="法桐" localSheetId="8">[12]价格引用表!$K$1062:$K$1096</definedName>
    <definedName name="法桐">[10]价格引用表!$K$1062:$K$1096</definedName>
    <definedName name="防风" localSheetId="8">[12]价格引用表!$K$454:$K$455</definedName>
    <definedName name="防风">[10]价格引用表!$K$454:$K$455</definedName>
    <definedName name="防风籽" localSheetId="8">[12]价格引用表!$K$432</definedName>
    <definedName name="防风籽">[10]价格引用表!$K$432</definedName>
    <definedName name="房体结构" localSheetId="8">[12]输机表!$C$3:$Z$27</definedName>
    <definedName name="房体结构">[1]输机表!$C$3:$Z$27</definedName>
    <definedName name="分类">[11]下拉菜单!$A$1:$C$1</definedName>
    <definedName name="扶手类" localSheetId="8">[12]价格引用表!$H$120:$H$122</definedName>
    <definedName name="扶手类">[10]价格引用表!$H$120:$H$122</definedName>
    <definedName name="附属物金额" localSheetId="8">[12]输机表!$BJ$38:$BJ$104</definedName>
    <definedName name="附属物金额">[1]输机表!$BJ$38:$BJ$104</definedName>
    <definedName name="附属物名称" localSheetId="8">[12]输机表!$BG$38:$BG$104</definedName>
    <definedName name="附属物名称">[1]输机表!$BG$38:$BG$104</definedName>
    <definedName name="附属物数量" localSheetId="8">[12]输机表!$BH$38:$BH$104</definedName>
    <definedName name="附属物数量">[1]输机表!$BH$38:$BH$104</definedName>
    <definedName name="附属物位置" localSheetId="8">[12]输机表!$BD$38:$BJ$104</definedName>
    <definedName name="附属物位置">[1]输机表!$BD$38:$BJ$104</definedName>
    <definedName name="附子" localSheetId="8">[12]价格引用表!$K$443</definedName>
    <definedName name="附子">[10]价格引用表!$K$443</definedName>
    <definedName name="隔断类" localSheetId="8">[12]价格引用表!$H$87:$H$95</definedName>
    <definedName name="隔断类">[10]价格引用表!$H$87:$H$95</definedName>
    <definedName name="瓜蒌" localSheetId="8">[12]价格引用表!$K$456:$K$457</definedName>
    <definedName name="瓜蒌">[10]价格引用表!$K$456:$K$457</definedName>
    <definedName name="广告牌" localSheetId="8">[12]价格引用表!$K$235:$K$238</definedName>
    <definedName name="广告牌">[10]价格引用表!$K$235:$K$238</definedName>
    <definedName name="桧柏" localSheetId="8">[12]价格引用表!$K$564:$K$576</definedName>
    <definedName name="桧柏">[10]价格引用表!$K$564:$K$576</definedName>
    <definedName name="国槐" localSheetId="8">[12]价格引用表!$K$832:$K$871</definedName>
    <definedName name="国槐">[10]价格引用表!$K$832:$K$871</definedName>
    <definedName name="果树" localSheetId="8">[12]价格引用表!$K$284:$K$294</definedName>
    <definedName name="果树">[10]价格引用表!$K$284:$K$294</definedName>
    <definedName name="果树类实生苗" localSheetId="8">#REF!</definedName>
    <definedName name="果树类实生苗">#REF!</definedName>
    <definedName name="海棠" localSheetId="8">[12]价格引用表!$K$1152:$K$1166</definedName>
    <definedName name="海棠">[10]价格引用表!$K$1152:$K$1166</definedName>
    <definedName name="合欢" localSheetId="8">[12]价格引用表!$K$1137:$K$1151</definedName>
    <definedName name="合欢">[10]价格引用表!$K$1137:$K$1151</definedName>
    <definedName name="核桃" localSheetId="8">[12]价格引用表!$K$1696:$K$1715</definedName>
    <definedName name="核桃">[10]价格引用表!$K$1696:$K$1715</definedName>
    <definedName name="黑柴胡" localSheetId="8">[12]价格引用表!$K$430</definedName>
    <definedName name="黑柴胡">[10]价格引用表!$K$430</definedName>
    <definedName name="黑枣" localSheetId="8">[12]价格引用表!$K$1415:$K$1419</definedName>
    <definedName name="黑枣">[10]价格引用表!$K$1415:$K$1419</definedName>
    <definedName name="黑枣嫁接" localSheetId="8">[12]价格引用表!$K$1582:$K$1602</definedName>
    <definedName name="黑枣嫁接">[10]价格引用表!$K$1582:$K$1602</definedName>
    <definedName name="红皮云杉" localSheetId="8">[12]价格引用表!$K$520:$K$530</definedName>
    <definedName name="红皮云杉">[10]价格引用表!$K$520:$K$530</definedName>
    <definedName name="红瑞木" localSheetId="8">[12]价格引用表!$K$1343:$K$1345</definedName>
    <definedName name="红瑞木">[10]价格引用表!$K$1343:$K$1345</definedName>
    <definedName name="红叶椿" localSheetId="8">[12]价格引用表!$K$817:$K$831</definedName>
    <definedName name="红叶椿">[10]价格引用表!$K$817:$K$831</definedName>
    <definedName name="红叶小檗" localSheetId="8">[12]价格引用表!$K$1338:$K$1342</definedName>
    <definedName name="红叶小檗">[10]价格引用表!$K$1338:$K$1342</definedName>
    <definedName name="红叶榆" localSheetId="8">[12]价格引用表!$K$787:$K$801</definedName>
    <definedName name="红叶榆">[10]价格引用表!$K$787:$K$801</definedName>
    <definedName name="花灌类" localSheetId="8">[12]价格引用表!$E$508:$E$529</definedName>
    <definedName name="花灌类">[10]价格引用表!$E$508:$E$529</definedName>
    <definedName name="花椒" localSheetId="8">[12]价格引用表!$K$1430:$K$1434</definedName>
    <definedName name="花椒">[10]价格引用表!$K$1430:$K$1434</definedName>
    <definedName name="花椒嫁接" localSheetId="8">[12]价格引用表!$K$1645:$K$1665</definedName>
    <definedName name="花椒嫁接">[10]价格引用表!$K$1645:$K$1665</definedName>
    <definedName name="花墙" localSheetId="8">[12]价格引用表!$K$159:$K$161</definedName>
    <definedName name="花墙">[10]价格引用表!$K$159:$K$161</definedName>
    <definedName name="华山松" localSheetId="8">[12]价格引用表!$K$542:$K$552</definedName>
    <definedName name="华山松">[10]价格引用表!$K$542:$K$552</definedName>
    <definedName name="黄刺玫" localSheetId="8">[12]价格引用表!$K$1240:$K$1247</definedName>
    <definedName name="黄刺玫">[10]价格引用表!$K$1240:$K$1247</definedName>
    <definedName name="黄芩" localSheetId="8">[12]价格引用表!$K$433</definedName>
    <definedName name="黄芩">[10]价格引用表!$K$433</definedName>
    <definedName name="黄杨" localSheetId="8">[12]价格引用表!$K$1278:$K$1287</definedName>
    <definedName name="黄杨">[10]价格引用表!$K$1278:$K$1287</definedName>
    <definedName name="黄杨球" localSheetId="8">[12]价格引用表!$K$1298:$K$1304</definedName>
    <definedName name="黄杨球">[10]价格引用表!$K$1298:$K$1304</definedName>
    <definedName name="火炬树" localSheetId="8">[12]价格引用表!$K$962:$K$976</definedName>
    <definedName name="火炬树">[10]价格引用表!$K$962:$K$976</definedName>
    <definedName name="鸡" localSheetId="8">[12]价格引用表!$K$390:$K$391</definedName>
    <definedName name="鸡">[10]价格引用表!$K$390:$K$391</definedName>
    <definedName name="基础状况" localSheetId="6">[8]输机表!$AW$34:$AW$36</definedName>
    <definedName name="基础状况" localSheetId="3">[5]输机表!$AW$34:$AW$36</definedName>
    <definedName name="基础状况" localSheetId="7">[9]输机表!$AW$34:$AW$36</definedName>
    <definedName name="基础状况" localSheetId="1">[3]输机表!$AW$34:$AW$36</definedName>
    <definedName name="基础状况" localSheetId="5">[7]输机表!$AW$34:$AW$36</definedName>
    <definedName name="基础状况" localSheetId="8">[12]输机表!$AW$34:$AW$36</definedName>
    <definedName name="基础状况" localSheetId="4">[6]输机表!$AW$34:$AW$36</definedName>
    <definedName name="基础状况" localSheetId="0">[2]输机表!$AW$34:$AW$36</definedName>
    <definedName name="基础状况" localSheetId="2">[4]输机表!$AW$34:$AW$36</definedName>
    <definedName name="家用设施类" localSheetId="8">[12]价格引用表!$H$123:$H$134</definedName>
    <definedName name="家用设施类">[10]价格引用表!$H$123:$H$134</definedName>
    <definedName name="价格表" localSheetId="8">[12]价格引用表!$H$2:$N$548</definedName>
    <definedName name="价格表">[10]价格引用表!$H$2:$N$548</definedName>
    <definedName name="价值时点" localSheetId="8">#REF!</definedName>
    <definedName name="价值时点">#REF!</definedName>
    <definedName name="简易厕所" localSheetId="8">[12]价格引用表!$K$207</definedName>
    <definedName name="简易厕所">[10]价格引用表!$K$207</definedName>
    <definedName name="建设用地树木" localSheetId="8">[12]价格引用表!$E$227:$E$234</definedName>
    <definedName name="建设用地树木">[10]价格引用表!$E$227:$E$234</definedName>
    <definedName name="金叶复叶槭" localSheetId="8">[12]价格引用表!$K$1791:$K$1805</definedName>
    <definedName name="金叶复叶槭">[10]价格引用表!$K$1791:$K$1805</definedName>
    <definedName name="金叶国槐" localSheetId="8">[12]价格引用表!$K$887:$K$901</definedName>
    <definedName name="金叶国槐">[10]价格引用表!$K$887:$K$901</definedName>
    <definedName name="金叶女贞" localSheetId="8">[12]价格引用表!$K$1319:$K$1325</definedName>
    <definedName name="金叶女贞">[10]价格引用表!$K$1319:$K$1325</definedName>
    <definedName name="金叶榆" localSheetId="8">[12]价格引用表!$K$742:$K$756</definedName>
    <definedName name="金叶榆">[10]价格引用表!$K$742:$K$756</definedName>
    <definedName name="金银花" localSheetId="8">[12]价格引用表!$K$1355:$K$1363</definedName>
    <definedName name="金银花">[10]价格引用表!$K$1355:$K$1363</definedName>
    <definedName name="金银木" localSheetId="8">[12]价格引用表!$K$1330:$K$1333</definedName>
    <definedName name="金银木">[10]价格引用表!$K$1330:$K$1333</definedName>
    <definedName name="金枝国槐" localSheetId="8">[12]价格引用表!$K$872:$K$886</definedName>
    <definedName name="金枝国槐">[10]价格引用表!$K$872:$K$886</definedName>
    <definedName name="锦带花" localSheetId="8">[12]价格引用表!$K$1334:$K$1337</definedName>
    <definedName name="锦带花">[10]价格引用表!$K$1334:$K$1337</definedName>
    <definedName name="经济类" localSheetId="8">[12]价格引用表!$E$532:$E$562</definedName>
    <definedName name="经济类">[10]价格引用表!$E$532:$E$562</definedName>
    <definedName name="桔梗" localSheetId="8">[12]价格引用表!$K$458:$K$459</definedName>
    <definedName name="桔梗">[10]价格引用表!$K$458:$K$459</definedName>
    <definedName name="菊花" localSheetId="8">[12]价格引用表!$K$442</definedName>
    <definedName name="菊花">[10]价格引用表!$K$442</definedName>
    <definedName name="巨麦" localSheetId="8">[12]价格引用表!$K$424</definedName>
    <definedName name="巨麦">[10]价格引用表!$K$424</definedName>
    <definedName name="苦参" localSheetId="8">[12]价格引用表!$K$460:$K$462</definedName>
    <definedName name="苦参">[10]价格引用表!$K$460:$K$462</definedName>
    <definedName name="老白蜡" localSheetId="8">[12]价格引用表!$K$932:$K$946</definedName>
    <definedName name="老白蜡">[10]价格引用表!$K$932:$K$946</definedName>
    <definedName name="类别" localSheetId="8">[12]价格引用表!$D$3:$D$30</definedName>
    <definedName name="类别">[10]价格引用表!$D$3:$D$30</definedName>
    <definedName name="类别2" localSheetId="8">OFFSET([12]价格引用表!$D$3,,,SUMPRODUCT(N(LEN([12]价格引用表!$D21:$D1048570)&gt;0)),)</definedName>
    <definedName name="类别2">OFFSET([10]价格引用表!$D$3,,,SUMPRODUCT(N(LEN([10]价格引用表!$D21:$D1048570)&gt;0)),)</definedName>
    <definedName name="梨" localSheetId="8">[12]价格引用表!$K$1390:$K$1394</definedName>
    <definedName name="梨">[10]价格引用表!$K$1390:$K$1394</definedName>
    <definedName name="梨嫁接" localSheetId="8">[12]价格引用表!$K$1477:$K$1497</definedName>
    <definedName name="梨嫁接">[10]价格引用表!$K$1477:$K$1497</definedName>
    <definedName name="李子" localSheetId="8">[12]价格引用表!$K$1410:$K$1414</definedName>
    <definedName name="李子">[10]价格引用表!$K$1410:$K$1414</definedName>
    <definedName name="李子嫁接" localSheetId="8">[12]价格引用表!$K$1561:$K$1581</definedName>
    <definedName name="李子嫁接">[10]价格引用表!$K$1561:$K$1581</definedName>
    <definedName name="连翘" localSheetId="8">[12]价格引用表!$K$1351:$K$1354</definedName>
    <definedName name="连翘">[10]价格引用表!$K$1351:$K$1354</definedName>
    <definedName name="莲花" localSheetId="8">#REF!</definedName>
    <definedName name="莲花">#REF!</definedName>
    <definedName name="留兰香薄荷" localSheetId="8">[12]价格引用表!$K$470</definedName>
    <definedName name="留兰香薄荷">[10]价格引用表!$K$470</definedName>
    <definedName name="柳树" localSheetId="8">[12]价格引用表!$K$637:$K$657</definedName>
    <definedName name="柳树">[10]价格引用表!$K$637:$K$657</definedName>
    <definedName name="龙葵" localSheetId="8">[12]价格引用表!$K$423</definedName>
    <definedName name="龙葵">[10]价格引用表!$K$423</definedName>
    <definedName name="龙爪槐" localSheetId="8">[12]价格引用表!$K$902:$K$916</definedName>
    <definedName name="龙爪槐">[10]价格引用表!$K$902:$K$916</definedName>
    <definedName name="路沿石大理石或花岗岩" localSheetId="8">[12]价格引用表!$K$205:$K$206</definedName>
    <definedName name="路沿石大理石或花岗岩">[10]价格引用表!$K$205:$K$206</definedName>
    <definedName name="路沿石砼" localSheetId="8">[12]价格引用表!$K$203:$K$204</definedName>
    <definedName name="路沿石砼">[10]价格引用表!$K$203:$K$204</definedName>
    <definedName name="栾树" localSheetId="8">[12]价格引用表!$K$1047:$K$1061</definedName>
    <definedName name="栾树">[10]价格引用表!$K$1047:$K$1061</definedName>
    <definedName name="绿叶复叶槭" localSheetId="8">[12]价格引用表!$K$1776:$K$1790</definedName>
    <definedName name="绿叶复叶槭">[10]价格引用表!$K$1776:$K$1790</definedName>
    <definedName name="毛知母" localSheetId="8">[12]价格引用表!$K$463:$K$465</definedName>
    <definedName name="毛知母">[10]价格引用表!$K$463:$K$465</definedName>
    <definedName name="玫瑰" localSheetId="8">[12]价格引用表!$K$1259:$K$1266</definedName>
    <definedName name="玫瑰">[10]价格引用表!$K$1259:$K$1266</definedName>
    <definedName name="门窗类" localSheetId="8">[12]价格引用表!$H$52:$H$68</definedName>
    <definedName name="门窗类">[10]价格引用表!$H$52:$H$68</definedName>
    <definedName name="门窗状况" localSheetId="6">[8]输机表!$AW$41:$AW$46</definedName>
    <definedName name="门窗状况" localSheetId="3">[5]输机表!$AW$41:$AW$46</definedName>
    <definedName name="门窗状况" localSheetId="7">[9]输机表!$AW$41:$AW$46</definedName>
    <definedName name="门窗状况" localSheetId="1">[3]输机表!$AW$41:$AW$46</definedName>
    <definedName name="门窗状况" localSheetId="5">[7]输机表!$AW$41:$AW$46</definedName>
    <definedName name="门窗状况" localSheetId="8">[12]输机表!$AW$41:$AW$46</definedName>
    <definedName name="门窗状况" localSheetId="4">[6]输机表!$AW$41:$AW$46</definedName>
    <definedName name="门窗状况" localSheetId="0">[2]输机表!$AW$41:$AW$46</definedName>
    <definedName name="门窗状况" localSheetId="2">[4]输机表!$AW$41:$AW$46</definedName>
    <definedName name="门洞" localSheetId="8">[12]价格引用表!$K$143:$K$417</definedName>
    <definedName name="门洞">[10]价格引用表!$K$143:$K$417</definedName>
    <definedName name="门垛" localSheetId="8">[12]价格引用表!$K$172:$K$173</definedName>
    <definedName name="门垛">[10]价格引用表!$K$172:$K$173</definedName>
    <definedName name="门楼大门墙类" localSheetId="8">[12]价格引用表!$E$142:$E$156</definedName>
    <definedName name="门楼大门墙类">[10]价格引用表!$E$142:$E$156</definedName>
    <definedName name="牡丹" localSheetId="8">[12]价格引用表!$K$428</definedName>
    <definedName name="牡丹">[10]价格引用表!$K$428</definedName>
    <definedName name="南沙参" localSheetId="8">[12]价格引用表!$K$437</definedName>
    <definedName name="南沙参">[10]价格引用表!$K$437</definedName>
    <definedName name="南星" localSheetId="8">[12]价格引用表!$K$468:$K$469</definedName>
    <definedName name="南星">[10]价格引用表!$K$468:$K$469</definedName>
    <definedName name="内墙类" localSheetId="8">[12]价格引用表!$H$69:$H$86</definedName>
    <definedName name="内墙类">[10]价格引用表!$H$69:$H$86</definedName>
    <definedName name="内墙装饰状况" localSheetId="6">[8]输机表!$BA$41:$BA$46</definedName>
    <definedName name="内墙装饰状况" localSheetId="3">[5]输机表!$BA$41:$BA$46</definedName>
    <definedName name="内墙装饰状况" localSheetId="7">[9]输机表!$BA$41:$BA$46</definedName>
    <definedName name="内墙装饰状况" localSheetId="1">[3]输机表!$BA$41:$BA$46</definedName>
    <definedName name="内墙装饰状况" localSheetId="5">[7]输机表!$BA$41:$BA$46</definedName>
    <definedName name="内墙装饰状况" localSheetId="8">[12]输机表!$BA$41:$BA$46</definedName>
    <definedName name="内墙装饰状况" localSheetId="4">[6]输机表!$BA$41:$BA$46</definedName>
    <definedName name="内墙装饰状况" localSheetId="0">[2]输机表!$BA$41:$BA$46</definedName>
    <definedName name="内墙装饰状况" localSheetId="2">[4]输机表!$BA$41:$BA$46</definedName>
    <definedName name="牛" localSheetId="8">[12]价格引用表!$K$399:$K$401</definedName>
    <definedName name="牛">[10]价格引用表!$K$399:$K$401</definedName>
    <definedName name="牛膝" localSheetId="8">[12]价格引用表!$K$434</definedName>
    <definedName name="牛膝">[10]价格引用表!$K$434</definedName>
    <definedName name="农作物类" localSheetId="8">[12]价格引用表!$H$411:$H$417</definedName>
    <definedName name="农作物类">[10]价格引用表!$H$411:$H$417</definedName>
    <definedName name="女贞球" localSheetId="8">[12]价格引用表!$K$1312:$K$1318</definedName>
    <definedName name="女贞球">[10]价格引用表!$K$1312:$K$1318</definedName>
    <definedName name="藕" localSheetId="8">#REF!</definedName>
    <definedName name="藕">#REF!</definedName>
    <definedName name="排水管道" localSheetId="8">[12]价格引用表!$K$257</definedName>
    <definedName name="排水管道">[10]价格引用表!$K$257</definedName>
    <definedName name="泡桐" localSheetId="8">[12]价格引用表!$K$721:$K$741</definedName>
    <definedName name="泡桐">[10]价格引用表!$K$721:$K$741</definedName>
    <definedName name="苹果" localSheetId="8">[12]价格引用表!$K$1380:$K$1384</definedName>
    <definedName name="苹果">[10]价格引用表!$K$1380:$K$1384</definedName>
    <definedName name="苹果嫁接" localSheetId="8">[12]价格引用表!$K$1435:$K$1455</definedName>
    <definedName name="苹果嫁接">[10]价格引用表!$K$1435:$K$1455</definedName>
    <definedName name="菩提树" localSheetId="8">[12]价格引用表!$K$1751:$K$1765</definedName>
    <definedName name="菩提树">[10]价格引用表!$K$1751:$K$1765</definedName>
    <definedName name="葡萄" localSheetId="8">[12]价格引用表!$K$295:$K$297</definedName>
    <definedName name="葡萄">[10]价格引用表!$K$295:$K$297</definedName>
    <definedName name="蒲公英" localSheetId="8">[12]价格引用表!$K$438</definedName>
    <definedName name="蒲公英">[10]价格引用表!$K$438</definedName>
    <definedName name="七叶树" localSheetId="8">[12]价格引用表!$K$1122:$K$1136</definedName>
    <definedName name="七叶树">[10]价格引用表!$K$1122:$K$1136</definedName>
    <definedName name="其他" localSheetId="8">[12]价格引用表!$H$135:$H$140</definedName>
    <definedName name="其他">[10]价格引用表!$H$135:$H$140</definedName>
    <definedName name="其他附属物" localSheetId="8">[12]价格引用表!$E$157:$E$226</definedName>
    <definedName name="其他附属物">[10]价格引用表!$E$157:$E$226</definedName>
    <definedName name="千头椿" localSheetId="8">[12]价格引用表!$K$802:$K$816</definedName>
    <definedName name="千头椿">[10]价格引用表!$K$802:$K$816</definedName>
    <definedName name="蔷薇" localSheetId="8">[12]价格引用表!$K$1232:$K$1239</definedName>
    <definedName name="蔷薇">[10]价格引用表!$K$1232:$K$1239</definedName>
    <definedName name="乔木类" localSheetId="8">[12]价格引用表!$E$468:$E$506</definedName>
    <definedName name="乔木类">[10]价格引用表!$E$468:$E$506</definedName>
    <definedName name="乔木类实生苗" localSheetId="8">#REF!</definedName>
    <definedName name="乔木类实生苗">#REF!</definedName>
    <definedName name="青储坑" localSheetId="8">[12]价格引用表!$K$228:$K$230</definedName>
    <definedName name="青储坑">[10]价格引用表!$K$228:$K$230</definedName>
    <definedName name="青杆云杉" localSheetId="8">[12]价格引用表!$K$498:$K$508</definedName>
    <definedName name="青杆云杉">[10]价格引用表!$K$498:$K$508</definedName>
    <definedName name="青木香" localSheetId="8">[12]价格引用表!$K$425</definedName>
    <definedName name="青木香">[10]价格引用表!$K$425</definedName>
    <definedName name="桑树" localSheetId="8">[12]价格引用表!$K$1681:$K$1695</definedName>
    <definedName name="桑树">[10]价格引用表!$K$1681:$K$1695</definedName>
    <definedName name="沙参" localSheetId="8">[12]价格引用表!$K$447</definedName>
    <definedName name="沙参">[10]价格引用表!$K$447</definedName>
    <definedName name="沙参籽" localSheetId="8">[12]价格引用表!$K$441</definedName>
    <definedName name="沙参籽">[10]价格引用表!$K$441</definedName>
    <definedName name="山楂" localSheetId="8">[12]价格引用表!$K$1405:$K$1409</definedName>
    <definedName name="山楂">[10]价格引用表!$K$1405:$K$1409</definedName>
    <definedName name="山楂嫁接" localSheetId="8">[12]价格引用表!$K$1540:$K$1560</definedName>
    <definedName name="山楂嫁接">[10]价格引用表!$K$1540:$K$1560</definedName>
    <definedName name="射干" localSheetId="8">[12]价格引用表!$K$466:$K$467</definedName>
    <definedName name="射干">[10]价格引用表!$K$466:$K$467</definedName>
    <definedName name="渗水井" localSheetId="8">[12]价格引用表!$K$212:$K$213</definedName>
    <definedName name="渗水井">[10]价格引用表!$K$212:$K$213</definedName>
    <definedName name="石榴" localSheetId="8">[12]价格引用表!$K$1425:$K$1429</definedName>
    <definedName name="石榴">[10]价格引用表!$K$1425:$K$1429</definedName>
    <definedName name="石榴嫁接" localSheetId="8">[12]价格引用表!$K$1624:$K$1644</definedName>
    <definedName name="石榴嫁接">[10]价格引用表!$K$1624:$K$1644</definedName>
    <definedName name="柿子" localSheetId="8">[12]价格引用表!$K$1400:$K$1404</definedName>
    <definedName name="柿子">[10]价格引用表!$K$1400:$K$1404</definedName>
    <definedName name="柿子嫁接" localSheetId="8">[12]价格引用表!$K$1519:$K$1539</definedName>
    <definedName name="柿子嫁接">[10]价格引用表!$K$1519:$K$1539</definedName>
    <definedName name="蔬菜类" localSheetId="8">[12]价格引用表!$K$415:$K$417</definedName>
    <definedName name="蔬菜类">[10]价格引用表!$K$415:$K$417</definedName>
    <definedName name="速生白蜡" localSheetId="8">[12]价格引用表!$K$917:$K$931</definedName>
    <definedName name="速生白蜡">[10]价格引用表!$K$917:$K$931</definedName>
    <definedName name="台阶" localSheetId="8">[12]价格引用表!$K$224:$K$225</definedName>
    <definedName name="台阶">[10]价格引用表!$K$224:$K$225</definedName>
    <definedName name="太阳李" localSheetId="8">[12]价格引用表!$K$1012:$K$1046</definedName>
    <definedName name="太阳李">[10]价格引用表!$K$1012:$K$1046</definedName>
    <definedName name="太阳李、紫叶李" localSheetId="8">[12]价格引用表!$K$1012:$K$1046</definedName>
    <definedName name="太阳李、紫叶李">[10]价格引用表!$K$1012:$K$1046</definedName>
    <definedName name="太子参" localSheetId="8">[12]价格引用表!$K$445</definedName>
    <definedName name="太子参">[10]价格引用表!$K$445</definedName>
    <definedName name="桃" localSheetId="8">[12]价格引用表!$K$1385:$K$1389</definedName>
    <definedName name="桃">[10]价格引用表!$K$1385:$K$1389</definedName>
    <definedName name="桃嫁接" localSheetId="8">[12]价格引用表!$K$1456:$K$1476</definedName>
    <definedName name="桃嫁接">[10]价格引用表!$K$1456:$K$1476</definedName>
    <definedName name="甜地丁" localSheetId="8">[12]价格引用表!$K$426</definedName>
    <definedName name="甜地丁">[10]价格引用表!$K$426</definedName>
    <definedName name="外墙类" localSheetId="8">[12]价格引用表!$H$3:$H$15</definedName>
    <definedName name="外墙类">[10]价格引用表!$H$3:$H$15</definedName>
    <definedName name="外墙装饰状况" localSheetId="6">[8]输机表!$AY$41:$AY$46</definedName>
    <definedName name="外墙装饰状况" localSheetId="3">[5]输机表!$AY$41:$AY$46</definedName>
    <definedName name="外墙装饰状况" localSheetId="7">[9]输机表!$AY$41:$AY$46</definedName>
    <definedName name="外墙装饰状况" localSheetId="1">[3]输机表!$AY$41:$AY$46</definedName>
    <definedName name="外墙装饰状况" localSheetId="5">[7]输机表!$AY$41:$AY$46</definedName>
    <definedName name="外墙装饰状况" localSheetId="8">[12]输机表!$AY$41:$AY$46</definedName>
    <definedName name="外墙装饰状况" localSheetId="4">[6]输机表!$AY$41:$AY$46</definedName>
    <definedName name="外墙装饰状况" localSheetId="0">[2]输机表!$AY$41:$AY$46</definedName>
    <definedName name="外墙装饰状况" localSheetId="2">[4]输机表!$AY$41:$AY$46</definedName>
    <definedName name="卫矛" localSheetId="8">[12]价格引用表!$K$1288:$K$1297</definedName>
    <definedName name="卫矛">[10]价格引用表!$K$1288:$K$1297</definedName>
    <definedName name="卫矛球" localSheetId="8">[12]价格引用表!$K$1305:$K$1311</definedName>
    <definedName name="卫矛球">[10]价格引用表!$K$1305:$K$1311</definedName>
    <definedName name="温泉井" localSheetId="8">[12]价格引用表!$K$181:$K$185</definedName>
    <definedName name="温泉井">[10]价格引用表!$K$181:$K$185</definedName>
    <definedName name="屋面类" localSheetId="8">[12]价格引用表!$H$108:$H$119</definedName>
    <definedName name="屋面类">[10]价格引用表!$H$108:$H$119</definedName>
    <definedName name="五角枫" localSheetId="8">[12]价格引用表!$K$947:$K$961</definedName>
    <definedName name="五角枫">[10]价格引用表!$K$947:$K$961</definedName>
    <definedName name="香椿树" localSheetId="8">[12]价格引用表!$K$299:$K$303</definedName>
    <definedName name="香椿树">[10]价格引用表!$K$299:$K$303</definedName>
    <definedName name="项目" localSheetId="8">#REF!</definedName>
    <definedName name="项目">#REF!</definedName>
    <definedName name="杏" localSheetId="8">[12]价格引用表!$K$1395:$K$1399</definedName>
    <definedName name="杏">[10]价格引用表!$K$1395:$K$1399</definedName>
    <definedName name="杏嫁接" localSheetId="8">[12]价格引用表!$K$1498:$K$1518</definedName>
    <definedName name="杏嫁接">[10]价格引用表!$K$1498:$K$1518</definedName>
    <definedName name="雪松" localSheetId="8">[12]价格引用表!$K$553:$K$563</definedName>
    <definedName name="雪松">[10]价格引用表!$K$553:$K$563</definedName>
    <definedName name="杨" localSheetId="8">[12]价格引用表!$K$396:$K$397</definedName>
    <definedName name="杨">[10]价格引用表!$K$396:$K$397</definedName>
    <definedName name="杨树" localSheetId="8">[12]价格引用表!$K$577:$K$636</definedName>
    <definedName name="杨树">[10]价格引用表!$K$577:$K$636</definedName>
    <definedName name="养殖类" localSheetId="8">[12]价格引用表!$E$385:$E$397</definedName>
    <definedName name="养殖类">[10]价格引用表!$E$385:$E$397</definedName>
    <definedName name="药材" localSheetId="8">[12]价格引用表!$E$414:$E$452</definedName>
    <definedName name="药材">[10]价格引用表!$E$414:$E$452</definedName>
    <definedName name="一级" localSheetId="8">#REF!</definedName>
    <definedName name="一级">#REF!</definedName>
    <definedName name="益母草" localSheetId="8">[12]价格引用表!$K$427</definedName>
    <definedName name="益母草">[10]价格引用表!$K$427</definedName>
    <definedName name="银杏" localSheetId="8">[12]价格引用表!$K$1097:$K$1121</definedName>
    <definedName name="银杏">[10]价格引用表!$K$1097:$K$1121</definedName>
    <definedName name="樱花" localSheetId="8">[12]价格引用表!$K$997:$K$1011</definedName>
    <definedName name="樱花">[10]价格引用表!$K$997:$K$1011</definedName>
    <definedName name="樱桃" localSheetId="8">[12]价格引用表!$K$1666:$K$1680</definedName>
    <definedName name="樱桃">[10]价格引用表!$K$1666:$K$1680</definedName>
    <definedName name="迎春" localSheetId="8">[12]价格引用表!$K$1346:$K$1350</definedName>
    <definedName name="迎春">[10]价格引用表!$K$1346:$K$1350</definedName>
    <definedName name="影壁" localSheetId="8">[12]价格引用表!$K$169:$K$171</definedName>
    <definedName name="影壁">[10]价格引用表!$K$169:$K$171</definedName>
    <definedName name="油松" localSheetId="8">[12]价格引用表!$K$474:$K$486</definedName>
    <definedName name="油松">[10]价格引用表!$K$474:$K$486</definedName>
    <definedName name="榆叶梅丛生" localSheetId="8">[12]价格引用表!$K$1267:$K$1271</definedName>
    <definedName name="榆叶梅丛生">[10]价格引用表!$K$1267:$K$1271</definedName>
    <definedName name="榆叶梅独杆" localSheetId="8">[12]价格引用表!$K$1272:$K$1277</definedName>
    <definedName name="榆叶梅独杆">[10]价格引用表!$K$1272:$K$1277</definedName>
    <definedName name="榆叶梅独生" localSheetId="8">[12]价格引用表!$K$1272:$K$1277</definedName>
    <definedName name="榆叶梅独生">[10]价格引用表!$K$1272:$K$1277</definedName>
    <definedName name="玉兰" localSheetId="8">[12]价格引用表!$K$977:$K$996</definedName>
    <definedName name="玉兰">[10]价格引用表!$K$977:$K$996</definedName>
    <definedName name="元_亩" localSheetId="8">#REF!</definedName>
    <definedName name="元_亩">#REF!</definedName>
    <definedName name="月季" localSheetId="8">[12]价格引用表!$K$1224:$K$1231</definedName>
    <definedName name="月季">[10]价格引用表!$K$1224:$K$1231</definedName>
    <definedName name="枣" localSheetId="8">[12]价格引用表!$K$1420:$K$1424</definedName>
    <definedName name="枣">[10]价格引用表!$K$1420:$K$1424</definedName>
    <definedName name="枣嫁接" localSheetId="8">[12]价格引用表!$K$1603:$K$1623</definedName>
    <definedName name="枣嫁接">[10]价格引用表!$K$1603:$K$1623</definedName>
    <definedName name="长枝榆" localSheetId="8">[12]价格引用表!$K$757:$K$771</definedName>
    <definedName name="长枝榆">[10]价格引用表!$K$757:$K$771</definedName>
    <definedName name="沼气池" localSheetId="8">[12]价格引用表!$K$175:$K$176</definedName>
    <definedName name="沼气池">[10]价格引用表!$K$175:$K$176</definedName>
    <definedName name="猪舍" localSheetId="8">[12]价格引用表!$K$218:$K$219</definedName>
    <definedName name="猪舍">[10]价格引用表!$K$218:$K$219</definedName>
    <definedName name="砖混门楼" localSheetId="8">[12]价格引用表!$K$142:$K$143</definedName>
    <definedName name="砖混门楼">[10]价格引用表!$K$142:$K$143</definedName>
    <definedName name="砖木门楼" localSheetId="8">[12]价格引用表!$K$144:$K$145</definedName>
    <definedName name="砖木门楼">[10]价格引用表!$K$144:$K$145</definedName>
    <definedName name="砖墙" localSheetId="8">[12]价格引用表!$K$150:$K$158</definedName>
    <definedName name="砖墙">[10]价格引用表!$K$150:$K$158</definedName>
    <definedName name="紫荆" localSheetId="8">[12]价格引用表!$K$1254:$K$1258</definedName>
    <definedName name="紫荆">[10]价格引用表!$K$1254:$K$1258</definedName>
    <definedName name="紫苏" localSheetId="8">[12]价格引用表!$K$420:$K$420</definedName>
    <definedName name="紫苏">[10]价格引用表!$K$420:$K$420</definedName>
    <definedName name="紫薇" localSheetId="8">[12]价格引用表!$K$1248:$K$1253</definedName>
    <definedName name="紫薇">[10]价格引用表!$K$1248:$K$1253</definedName>
    <definedName name="紫叶李" localSheetId="8">[12]价格引用表!$K$1012:$K$1046</definedName>
    <definedName name="紫叶李">[10]价格引用表!$K$1012:$K$1046</definedName>
    <definedName name="紫苑" localSheetId="8">[12]价格引用表!$K$439</definedName>
    <definedName name="紫苑">[10]价格引用表!$K$439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<sst xmlns="http://schemas.openxmlformats.org/spreadsheetml/2006/main" count="2176" uniqueCount="117">
  <si>
    <t>附表：雄安新区房屋征迁评估结果通知单</t>
  </si>
  <si>
    <t>调查编号</t>
  </si>
  <si>
    <t>0207109-01-07-1003-Z1</t>
  </si>
  <si>
    <t>康正（容城）2023评字第4号-赵村-7-2</t>
  </si>
  <si>
    <t xml:space="preserve">被征收人                                 </t>
  </si>
  <si>
    <t>王小眼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</si>
  <si>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</si>
  <si>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</si>
  <si>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</si>
  <si>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</si>
  <si>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</si>
  <si>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</si>
  <si>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</si>
  <si>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</si>
  <si>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/>
  </si>
  <si>
    <t>F3</t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</si>
  <si>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</si>
  <si>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</si>
  <si>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</si>
  <si>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</si>
  <si>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</si>
  <si>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</si>
  <si>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</si>
  <si>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大门</t>
  </si>
  <si>
    <t>㎡</t>
  </si>
  <si>
    <t>平砖地面</t>
  </si>
  <si>
    <t>水泥地面</t>
  </si>
  <si>
    <t>简易厕所</t>
  </si>
  <si>
    <t>个</t>
  </si>
  <si>
    <t>水井</t>
  </si>
  <si>
    <t>眼</t>
  </si>
  <si>
    <t>太阳能</t>
  </si>
  <si>
    <t>台</t>
  </si>
  <si>
    <t>空调</t>
  </si>
  <si>
    <t>宽带</t>
  </si>
  <si>
    <t>条</t>
  </si>
  <si>
    <t>台阶</t>
  </si>
  <si>
    <t>渗水井</t>
  </si>
  <si>
    <t>灶台</t>
  </si>
  <si>
    <t>火炕</t>
  </si>
  <si>
    <t>化粪池</t>
  </si>
  <si>
    <t>水泥、水磨石平台</t>
  </si>
  <si>
    <t>热水器</t>
  </si>
  <si>
    <t>塑料水箱</t>
  </si>
  <si>
    <t>窝</t>
  </si>
  <si>
    <t>水池</t>
  </si>
  <si>
    <t>m³</t>
  </si>
  <si>
    <t>地磅</t>
  </si>
  <si>
    <t>P1</t>
  </si>
  <si>
    <t>P2</t>
  </si>
  <si>
    <t>砖墙</t>
  </si>
  <si>
    <t>附属物补偿价值小计（元）</t>
  </si>
  <si>
    <t>征收补偿价值合计（元）</t>
  </si>
  <si>
    <t>大写金额（元）</t>
  </si>
  <si>
    <t>肆拾贰万叁仟伍佰肆拾玖元整</t>
  </si>
  <si>
    <t>0207109-01-07-1004-Z1</t>
  </si>
  <si>
    <t>康正（容城）2023评字第4号-赵村-7-3</t>
  </si>
  <si>
    <t>刘双全</t>
  </si>
  <si>
    <t>F2</t>
  </si>
  <si>
    <t>监控摄像头</t>
  </si>
  <si>
    <t>铁丝网围挡</t>
  </si>
  <si>
    <t>材树</t>
  </si>
  <si>
    <t>棵</t>
  </si>
  <si>
    <t>国槐</t>
  </si>
  <si>
    <t>果树</t>
  </si>
  <si>
    <t>叁拾万柒仟伍佰柒拾玖元整</t>
  </si>
  <si>
    <t>0207109-01-07-1016-Z1</t>
  </si>
  <si>
    <t>康正（容城）2023评字第4号-赵村-7-9</t>
  </si>
  <si>
    <t>王玉青</t>
  </si>
  <si>
    <t>叁拾肆万玖仟陆佰壹拾玖元整</t>
  </si>
  <si>
    <t>0207109-01-07-1018-Z1</t>
  </si>
  <si>
    <t>康正（容城）2023评字第4号-赵村-7-10</t>
  </si>
  <si>
    <t>刘闯</t>
  </si>
  <si>
    <t>花墙</t>
  </si>
  <si>
    <t>金银花</t>
  </si>
  <si>
    <t>门垛</t>
  </si>
  <si>
    <t>对</t>
  </si>
  <si>
    <t>贰拾玖万柒仟叁佰元整</t>
  </si>
  <si>
    <t>0207109-01-07-1019</t>
  </si>
  <si>
    <t>康正（容城）2023评字第4号-赵村-7-11</t>
  </si>
  <si>
    <t>王铁锁</t>
  </si>
  <si>
    <t>压力水罐</t>
  </si>
  <si>
    <t>套</t>
  </si>
  <si>
    <t>护坡</t>
  </si>
  <si>
    <t>门楼</t>
  </si>
  <si>
    <t>座</t>
  </si>
  <si>
    <t>柒拾肆万玖仟柒佰叁拾叁元整</t>
  </si>
  <si>
    <t>0207109-01-07-1023</t>
  </si>
  <si>
    <t>康正（容城）2023评字第4号-赵村-7-13</t>
  </si>
  <si>
    <t>王贺学</t>
  </si>
  <si>
    <t>干砌墙</t>
  </si>
  <si>
    <t>房上水塔</t>
  </si>
  <si>
    <t>电缆</t>
  </si>
  <si>
    <t>m</t>
  </si>
  <si>
    <t>叁拾捌万玖仟零肆拾柒元整</t>
  </si>
  <si>
    <t>0207109-01-07-1029</t>
  </si>
  <si>
    <t>康正（容城）2023评字第4号-赵村-7-17</t>
  </si>
  <si>
    <t>代志新</t>
  </si>
  <si>
    <t>水磨石</t>
  </si>
  <si>
    <t>墙上壁画</t>
  </si>
  <si>
    <t>香椿树</t>
  </si>
  <si>
    <t>P3</t>
  </si>
  <si>
    <t>贰拾陆万伍仟陆佰壹拾肆元整</t>
  </si>
  <si>
    <t>0207109-01-07-1038</t>
  </si>
  <si>
    <t>康正（容城）2023评字第4号-赵村-7-23</t>
  </si>
  <si>
    <t>刘双景</t>
  </si>
  <si>
    <t>叁万玖仟陆佰贰拾柒元整</t>
  </si>
  <si>
    <t>0207109-01-07-1041</t>
  </si>
  <si>
    <t>康正（容城）2023评字第4号-赵村-7-26</t>
  </si>
  <si>
    <t>王吉顺</t>
  </si>
  <si>
    <t>Y1</t>
  </si>
  <si>
    <t>砂石路面</t>
  </si>
  <si>
    <t>玉兰</t>
  </si>
  <si>
    <t>玖万柒仟零柒拾壹元整</t>
  </si>
  <si>
    <t>扣减后评估总价（元）</t>
  </si>
  <si>
    <t>备注：</t>
  </si>
  <si>
    <t>经联合认定本户安置对象为 人，根据雄安发【2019】2号文件规定该户扣减后剩余建筑面积为 ㎡，剩余房屋补偿价值为 元，附属物补偿价值为 元，扣减后评估总价为 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</si>
</sst>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.00_);[Red]\(0.00\)"/>
    <numFmt numFmtId="179" formatCode="0.0%"/>
    <numFmt numFmtId="180" formatCode="0_);[Red]\(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 applyProtection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50" applyNumberFormat="1" applyFont="1" applyAlignment="1" applyProtection="1">
      <alignment horizontal="center" vertical="top"/>
      <protection hidden="1"/>
    </xf>
    <xf numFmtId="176" fontId="3" fillId="0" borderId="1" xfId="50" applyNumberFormat="1" applyFont="1" applyBorder="1" applyAlignment="1" applyProtection="1">
      <alignment horizontal="center" vertical="center"/>
      <protection hidden="1"/>
    </xf>
    <xf numFmtId="176" fontId="3" fillId="0" borderId="1" xfId="50" applyNumberFormat="1" applyFont="1" applyBorder="1" applyAlignment="1" applyProtection="1">
      <alignment horizontal="right" vertical="center"/>
      <protection hidden="1"/>
    </xf>
    <xf numFmtId="176" fontId="3" fillId="0" borderId="1" xfId="50" applyNumberFormat="1" applyFont="1" applyBorder="1" applyAlignment="1" applyProtection="1">
      <alignment horizontal="center" vertical="center" wrapText="1"/>
      <protection hidden="1"/>
    </xf>
    <xf numFmtId="176" fontId="4" fillId="0" borderId="2" xfId="50" applyNumberFormat="1" applyFont="1" applyBorder="1" applyAlignment="1" applyProtection="1">
      <alignment horizontal="center" vertical="center" wrapText="1"/>
      <protection hidden="1"/>
    </xf>
    <xf numFmtId="176" fontId="4" fillId="0" borderId="3" xfId="50" applyNumberFormat="1" applyFont="1" applyBorder="1" applyAlignment="1" applyProtection="1">
      <alignment horizontal="center" vertical="center" wrapText="1"/>
      <protection hidden="1"/>
    </xf>
    <xf numFmtId="0" fontId="3" fillId="0" borderId="2" xfId="51" applyFont="1" applyBorder="1" applyAlignment="1" applyProtection="1">
      <alignment horizontal="center" vertical="center" wrapText="1"/>
      <protection hidden="1"/>
    </xf>
    <xf numFmtId="0" fontId="3" fillId="0" borderId="3" xfId="51" applyFont="1" applyBorder="1" applyAlignment="1" applyProtection="1">
      <alignment horizontal="center" vertical="center" wrapText="1"/>
      <protection hidden="1"/>
    </xf>
    <xf numFmtId="176" fontId="4" fillId="0" borderId="4" xfId="50" applyNumberFormat="1" applyFont="1" applyBorder="1" applyAlignment="1" applyProtection="1">
      <alignment horizontal="center" vertical="center" wrapText="1"/>
      <protection hidden="1"/>
    </xf>
    <xf numFmtId="176" fontId="3" fillId="0" borderId="2" xfId="50" applyNumberFormat="1" applyFont="1" applyBorder="1" applyAlignment="1" applyProtection="1">
      <alignment horizontal="center" vertical="center"/>
      <protection hidden="1"/>
    </xf>
    <xf numFmtId="176" fontId="3" fillId="0" borderId="4" xfId="50" applyNumberFormat="1" applyFont="1" applyBorder="1" applyAlignment="1" applyProtection="1">
      <alignment horizontal="center" vertical="center"/>
      <protection hidden="1"/>
    </xf>
    <xf numFmtId="176" fontId="3" fillId="0" borderId="3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 wrapText="1"/>
      <protection hidden="1"/>
    </xf>
    <xf numFmtId="177" fontId="3" fillId="0" borderId="1" xfId="50" applyNumberFormat="1" applyFont="1" applyBorder="1" applyAlignment="1" applyProtection="1">
      <alignment horizontal="center" vertical="center" wrapText="1"/>
      <protection hidden="1"/>
    </xf>
    <xf numFmtId="1" fontId="4" fillId="0" borderId="1" xfId="50" applyNumberFormat="1" applyFont="1" applyBorder="1" applyAlignment="1" applyProtection="1">
      <alignment horizontal="center" vertical="center"/>
      <protection hidden="1"/>
    </xf>
    <xf numFmtId="178" fontId="4" fillId="0" borderId="1" xfId="50" applyNumberFormat="1" applyFont="1" applyBorder="1" applyAlignment="1" applyProtection="1">
      <alignment horizontal="center" vertical="center"/>
      <protection hidden="1"/>
    </xf>
    <xf numFmtId="178" fontId="3" fillId="0" borderId="1" xfId="51" applyNumberFormat="1" applyFont="1" applyBorder="1" applyAlignment="1" applyProtection="1">
      <alignment horizontal="center" vertical="center" wrapText="1"/>
      <protection hidden="1"/>
    </xf>
    <xf numFmtId="0" fontId="3" fillId="0" borderId="1" xfId="51" applyFont="1" applyBorder="1" applyAlignment="1" applyProtection="1">
      <alignment horizontal="center" vertical="center" wrapText="1"/>
      <protection hidden="1"/>
    </xf>
    <xf numFmtId="179" fontId="3" fillId="0" borderId="1" xfId="50" applyNumberFormat="1" applyFont="1" applyBorder="1" applyAlignment="1" applyProtection="1">
      <alignment horizontal="center" vertical="center"/>
      <protection hidden="1"/>
    </xf>
    <xf numFmtId="18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 wrapText="1"/>
      <protection hidden="1"/>
    </xf>
    <xf numFmtId="178" fontId="4" fillId="0" borderId="1" xfId="50" applyNumberFormat="1" applyFont="1" applyBorder="1" applyAlignment="1" applyProtection="1">
      <alignment horizontal="center" vertical="center" shrinkToFit="1"/>
      <protection hidden="1"/>
    </xf>
    <xf numFmtId="180" fontId="4" fillId="0" borderId="1" xfId="50" applyNumberFormat="1" applyFont="1" applyBorder="1" applyAlignment="1" applyProtection="1">
      <alignment horizontal="center" vertical="center" shrinkToFit="1"/>
      <protection hidden="1"/>
    </xf>
    <xf numFmtId="0" fontId="3" fillId="0" borderId="2" xfId="50" applyFont="1" applyBorder="1" applyAlignment="1" applyProtection="1">
      <alignment horizontal="center" vertical="center"/>
      <protection hidden="1"/>
    </xf>
    <xf numFmtId="0" fontId="3" fillId="0" borderId="3" xfId="50" applyFont="1" applyBorder="1" applyAlignment="1" applyProtection="1">
      <alignment horizontal="center" vertical="center"/>
      <protection hidden="1"/>
    </xf>
    <xf numFmtId="180" fontId="3" fillId="0" borderId="2" xfId="50" applyNumberFormat="1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5" fillId="0" borderId="1" xfId="49" applyFont="1" applyBorder="1" applyAlignment="1" applyProtection="1">
      <alignment horizontal="center" vertical="center" wrapText="1"/>
      <protection hidden="1"/>
    </xf>
    <xf numFmtId="0" fontId="6" fillId="0" borderId="1" xfId="49" applyFont="1" applyBorder="1" applyAlignment="1" applyProtection="1">
      <alignment horizontal="center" vertical="center" wrapText="1"/>
      <protection hidden="1"/>
    </xf>
    <xf numFmtId="0" fontId="7" fillId="0" borderId="1" xfId="5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49" applyFont="1" applyBorder="1" applyAlignment="1" applyProtection="1">
      <alignment horizontal="left" vertical="center" wrapText="1"/>
      <protection hidden="1"/>
    </xf>
    <xf numFmtId="0" fontId="5" fillId="0" borderId="0" xfId="49" applyFont="1" applyAlignment="1" applyProtection="1">
      <alignment horizontal="center" vertical="center" wrapText="1"/>
      <protection hidden="1"/>
    </xf>
    <xf numFmtId="0" fontId="6" fillId="0" borderId="0" xfId="49" applyFont="1" applyAlignment="1" applyProtection="1">
      <alignment horizontal="left" vertical="center" wrapText="1"/>
      <protection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F025刘兰芳" xfId="49"/>
    <cellStyle name="常规_市场比较法格式 2 2" xfId="50"/>
    <cellStyle name="常规_重置价模板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1&#21016;&#23567;&#36335;-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2&#29579;&#23567;&#3052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3&#21016;&#21452;&#2084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9&#29579;&#29577;&#3873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10&#21016;&#38383;-&#234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11&#29579;&#38081;&#3814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13&#29579;&#36154;&#23398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17&#20195;&#24535;&#2603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23&#21016;&#21452;&#26223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25&#29579;&#21513;&#23433;-&#30333;&#30382;&#26494;&#22269;&#27088;&#26032;&#31181;-&#27809;&#20986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7\000&#36213;&#26449;&#36755;&#26426;&#21253;\7-26&#29579;&#21513;&#39034;-&#27809;&#209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abSelected="1" workbookViewId="0">
      <selection activeCell="A1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2</v>
      </c>
      <c r="C3" s="3"/>
      <c r="D3" s="3"/>
      <c r="E3" s="4" t="s">
        <v>3</v>
      </c>
      <c r="F3" s="4"/>
      <c r="G3" s="4"/>
      <c r="H3" s="4"/>
    </row>
    <row r="4" s="1" customFormat="1" ht="16.5" customHeight="1" spans="1:8">
      <c r="A4" s="5" t="s">
        <v>4</v>
      </c>
      <c r="B4" s="6" t="s">
        <v>5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191.12</v>
      </c>
      <c r="C7" s="17">
        <v>1625</v>
      </c>
      <c r="D7" s="17">
        <v>310570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15</v>
      </c>
      <c r="B8" s="18">
        <v>36.68</v>
      </c>
      <c r="C8" s="17">
        <v>1372</v>
      </c>
      <c r="D8" s="17">
        <v>50325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227.8</v>
      </c>
      <c r="D12" s="20"/>
      <c r="E12" s="21" t="s">
        <v>17</v>
      </c>
      <c r="F12" s="21"/>
      <c r="G12" s="22">
        <v>360895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11.52</v>
      </c>
      <c r="C15" s="25" t="s">
        <v>24</v>
      </c>
      <c r="D15" s="26">
        <v>2074</v>
      </c>
      <c r="E15" s="26" t="s">
        <v>25</v>
      </c>
      <c r="F15" s="25">
        <v>96</v>
      </c>
      <c r="G15" s="25" t="s">
        <v>24</v>
      </c>
      <c r="H15" s="26">
        <v>2400</v>
      </c>
    </row>
    <row r="16" s="1" customFormat="1" ht="17.25" customHeight="1" spans="1:8">
      <c r="A16" s="25" t="s">
        <v>26</v>
      </c>
      <c r="B16" s="25">
        <v>94.9</v>
      </c>
      <c r="C16" s="25" t="s">
        <v>24</v>
      </c>
      <c r="D16" s="26">
        <v>4745</v>
      </c>
      <c r="E16" s="26" t="s">
        <v>27</v>
      </c>
      <c r="F16" s="25">
        <v>1</v>
      </c>
      <c r="G16" s="25" t="s">
        <v>28</v>
      </c>
      <c r="H16" s="26">
        <v>600</v>
      </c>
    </row>
    <row r="17" s="1" customFormat="1" ht="17.25" customHeight="1" spans="1:8">
      <c r="A17" s="25" t="s">
        <v>29</v>
      </c>
      <c r="B17" s="25">
        <v>2</v>
      </c>
      <c r="C17" s="25" t="s">
        <v>30</v>
      </c>
      <c r="D17" s="26">
        <v>8000</v>
      </c>
      <c r="E17" s="26" t="s">
        <v>31</v>
      </c>
      <c r="F17" s="25">
        <v>2</v>
      </c>
      <c r="G17" s="25" t="s">
        <v>32</v>
      </c>
      <c r="H17" s="26">
        <v>2000</v>
      </c>
    </row>
    <row r="18" s="1" customFormat="1" ht="17.25" customHeight="1" spans="1:8">
      <c r="A18" s="25" t="s">
        <v>33</v>
      </c>
      <c r="B18" s="25">
        <v>2</v>
      </c>
      <c r="C18" s="25" t="s">
        <v>32</v>
      </c>
      <c r="D18" s="26">
        <v>800</v>
      </c>
      <c r="E18" s="26" t="s">
        <v>34</v>
      </c>
      <c r="F18" s="25">
        <v>1</v>
      </c>
      <c r="G18" s="25" t="s">
        <v>35</v>
      </c>
      <c r="H18" s="26">
        <v>100</v>
      </c>
    </row>
    <row r="19" s="1" customFormat="1" ht="17.25" customHeight="1" spans="1:8">
      <c r="A19" s="25" t="s">
        <v>36</v>
      </c>
      <c r="B19" s="25">
        <v>21.3</v>
      </c>
      <c r="C19" s="25" t="s">
        <v>24</v>
      </c>
      <c r="D19" s="26">
        <v>7455</v>
      </c>
      <c r="E19" s="26" t="s">
        <v>37</v>
      </c>
      <c r="F19" s="25">
        <v>1</v>
      </c>
      <c r="G19" s="25" t="s">
        <v>28</v>
      </c>
      <c r="H19" s="26">
        <v>600</v>
      </c>
    </row>
    <row r="20" s="1" customFormat="1" ht="17.25" customHeight="1" spans="1:8">
      <c r="A20" s="25" t="s">
        <v>38</v>
      </c>
      <c r="B20" s="25">
        <v>2</v>
      </c>
      <c r="C20" s="25" t="s">
        <v>28</v>
      </c>
      <c r="D20" s="26">
        <v>600</v>
      </c>
      <c r="E20" s="26" t="s">
        <v>39</v>
      </c>
      <c r="F20" s="25">
        <v>1</v>
      </c>
      <c r="G20" s="25" t="s">
        <v>28</v>
      </c>
      <c r="H20" s="26">
        <v>1000</v>
      </c>
    </row>
    <row r="21" s="1" customFormat="1" ht="17.25" customHeight="1" spans="1:8">
      <c r="A21" s="25" t="s">
        <v>40</v>
      </c>
      <c r="B21" s="25">
        <v>2</v>
      </c>
      <c r="C21" s="25" t="s">
        <v>28</v>
      </c>
      <c r="D21" s="26">
        <v>800</v>
      </c>
      <c r="E21" s="26" t="s">
        <v>41</v>
      </c>
      <c r="F21" s="25">
        <v>36.02</v>
      </c>
      <c r="G21" s="25" t="s">
        <v>24</v>
      </c>
      <c r="H21" s="26">
        <v>6484</v>
      </c>
    </row>
    <row r="22" s="1" customFormat="1" ht="17.25" customHeight="1" spans="1:8">
      <c r="A22" s="25" t="s">
        <v>42</v>
      </c>
      <c r="B22" s="25">
        <v>1</v>
      </c>
      <c r="C22" s="25" t="s">
        <v>32</v>
      </c>
      <c r="D22" s="26">
        <v>500</v>
      </c>
      <c r="E22" s="26" t="s">
        <v>43</v>
      </c>
      <c r="F22" s="25">
        <v>1</v>
      </c>
      <c r="G22" s="25" t="s">
        <v>28</v>
      </c>
      <c r="H22" s="26">
        <v>400</v>
      </c>
    </row>
    <row r="23" s="1" customFormat="1" ht="17.25" customHeight="1" spans="1:8">
      <c r="A23" s="25" t="s">
        <v>44</v>
      </c>
      <c r="B23" s="25">
        <v>1</v>
      </c>
      <c r="C23" s="25" t="s">
        <v>28</v>
      </c>
      <c r="D23" s="26">
        <v>150</v>
      </c>
      <c r="E23" s="26" t="s">
        <v>45</v>
      </c>
      <c r="F23" s="25">
        <v>1</v>
      </c>
      <c r="G23" s="25" t="s">
        <v>46</v>
      </c>
      <c r="H23" s="26">
        <v>80</v>
      </c>
    </row>
    <row r="24" s="1" customFormat="1" ht="17.25" customHeight="1" spans="1:8">
      <c r="A24" s="25" t="s">
        <v>47</v>
      </c>
      <c r="B24" s="25">
        <v>1</v>
      </c>
      <c r="C24" s="25" t="s">
        <v>28</v>
      </c>
      <c r="D24" s="26">
        <v>3000</v>
      </c>
      <c r="E24" s="26" t="s">
        <v>48</v>
      </c>
      <c r="F24" s="25">
        <v>2.68</v>
      </c>
      <c r="G24" s="25" t="s">
        <v>24</v>
      </c>
      <c r="H24" s="26">
        <v>666</v>
      </c>
    </row>
    <row r="25" s="1" customFormat="1" ht="17.25" customHeight="1" spans="1:8">
      <c r="A25" s="25" t="s">
        <v>49</v>
      </c>
      <c r="B25" s="25">
        <v>3.58</v>
      </c>
      <c r="C25" s="25" t="s">
        <v>24</v>
      </c>
      <c r="D25" s="26">
        <v>751</v>
      </c>
      <c r="E25" s="26" t="s">
        <v>50</v>
      </c>
      <c r="F25" s="25">
        <v>125.55</v>
      </c>
      <c r="G25" s="25" t="s">
        <v>24</v>
      </c>
      <c r="H25" s="26">
        <v>19449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62654</v>
      </c>
      <c r="H41" s="28"/>
    </row>
    <row r="42" s="1" customFormat="1" ht="17.25" customHeight="1" spans="1:8">
      <c r="A42" s="27" t="s">
        <v>52</v>
      </c>
      <c r="B42" s="28"/>
      <c r="C42" s="29">
        <v>423549</v>
      </c>
      <c r="D42" s="28"/>
      <c r="E42" s="30" t="s">
        <v>53</v>
      </c>
      <c r="F42" s="31" t="s">
        <v>54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4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55</v>
      </c>
      <c r="C3" s="3"/>
      <c r="D3" s="3"/>
      <c r="E3" s="4" t="s">
        <v>56</v>
      </c>
      <c r="F3" s="4"/>
      <c r="G3" s="4"/>
      <c r="H3" s="4"/>
    </row>
    <row r="4" s="1" customFormat="1" ht="16.5" customHeight="1" spans="1:8">
      <c r="A4" s="5" t="s">
        <v>4</v>
      </c>
      <c r="B4" s="6" t="s">
        <v>57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148</v>
      </c>
      <c r="C7" s="17">
        <v>1440</v>
      </c>
      <c r="D7" s="17">
        <v>213120</v>
      </c>
      <c r="E7" s="17" t="s">
        <v>58</v>
      </c>
      <c r="F7" s="18">
        <v>32.56</v>
      </c>
      <c r="G7" s="17">
        <v>1174</v>
      </c>
      <c r="H7" s="17">
        <v>38225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180.56</v>
      </c>
      <c r="D12" s="20"/>
      <c r="E12" s="21" t="s">
        <v>17</v>
      </c>
      <c r="F12" s="21"/>
      <c r="G12" s="22">
        <v>251345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11.2</v>
      </c>
      <c r="C15" s="25" t="s">
        <v>24</v>
      </c>
      <c r="D15" s="26">
        <v>3360</v>
      </c>
      <c r="E15" s="26" t="s">
        <v>50</v>
      </c>
      <c r="F15" s="25">
        <v>93.6</v>
      </c>
      <c r="G15" s="25" t="s">
        <v>24</v>
      </c>
      <c r="H15" s="26">
        <v>13666</v>
      </c>
    </row>
    <row r="16" s="1" customFormat="1" ht="17.25" customHeight="1" spans="1:8">
      <c r="A16" s="25" t="s">
        <v>25</v>
      </c>
      <c r="B16" s="25">
        <v>86.14</v>
      </c>
      <c r="C16" s="25" t="s">
        <v>24</v>
      </c>
      <c r="D16" s="26">
        <v>2154</v>
      </c>
      <c r="E16" s="26" t="s">
        <v>26</v>
      </c>
      <c r="F16" s="25">
        <v>58.5</v>
      </c>
      <c r="G16" s="25" t="s">
        <v>24</v>
      </c>
      <c r="H16" s="26">
        <v>2925</v>
      </c>
    </row>
    <row r="17" s="1" customFormat="1" ht="17.25" customHeight="1" spans="1:8">
      <c r="A17" s="25" t="s">
        <v>27</v>
      </c>
      <c r="B17" s="25">
        <v>1</v>
      </c>
      <c r="C17" s="25" t="s">
        <v>28</v>
      </c>
      <c r="D17" s="26">
        <v>900</v>
      </c>
      <c r="E17" s="26" t="s">
        <v>29</v>
      </c>
      <c r="F17" s="25">
        <v>1</v>
      </c>
      <c r="G17" s="25" t="s">
        <v>30</v>
      </c>
      <c r="H17" s="26">
        <v>4000</v>
      </c>
    </row>
    <row r="18" s="1" customFormat="1" ht="17.25" customHeight="1" spans="1:8">
      <c r="A18" s="25" t="s">
        <v>31</v>
      </c>
      <c r="B18" s="25">
        <v>2</v>
      </c>
      <c r="C18" s="25" t="s">
        <v>32</v>
      </c>
      <c r="D18" s="26">
        <v>2000</v>
      </c>
      <c r="E18" s="26" t="s">
        <v>33</v>
      </c>
      <c r="F18" s="25">
        <v>4</v>
      </c>
      <c r="G18" s="25" t="s">
        <v>32</v>
      </c>
      <c r="H18" s="26">
        <v>1600</v>
      </c>
    </row>
    <row r="19" s="1" customFormat="1" ht="17.25" customHeight="1" spans="1:8">
      <c r="A19" s="25" t="s">
        <v>34</v>
      </c>
      <c r="B19" s="25">
        <v>1</v>
      </c>
      <c r="C19" s="25" t="s">
        <v>35</v>
      </c>
      <c r="D19" s="26">
        <v>100</v>
      </c>
      <c r="E19" s="26" t="s">
        <v>59</v>
      </c>
      <c r="F19" s="25">
        <v>4</v>
      </c>
      <c r="G19" s="25" t="s">
        <v>28</v>
      </c>
      <c r="H19" s="26">
        <v>800</v>
      </c>
    </row>
    <row r="20" s="1" customFormat="1" ht="17.25" customHeight="1" spans="1:8">
      <c r="A20" s="25" t="s">
        <v>36</v>
      </c>
      <c r="B20" s="25">
        <v>4.8</v>
      </c>
      <c r="C20" s="25" t="s">
        <v>24</v>
      </c>
      <c r="D20" s="26">
        <v>1680</v>
      </c>
      <c r="E20" s="26" t="s">
        <v>37</v>
      </c>
      <c r="F20" s="25">
        <v>1</v>
      </c>
      <c r="G20" s="25" t="s">
        <v>28</v>
      </c>
      <c r="H20" s="26">
        <v>600</v>
      </c>
    </row>
    <row r="21" s="1" customFormat="1" ht="17.25" customHeight="1" spans="1:8">
      <c r="A21" s="25" t="s">
        <v>40</v>
      </c>
      <c r="B21" s="25">
        <v>1</v>
      </c>
      <c r="C21" s="25" t="s">
        <v>28</v>
      </c>
      <c r="D21" s="26">
        <v>400</v>
      </c>
      <c r="E21" s="26" t="s">
        <v>41</v>
      </c>
      <c r="F21" s="25">
        <v>39.42</v>
      </c>
      <c r="G21" s="25" t="s">
        <v>24</v>
      </c>
      <c r="H21" s="26">
        <v>7096</v>
      </c>
    </row>
    <row r="22" s="1" customFormat="1" ht="17.25" customHeight="1" spans="1:8">
      <c r="A22" s="25" t="s">
        <v>42</v>
      </c>
      <c r="B22" s="25">
        <v>1</v>
      </c>
      <c r="C22" s="25" t="s">
        <v>32</v>
      </c>
      <c r="D22" s="26">
        <v>500</v>
      </c>
      <c r="E22" s="26" t="s">
        <v>43</v>
      </c>
      <c r="F22" s="25">
        <v>2</v>
      </c>
      <c r="G22" s="25" t="s">
        <v>28</v>
      </c>
      <c r="H22" s="26">
        <v>800</v>
      </c>
    </row>
    <row r="23" s="1" customFormat="1" ht="17.25" customHeight="1" spans="1:8">
      <c r="A23" s="25" t="s">
        <v>60</v>
      </c>
      <c r="B23" s="25">
        <v>54.18</v>
      </c>
      <c r="C23" s="25" t="s">
        <v>24</v>
      </c>
      <c r="D23" s="26">
        <v>1084</v>
      </c>
      <c r="E23" s="26" t="s">
        <v>61</v>
      </c>
      <c r="F23" s="25">
        <v>15</v>
      </c>
      <c r="G23" s="25" t="s">
        <v>62</v>
      </c>
      <c r="H23" s="26">
        <v>7650</v>
      </c>
    </row>
    <row r="24" s="1" customFormat="1" ht="17.25" customHeight="1" spans="1:8">
      <c r="A24" s="25" t="s">
        <v>63</v>
      </c>
      <c r="B24" s="25">
        <v>2</v>
      </c>
      <c r="C24" s="25" t="s">
        <v>62</v>
      </c>
      <c r="D24" s="26">
        <v>1200</v>
      </c>
      <c r="E24" s="26" t="s">
        <v>64</v>
      </c>
      <c r="F24" s="25">
        <v>1</v>
      </c>
      <c r="G24" s="25" t="s">
        <v>62</v>
      </c>
      <c r="H24" s="26">
        <v>500</v>
      </c>
    </row>
    <row r="25" s="1" customFormat="1" ht="17.25" customHeight="1" spans="1:8">
      <c r="A25" s="25" t="s">
        <v>48</v>
      </c>
      <c r="B25" s="25">
        <v>16.08</v>
      </c>
      <c r="C25" s="25" t="s">
        <v>24</v>
      </c>
      <c r="D25" s="26">
        <v>724</v>
      </c>
      <c r="E25" s="26" t="s">
        <v>49</v>
      </c>
      <c r="F25" s="25">
        <v>55.44</v>
      </c>
      <c r="G25" s="25" t="s">
        <v>24</v>
      </c>
      <c r="H25" s="26">
        <v>2495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56234</v>
      </c>
      <c r="H41" s="28"/>
    </row>
    <row r="42" s="1" customFormat="1" ht="17.25" customHeight="1" spans="1:8">
      <c r="A42" s="27" t="s">
        <v>52</v>
      </c>
      <c r="B42" s="28"/>
      <c r="C42" s="29">
        <v>307579</v>
      </c>
      <c r="D42" s="28"/>
      <c r="E42" s="30" t="s">
        <v>53</v>
      </c>
      <c r="F42" s="31" t="s">
        <v>65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2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66</v>
      </c>
      <c r="C3" s="3"/>
      <c r="D3" s="3"/>
      <c r="E3" s="4" t="s">
        <v>67</v>
      </c>
      <c r="F3" s="4"/>
      <c r="G3" s="4"/>
      <c r="H3" s="4"/>
    </row>
    <row r="4" s="1" customFormat="1" ht="16.5" customHeight="1" spans="1:8">
      <c r="A4" s="5" t="s">
        <v>4</v>
      </c>
      <c r="B4" s="6" t="s">
        <v>68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157.07</v>
      </c>
      <c r="C7" s="17">
        <v>1483</v>
      </c>
      <c r="D7" s="17">
        <v>232935</v>
      </c>
      <c r="E7" s="17" t="s">
        <v>58</v>
      </c>
      <c r="F7" s="18">
        <v>40.88</v>
      </c>
      <c r="G7" s="17">
        <v>1265</v>
      </c>
      <c r="H7" s="17">
        <v>51713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197.95</v>
      </c>
      <c r="D12" s="20"/>
      <c r="E12" s="21" t="s">
        <v>17</v>
      </c>
      <c r="F12" s="21"/>
      <c r="G12" s="22">
        <v>284648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10.88</v>
      </c>
      <c r="C15" s="25" t="s">
        <v>24</v>
      </c>
      <c r="D15" s="26">
        <v>1958</v>
      </c>
      <c r="E15" s="26" t="s">
        <v>50</v>
      </c>
      <c r="F15" s="25">
        <v>77.75</v>
      </c>
      <c r="G15" s="25" t="s">
        <v>24</v>
      </c>
      <c r="H15" s="26">
        <v>14773</v>
      </c>
    </row>
    <row r="16" s="1" customFormat="1" ht="17.25" customHeight="1" spans="1:8">
      <c r="A16" s="25" t="s">
        <v>25</v>
      </c>
      <c r="B16" s="25">
        <v>119.18</v>
      </c>
      <c r="C16" s="25" t="s">
        <v>24</v>
      </c>
      <c r="D16" s="26">
        <v>2980</v>
      </c>
      <c r="E16" s="26" t="s">
        <v>26</v>
      </c>
      <c r="F16" s="25">
        <v>47.7</v>
      </c>
      <c r="G16" s="25" t="s">
        <v>24</v>
      </c>
      <c r="H16" s="26">
        <v>2385</v>
      </c>
    </row>
    <row r="17" s="1" customFormat="1" ht="17.25" customHeight="1" spans="1:8">
      <c r="A17" s="25" t="s">
        <v>27</v>
      </c>
      <c r="B17" s="25">
        <v>1</v>
      </c>
      <c r="C17" s="25" t="s">
        <v>28</v>
      </c>
      <c r="D17" s="26">
        <v>900</v>
      </c>
      <c r="E17" s="26" t="s">
        <v>29</v>
      </c>
      <c r="F17" s="25">
        <v>1</v>
      </c>
      <c r="G17" s="25" t="s">
        <v>30</v>
      </c>
      <c r="H17" s="26">
        <v>4000</v>
      </c>
    </row>
    <row r="18" s="1" customFormat="1" ht="17.25" customHeight="1" spans="1:8">
      <c r="A18" s="25" t="s">
        <v>31</v>
      </c>
      <c r="B18" s="25">
        <v>1</v>
      </c>
      <c r="C18" s="25" t="s">
        <v>32</v>
      </c>
      <c r="D18" s="26">
        <v>1000</v>
      </c>
      <c r="E18" s="26" t="s">
        <v>33</v>
      </c>
      <c r="F18" s="25">
        <v>3</v>
      </c>
      <c r="G18" s="25" t="s">
        <v>32</v>
      </c>
      <c r="H18" s="26">
        <v>1200</v>
      </c>
    </row>
    <row r="19" s="1" customFormat="1" ht="17.25" customHeight="1" spans="1:8">
      <c r="A19" s="25" t="s">
        <v>34</v>
      </c>
      <c r="B19" s="25">
        <v>1</v>
      </c>
      <c r="C19" s="25" t="s">
        <v>35</v>
      </c>
      <c r="D19" s="26">
        <v>100</v>
      </c>
      <c r="E19" s="26" t="s">
        <v>36</v>
      </c>
      <c r="F19" s="25">
        <v>4.02</v>
      </c>
      <c r="G19" s="25" t="s">
        <v>24</v>
      </c>
      <c r="H19" s="26">
        <v>1407</v>
      </c>
    </row>
    <row r="20" s="1" customFormat="1" ht="17.25" customHeight="1" spans="1:8">
      <c r="A20" s="25" t="s">
        <v>37</v>
      </c>
      <c r="B20" s="25">
        <v>1</v>
      </c>
      <c r="C20" s="25" t="s">
        <v>28</v>
      </c>
      <c r="D20" s="26">
        <v>600</v>
      </c>
      <c r="E20" s="26" t="s">
        <v>40</v>
      </c>
      <c r="F20" s="25">
        <v>1</v>
      </c>
      <c r="G20" s="25" t="s">
        <v>28</v>
      </c>
      <c r="H20" s="26">
        <v>400</v>
      </c>
    </row>
    <row r="21" s="1" customFormat="1" ht="17.25" customHeight="1" spans="1:8">
      <c r="A21" s="25" t="s">
        <v>41</v>
      </c>
      <c r="B21" s="25">
        <v>33.1</v>
      </c>
      <c r="C21" s="25" t="s">
        <v>24</v>
      </c>
      <c r="D21" s="26">
        <v>5958</v>
      </c>
      <c r="E21" s="26" t="s">
        <v>43</v>
      </c>
      <c r="F21" s="25">
        <v>1</v>
      </c>
      <c r="G21" s="25" t="s">
        <v>28</v>
      </c>
      <c r="H21" s="26">
        <v>400</v>
      </c>
    </row>
    <row r="22" s="1" customFormat="1" ht="17.25" customHeight="1" spans="1:8">
      <c r="A22" s="25" t="s">
        <v>44</v>
      </c>
      <c r="B22" s="25">
        <v>1</v>
      </c>
      <c r="C22" s="25" t="s">
        <v>28</v>
      </c>
      <c r="D22" s="26">
        <v>150</v>
      </c>
      <c r="E22" s="26" t="s">
        <v>61</v>
      </c>
      <c r="F22" s="25">
        <v>78</v>
      </c>
      <c r="G22" s="25" t="s">
        <v>62</v>
      </c>
      <c r="H22" s="26">
        <v>25910</v>
      </c>
    </row>
    <row r="23" s="1" customFormat="1" ht="17.25" customHeight="1" spans="1:8">
      <c r="A23" s="25" t="s">
        <v>64</v>
      </c>
      <c r="B23" s="25">
        <v>17</v>
      </c>
      <c r="C23" s="25" t="s">
        <v>62</v>
      </c>
      <c r="D23" s="26">
        <v>850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64971</v>
      </c>
      <c r="H41" s="28"/>
    </row>
    <row r="42" s="1" customFormat="1" ht="17.25" customHeight="1" spans="1:8">
      <c r="A42" s="27" t="s">
        <v>52</v>
      </c>
      <c r="B42" s="28"/>
      <c r="C42" s="29">
        <v>349619</v>
      </c>
      <c r="D42" s="28"/>
      <c r="E42" s="30" t="s">
        <v>53</v>
      </c>
      <c r="F42" s="31" t="s">
        <v>69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2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70</v>
      </c>
      <c r="C3" s="3"/>
      <c r="D3" s="3"/>
      <c r="E3" s="4" t="s">
        <v>71</v>
      </c>
      <c r="F3" s="4"/>
      <c r="G3" s="4"/>
      <c r="H3" s="4"/>
    </row>
    <row r="4" s="1" customFormat="1" ht="16.5" customHeight="1" spans="1:8">
      <c r="A4" s="5" t="s">
        <v>4</v>
      </c>
      <c r="B4" s="6" t="s">
        <v>72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164.22</v>
      </c>
      <c r="C7" s="17">
        <v>1279</v>
      </c>
      <c r="D7" s="17">
        <v>210037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164.22</v>
      </c>
      <c r="D12" s="20"/>
      <c r="E12" s="21" t="s">
        <v>17</v>
      </c>
      <c r="F12" s="21"/>
      <c r="G12" s="22">
        <v>210037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13.02</v>
      </c>
      <c r="C15" s="25" t="s">
        <v>24</v>
      </c>
      <c r="D15" s="26">
        <v>2344</v>
      </c>
      <c r="E15" s="26" t="s">
        <v>50</v>
      </c>
      <c r="F15" s="25">
        <v>195.98</v>
      </c>
      <c r="G15" s="25" t="s">
        <v>24</v>
      </c>
      <c r="H15" s="26">
        <v>38810</v>
      </c>
    </row>
    <row r="16" s="1" customFormat="1" ht="17.25" customHeight="1" spans="1:8">
      <c r="A16" s="25" t="s">
        <v>26</v>
      </c>
      <c r="B16" s="25">
        <v>137.7</v>
      </c>
      <c r="C16" s="25" t="s">
        <v>24</v>
      </c>
      <c r="D16" s="26">
        <v>6885</v>
      </c>
      <c r="E16" s="26" t="s">
        <v>25</v>
      </c>
      <c r="F16" s="25">
        <v>115.51</v>
      </c>
      <c r="G16" s="25" t="s">
        <v>24</v>
      </c>
      <c r="H16" s="26">
        <v>2888</v>
      </c>
    </row>
    <row r="17" s="1" customFormat="1" ht="17.25" customHeight="1" spans="1:8">
      <c r="A17" s="25" t="s">
        <v>27</v>
      </c>
      <c r="B17" s="25">
        <v>1</v>
      </c>
      <c r="C17" s="25" t="s">
        <v>28</v>
      </c>
      <c r="D17" s="26">
        <v>600</v>
      </c>
      <c r="E17" s="26" t="s">
        <v>29</v>
      </c>
      <c r="F17" s="25">
        <v>1</v>
      </c>
      <c r="G17" s="25" t="s">
        <v>30</v>
      </c>
      <c r="H17" s="26">
        <v>4000</v>
      </c>
    </row>
    <row r="18" s="1" customFormat="1" ht="17.25" customHeight="1" spans="1:8">
      <c r="A18" s="25" t="s">
        <v>31</v>
      </c>
      <c r="B18" s="25">
        <v>1</v>
      </c>
      <c r="C18" s="25" t="s">
        <v>32</v>
      </c>
      <c r="D18" s="26">
        <v>1000</v>
      </c>
      <c r="E18" s="26" t="s">
        <v>33</v>
      </c>
      <c r="F18" s="25">
        <v>1</v>
      </c>
      <c r="G18" s="25" t="s">
        <v>32</v>
      </c>
      <c r="H18" s="26">
        <v>400</v>
      </c>
    </row>
    <row r="19" s="1" customFormat="1" ht="17.25" customHeight="1" spans="1:8">
      <c r="A19" s="25" t="s">
        <v>34</v>
      </c>
      <c r="B19" s="25">
        <v>1</v>
      </c>
      <c r="C19" s="25" t="s">
        <v>35</v>
      </c>
      <c r="D19" s="26">
        <v>100</v>
      </c>
      <c r="E19" s="26" t="s">
        <v>36</v>
      </c>
      <c r="F19" s="25">
        <v>10.89</v>
      </c>
      <c r="G19" s="25" t="s">
        <v>24</v>
      </c>
      <c r="H19" s="26">
        <v>3812</v>
      </c>
    </row>
    <row r="20" s="1" customFormat="1" ht="17.25" customHeight="1" spans="1:8">
      <c r="A20" s="25" t="s">
        <v>38</v>
      </c>
      <c r="B20" s="25">
        <v>1</v>
      </c>
      <c r="C20" s="25" t="s">
        <v>28</v>
      </c>
      <c r="D20" s="26">
        <v>300</v>
      </c>
      <c r="E20" s="26" t="s">
        <v>39</v>
      </c>
      <c r="F20" s="25">
        <v>1</v>
      </c>
      <c r="G20" s="25" t="s">
        <v>28</v>
      </c>
      <c r="H20" s="26">
        <v>1000</v>
      </c>
    </row>
    <row r="21" s="1" customFormat="1" ht="17.25" customHeight="1" spans="1:8">
      <c r="A21" s="25" t="s">
        <v>40</v>
      </c>
      <c r="B21" s="25">
        <v>1</v>
      </c>
      <c r="C21" s="25" t="s">
        <v>28</v>
      </c>
      <c r="D21" s="26">
        <v>400</v>
      </c>
      <c r="E21" s="26" t="s">
        <v>41</v>
      </c>
      <c r="F21" s="25">
        <v>56.26</v>
      </c>
      <c r="G21" s="25" t="s">
        <v>24</v>
      </c>
      <c r="H21" s="26">
        <v>10127</v>
      </c>
    </row>
    <row r="22" s="1" customFormat="1" ht="17.25" customHeight="1" spans="1:8">
      <c r="A22" s="25" t="s">
        <v>42</v>
      </c>
      <c r="B22" s="25">
        <v>1</v>
      </c>
      <c r="C22" s="25" t="s">
        <v>32</v>
      </c>
      <c r="D22" s="26">
        <v>500</v>
      </c>
      <c r="E22" s="26" t="s">
        <v>44</v>
      </c>
      <c r="F22" s="25">
        <v>1</v>
      </c>
      <c r="G22" s="25" t="s">
        <v>28</v>
      </c>
      <c r="H22" s="26">
        <v>150</v>
      </c>
    </row>
    <row r="23" s="1" customFormat="1" ht="17.25" customHeight="1" spans="1:8">
      <c r="A23" s="25" t="s">
        <v>73</v>
      </c>
      <c r="B23" s="25">
        <v>24.8</v>
      </c>
      <c r="C23" s="25" t="s">
        <v>24</v>
      </c>
      <c r="D23" s="26">
        <v>2976</v>
      </c>
      <c r="E23" s="26" t="s">
        <v>37</v>
      </c>
      <c r="F23" s="25">
        <v>1</v>
      </c>
      <c r="G23" s="25" t="s">
        <v>28</v>
      </c>
      <c r="H23" s="26">
        <v>600</v>
      </c>
    </row>
    <row r="24" s="1" customFormat="1" ht="17.25" customHeight="1" spans="1:8">
      <c r="A24" s="25" t="s">
        <v>74</v>
      </c>
      <c r="B24" s="25">
        <v>3</v>
      </c>
      <c r="C24" s="25" t="s">
        <v>62</v>
      </c>
      <c r="D24" s="26">
        <v>120</v>
      </c>
      <c r="E24" s="26" t="s">
        <v>64</v>
      </c>
      <c r="F24" s="25">
        <v>21</v>
      </c>
      <c r="G24" s="25" t="s">
        <v>62</v>
      </c>
      <c r="H24" s="26">
        <v>2450</v>
      </c>
    </row>
    <row r="25" s="1" customFormat="1" ht="17.25" customHeight="1" spans="1:8">
      <c r="A25" s="25" t="s">
        <v>75</v>
      </c>
      <c r="B25" s="25">
        <v>1</v>
      </c>
      <c r="C25" s="25" t="s">
        <v>76</v>
      </c>
      <c r="D25" s="26">
        <v>3319</v>
      </c>
      <c r="E25" s="26" t="s">
        <v>48</v>
      </c>
      <c r="F25" s="25">
        <v>26.21</v>
      </c>
      <c r="G25" s="25" t="s">
        <v>24</v>
      </c>
      <c r="H25" s="26">
        <v>1048</v>
      </c>
    </row>
    <row r="26" s="1" customFormat="1" ht="17.25" customHeight="1" spans="1:8">
      <c r="A26" s="25" t="s">
        <v>49</v>
      </c>
      <c r="B26" s="25">
        <v>44.58</v>
      </c>
      <c r="C26" s="25" t="s">
        <v>24</v>
      </c>
      <c r="D26" s="26">
        <v>3434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87263</v>
      </c>
      <c r="H41" s="28"/>
    </row>
    <row r="42" s="1" customFormat="1" ht="17.25" customHeight="1" spans="1:8">
      <c r="A42" s="27" t="s">
        <v>52</v>
      </c>
      <c r="B42" s="28"/>
      <c r="C42" s="29">
        <v>297300</v>
      </c>
      <c r="D42" s="28"/>
      <c r="E42" s="30" t="s">
        <v>53</v>
      </c>
      <c r="F42" s="31" t="s">
        <v>77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2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78</v>
      </c>
      <c r="C3" s="3"/>
      <c r="D3" s="3"/>
      <c r="E3" s="4" t="s">
        <v>79</v>
      </c>
      <c r="F3" s="4"/>
      <c r="G3" s="4"/>
      <c r="H3" s="4"/>
    </row>
    <row r="4" s="1" customFormat="1" ht="16.5" customHeight="1" spans="1:8">
      <c r="A4" s="5" t="s">
        <v>4</v>
      </c>
      <c r="B4" s="6" t="s">
        <v>80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373.04</v>
      </c>
      <c r="C7" s="17">
        <v>1717</v>
      </c>
      <c r="D7" s="17">
        <v>640510</v>
      </c>
      <c r="E7" s="17" t="s">
        <v>58</v>
      </c>
      <c r="F7" s="18">
        <v>28.43</v>
      </c>
      <c r="G7" s="17">
        <v>924</v>
      </c>
      <c r="H7" s="17">
        <v>26269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401.47</v>
      </c>
      <c r="D12" s="20"/>
      <c r="E12" s="21" t="s">
        <v>17</v>
      </c>
      <c r="F12" s="21"/>
      <c r="G12" s="22">
        <v>666779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11.4</v>
      </c>
      <c r="C15" s="25" t="s">
        <v>24</v>
      </c>
      <c r="D15" s="26">
        <v>3420</v>
      </c>
      <c r="E15" s="26" t="s">
        <v>50</v>
      </c>
      <c r="F15" s="25">
        <v>148.8</v>
      </c>
      <c r="G15" s="25" t="s">
        <v>24</v>
      </c>
      <c r="H15" s="26">
        <v>36688</v>
      </c>
    </row>
    <row r="16" s="1" customFormat="1" ht="17.25" customHeight="1" spans="1:8">
      <c r="A16" s="25" t="s">
        <v>26</v>
      </c>
      <c r="B16" s="25">
        <v>191.1</v>
      </c>
      <c r="C16" s="25" t="s">
        <v>24</v>
      </c>
      <c r="D16" s="26">
        <v>9555</v>
      </c>
      <c r="E16" s="26" t="s">
        <v>25</v>
      </c>
      <c r="F16" s="25">
        <v>34.84</v>
      </c>
      <c r="G16" s="25" t="s">
        <v>24</v>
      </c>
      <c r="H16" s="26">
        <v>871</v>
      </c>
    </row>
    <row r="17" s="1" customFormat="1" ht="17.25" customHeight="1" spans="1:8">
      <c r="A17" s="25" t="s">
        <v>27</v>
      </c>
      <c r="B17" s="25">
        <v>1</v>
      </c>
      <c r="C17" s="25" t="s">
        <v>28</v>
      </c>
      <c r="D17" s="26">
        <v>600</v>
      </c>
      <c r="E17" s="26" t="s">
        <v>29</v>
      </c>
      <c r="F17" s="25">
        <v>1</v>
      </c>
      <c r="G17" s="25" t="s">
        <v>30</v>
      </c>
      <c r="H17" s="26">
        <v>4000</v>
      </c>
    </row>
    <row r="18" s="1" customFormat="1" ht="17.25" customHeight="1" spans="1:8">
      <c r="A18" s="25" t="s">
        <v>33</v>
      </c>
      <c r="B18" s="25">
        <v>2</v>
      </c>
      <c r="C18" s="25" t="s">
        <v>32</v>
      </c>
      <c r="D18" s="26">
        <v>800</v>
      </c>
      <c r="E18" s="26" t="s">
        <v>34</v>
      </c>
      <c r="F18" s="25">
        <v>2</v>
      </c>
      <c r="G18" s="25" t="s">
        <v>35</v>
      </c>
      <c r="H18" s="26">
        <v>200</v>
      </c>
    </row>
    <row r="19" s="1" customFormat="1" ht="17.25" customHeight="1" spans="1:8">
      <c r="A19" s="25" t="s">
        <v>59</v>
      </c>
      <c r="B19" s="25">
        <v>1</v>
      </c>
      <c r="C19" s="25" t="s">
        <v>28</v>
      </c>
      <c r="D19" s="26">
        <v>200</v>
      </c>
      <c r="E19" s="26" t="s">
        <v>36</v>
      </c>
      <c r="F19" s="25">
        <v>3.6</v>
      </c>
      <c r="G19" s="25" t="s">
        <v>24</v>
      </c>
      <c r="H19" s="26">
        <v>1620</v>
      </c>
    </row>
    <row r="20" s="1" customFormat="1" ht="17.25" customHeight="1" spans="1:8">
      <c r="A20" s="25" t="s">
        <v>37</v>
      </c>
      <c r="B20" s="25">
        <v>4</v>
      </c>
      <c r="C20" s="25" t="s">
        <v>28</v>
      </c>
      <c r="D20" s="26">
        <v>2400</v>
      </c>
      <c r="E20" s="26" t="s">
        <v>42</v>
      </c>
      <c r="F20" s="25">
        <v>1</v>
      </c>
      <c r="G20" s="25" t="s">
        <v>32</v>
      </c>
      <c r="H20" s="26">
        <v>500</v>
      </c>
    </row>
    <row r="21" s="1" customFormat="1" ht="17.25" customHeight="1" spans="1:8">
      <c r="A21" s="25" t="s">
        <v>81</v>
      </c>
      <c r="B21" s="25">
        <v>1</v>
      </c>
      <c r="C21" s="25" t="s">
        <v>82</v>
      </c>
      <c r="D21" s="26">
        <v>800</v>
      </c>
      <c r="E21" s="26" t="s">
        <v>44</v>
      </c>
      <c r="F21" s="25">
        <v>1</v>
      </c>
      <c r="G21" s="25" t="s">
        <v>28</v>
      </c>
      <c r="H21" s="26">
        <v>150</v>
      </c>
    </row>
    <row r="22" s="1" customFormat="1" ht="17.25" customHeight="1" spans="1:8">
      <c r="A22" s="25" t="s">
        <v>83</v>
      </c>
      <c r="B22" s="25">
        <v>40.5</v>
      </c>
      <c r="C22" s="25" t="s">
        <v>24</v>
      </c>
      <c r="D22" s="26">
        <v>4860</v>
      </c>
      <c r="E22" s="26" t="s">
        <v>60</v>
      </c>
      <c r="F22" s="25">
        <v>31.92</v>
      </c>
      <c r="G22" s="25" t="s">
        <v>24</v>
      </c>
      <c r="H22" s="26">
        <v>638</v>
      </c>
    </row>
    <row r="23" s="1" customFormat="1" ht="17.25" customHeight="1" spans="1:8">
      <c r="A23" s="25" t="s">
        <v>61</v>
      </c>
      <c r="B23" s="25">
        <v>2</v>
      </c>
      <c r="C23" s="25" t="s">
        <v>62</v>
      </c>
      <c r="D23" s="26">
        <v>500</v>
      </c>
      <c r="E23" s="26" t="s">
        <v>64</v>
      </c>
      <c r="F23" s="25">
        <v>13</v>
      </c>
      <c r="G23" s="25" t="s">
        <v>62</v>
      </c>
      <c r="H23" s="26">
        <v>2300</v>
      </c>
    </row>
    <row r="24" s="1" customFormat="1" ht="17.25" customHeight="1" spans="1:8">
      <c r="A24" s="25" t="s">
        <v>48</v>
      </c>
      <c r="B24" s="25">
        <v>36.75</v>
      </c>
      <c r="C24" s="25" t="s">
        <v>24</v>
      </c>
      <c r="D24" s="26">
        <v>2819</v>
      </c>
      <c r="E24" s="26" t="s">
        <v>84</v>
      </c>
      <c r="F24" s="25">
        <v>1</v>
      </c>
      <c r="G24" s="25" t="s">
        <v>85</v>
      </c>
      <c r="H24" s="26">
        <v>10033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82954</v>
      </c>
      <c r="H41" s="28"/>
    </row>
    <row r="42" s="1" customFormat="1" ht="17.25" customHeight="1" spans="1:8">
      <c r="A42" s="27" t="s">
        <v>52</v>
      </c>
      <c r="B42" s="28"/>
      <c r="C42" s="29">
        <v>749733</v>
      </c>
      <c r="D42" s="28"/>
      <c r="E42" s="30" t="s">
        <v>53</v>
      </c>
      <c r="F42" s="31" t="s">
        <v>86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19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87</v>
      </c>
      <c r="C3" s="3"/>
      <c r="D3" s="3"/>
      <c r="E3" s="4" t="s">
        <v>88</v>
      </c>
      <c r="F3" s="4"/>
      <c r="G3" s="4"/>
      <c r="H3" s="4"/>
    </row>
    <row r="4" s="1" customFormat="1" ht="16.5" customHeight="1" spans="1:8">
      <c r="A4" s="5" t="s">
        <v>4</v>
      </c>
      <c r="B4" s="6" t="s">
        <v>89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163.03</v>
      </c>
      <c r="C7" s="17">
        <v>1475</v>
      </c>
      <c r="D7" s="17">
        <v>240469</v>
      </c>
      <c r="E7" s="17" t="s">
        <v>58</v>
      </c>
      <c r="F7" s="18">
        <v>10.71</v>
      </c>
      <c r="G7" s="17">
        <v>916</v>
      </c>
      <c r="H7" s="17">
        <v>9810</v>
      </c>
    </row>
    <row r="8" s="1" customFormat="1" ht="19.5" customHeight="1" spans="1:8">
      <c r="A8" s="17" t="s">
        <v>15</v>
      </c>
      <c r="B8" s="18">
        <v>61.1</v>
      </c>
      <c r="C8" s="17">
        <v>1191</v>
      </c>
      <c r="D8" s="17">
        <v>72770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234.84</v>
      </c>
      <c r="D12" s="20"/>
      <c r="E12" s="21" t="s">
        <v>17</v>
      </c>
      <c r="F12" s="21"/>
      <c r="G12" s="22">
        <v>323049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11.9</v>
      </c>
      <c r="C15" s="25" t="s">
        <v>24</v>
      </c>
      <c r="D15" s="26">
        <v>3570</v>
      </c>
      <c r="E15" s="26" t="s">
        <v>90</v>
      </c>
      <c r="F15" s="25">
        <v>5.7</v>
      </c>
      <c r="G15" s="25" t="s">
        <v>24</v>
      </c>
      <c r="H15" s="26">
        <v>456</v>
      </c>
    </row>
    <row r="16" s="1" customFormat="1" ht="17.25" customHeight="1" spans="1:8">
      <c r="A16" s="25" t="s">
        <v>73</v>
      </c>
      <c r="B16" s="25">
        <v>6.15</v>
      </c>
      <c r="C16" s="25" t="s">
        <v>24</v>
      </c>
      <c r="D16" s="26">
        <v>738</v>
      </c>
      <c r="E16" s="26" t="s">
        <v>50</v>
      </c>
      <c r="F16" s="25">
        <v>17.8</v>
      </c>
      <c r="G16" s="25" t="s">
        <v>24</v>
      </c>
      <c r="H16" s="26">
        <v>2556</v>
      </c>
    </row>
    <row r="17" s="1" customFormat="1" ht="17.25" customHeight="1" spans="1:8">
      <c r="A17" s="25" t="s">
        <v>25</v>
      </c>
      <c r="B17" s="25">
        <v>299.14</v>
      </c>
      <c r="C17" s="25" t="s">
        <v>24</v>
      </c>
      <c r="D17" s="26">
        <v>7479</v>
      </c>
      <c r="E17" s="26" t="s">
        <v>29</v>
      </c>
      <c r="F17" s="25">
        <v>2</v>
      </c>
      <c r="G17" s="25" t="s">
        <v>30</v>
      </c>
      <c r="H17" s="26">
        <v>5500</v>
      </c>
    </row>
    <row r="18" s="1" customFormat="1" ht="17.25" customHeight="1" spans="1:8">
      <c r="A18" s="25" t="s">
        <v>31</v>
      </c>
      <c r="B18" s="25">
        <v>1</v>
      </c>
      <c r="C18" s="25" t="s">
        <v>32</v>
      </c>
      <c r="D18" s="26">
        <v>1000</v>
      </c>
      <c r="E18" s="26" t="s">
        <v>33</v>
      </c>
      <c r="F18" s="25">
        <v>2</v>
      </c>
      <c r="G18" s="25" t="s">
        <v>32</v>
      </c>
      <c r="H18" s="26">
        <v>800</v>
      </c>
    </row>
    <row r="19" s="1" customFormat="1" ht="17.25" customHeight="1" spans="1:8">
      <c r="A19" s="25" t="s">
        <v>34</v>
      </c>
      <c r="B19" s="25">
        <v>1</v>
      </c>
      <c r="C19" s="25" t="s">
        <v>35</v>
      </c>
      <c r="D19" s="26">
        <v>100</v>
      </c>
      <c r="E19" s="26" t="s">
        <v>59</v>
      </c>
      <c r="F19" s="25">
        <v>8</v>
      </c>
      <c r="G19" s="25" t="s">
        <v>28</v>
      </c>
      <c r="H19" s="26">
        <v>1600</v>
      </c>
    </row>
    <row r="20" s="1" customFormat="1" ht="17.25" customHeight="1" spans="1:8">
      <c r="A20" s="25" t="s">
        <v>36</v>
      </c>
      <c r="B20" s="25">
        <v>13.25</v>
      </c>
      <c r="C20" s="25" t="s">
        <v>24</v>
      </c>
      <c r="D20" s="26">
        <v>4638</v>
      </c>
      <c r="E20" s="26" t="s">
        <v>37</v>
      </c>
      <c r="F20" s="25">
        <v>1</v>
      </c>
      <c r="G20" s="25" t="s">
        <v>28</v>
      </c>
      <c r="H20" s="26">
        <v>600</v>
      </c>
    </row>
    <row r="21" s="1" customFormat="1" ht="17.25" customHeight="1" spans="1:8">
      <c r="A21" s="25" t="s">
        <v>39</v>
      </c>
      <c r="B21" s="25">
        <v>1</v>
      </c>
      <c r="C21" s="25" t="s">
        <v>28</v>
      </c>
      <c r="D21" s="26">
        <v>1000</v>
      </c>
      <c r="E21" s="26" t="s">
        <v>38</v>
      </c>
      <c r="F21" s="25">
        <v>2</v>
      </c>
      <c r="G21" s="25" t="s">
        <v>28</v>
      </c>
      <c r="H21" s="26">
        <v>600</v>
      </c>
    </row>
    <row r="22" s="1" customFormat="1" ht="17.25" customHeight="1" spans="1:8">
      <c r="A22" s="25" t="s">
        <v>41</v>
      </c>
      <c r="B22" s="25">
        <v>71.28</v>
      </c>
      <c r="C22" s="25" t="s">
        <v>24</v>
      </c>
      <c r="D22" s="26">
        <v>12830</v>
      </c>
      <c r="E22" s="26" t="s">
        <v>83</v>
      </c>
      <c r="F22" s="25">
        <v>20.25</v>
      </c>
      <c r="G22" s="25" t="s">
        <v>24</v>
      </c>
      <c r="H22" s="26">
        <v>2430</v>
      </c>
    </row>
    <row r="23" s="1" customFormat="1" ht="17.25" customHeight="1" spans="1:8">
      <c r="A23" s="25" t="s">
        <v>91</v>
      </c>
      <c r="B23" s="25">
        <v>4</v>
      </c>
      <c r="C23" s="25" t="s">
        <v>24</v>
      </c>
      <c r="D23" s="26">
        <v>1420</v>
      </c>
      <c r="E23" s="26" t="s">
        <v>64</v>
      </c>
      <c r="F23" s="25">
        <v>5</v>
      </c>
      <c r="G23" s="25" t="s">
        <v>62</v>
      </c>
      <c r="H23" s="26">
        <v>1700</v>
      </c>
    </row>
    <row r="24" s="1" customFormat="1" ht="17.25" customHeight="1" spans="1:8">
      <c r="A24" s="25" t="s">
        <v>48</v>
      </c>
      <c r="B24" s="25">
        <v>30.06</v>
      </c>
      <c r="C24" s="25" t="s">
        <v>24</v>
      </c>
      <c r="D24" s="26">
        <v>3289</v>
      </c>
      <c r="E24" s="26" t="s">
        <v>49</v>
      </c>
      <c r="F24" s="25">
        <v>62.68</v>
      </c>
      <c r="G24" s="25" t="s">
        <v>24</v>
      </c>
      <c r="H24" s="26">
        <v>13324</v>
      </c>
    </row>
    <row r="25" s="1" customFormat="1" ht="17.25" customHeight="1" spans="1:8">
      <c r="A25" s="25" t="s">
        <v>92</v>
      </c>
      <c r="B25" s="25">
        <v>23</v>
      </c>
      <c r="C25" s="25" t="s">
        <v>93</v>
      </c>
      <c r="D25" s="26">
        <v>368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65998</v>
      </c>
      <c r="H41" s="28"/>
    </row>
    <row r="42" s="1" customFormat="1" ht="17.25" customHeight="1" spans="1:8">
      <c r="A42" s="27" t="s">
        <v>52</v>
      </c>
      <c r="B42" s="28"/>
      <c r="C42" s="29">
        <v>389047</v>
      </c>
      <c r="D42" s="28"/>
      <c r="E42" s="30" t="s">
        <v>53</v>
      </c>
      <c r="F42" s="31" t="s">
        <v>94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4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95</v>
      </c>
      <c r="C3" s="3"/>
      <c r="D3" s="3"/>
      <c r="E3" s="4" t="s">
        <v>96</v>
      </c>
      <c r="F3" s="4"/>
      <c r="G3" s="4"/>
      <c r="H3" s="4"/>
    </row>
    <row r="4" s="1" customFormat="1" ht="16.5" customHeight="1" spans="1:8">
      <c r="A4" s="5" t="s">
        <v>4</v>
      </c>
      <c r="B4" s="6" t="s">
        <v>97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123.63</v>
      </c>
      <c r="C7" s="17">
        <v>1415</v>
      </c>
      <c r="D7" s="17">
        <v>174936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123.63</v>
      </c>
      <c r="D12" s="20"/>
      <c r="E12" s="21" t="s">
        <v>17</v>
      </c>
      <c r="F12" s="21"/>
      <c r="G12" s="22">
        <v>174936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11.9</v>
      </c>
      <c r="C15" s="25" t="s">
        <v>24</v>
      </c>
      <c r="D15" s="26">
        <v>3570</v>
      </c>
      <c r="E15" s="26" t="s">
        <v>50</v>
      </c>
      <c r="F15" s="25">
        <v>198.1</v>
      </c>
      <c r="G15" s="25" t="s">
        <v>24</v>
      </c>
      <c r="H15" s="26">
        <v>39949</v>
      </c>
    </row>
    <row r="16" s="1" customFormat="1" ht="17.25" customHeight="1" spans="1:8">
      <c r="A16" s="25" t="s">
        <v>98</v>
      </c>
      <c r="B16" s="25">
        <v>19.61</v>
      </c>
      <c r="C16" s="25" t="s">
        <v>24</v>
      </c>
      <c r="D16" s="26">
        <v>981</v>
      </c>
      <c r="E16" s="26" t="s">
        <v>25</v>
      </c>
      <c r="F16" s="25">
        <v>74.52</v>
      </c>
      <c r="G16" s="25" t="s">
        <v>24</v>
      </c>
      <c r="H16" s="26">
        <v>1863</v>
      </c>
    </row>
    <row r="17" s="1" customFormat="1" ht="17.25" customHeight="1" spans="1:8">
      <c r="A17" s="25" t="s">
        <v>26</v>
      </c>
      <c r="B17" s="25">
        <v>51.68</v>
      </c>
      <c r="C17" s="25" t="s">
        <v>24</v>
      </c>
      <c r="D17" s="26">
        <v>2584</v>
      </c>
      <c r="E17" s="26" t="s">
        <v>29</v>
      </c>
      <c r="F17" s="25">
        <v>2</v>
      </c>
      <c r="G17" s="25" t="s">
        <v>30</v>
      </c>
      <c r="H17" s="26">
        <v>8000</v>
      </c>
    </row>
    <row r="18" s="1" customFormat="1" ht="17.25" customHeight="1" spans="1:8">
      <c r="A18" s="25" t="s">
        <v>31</v>
      </c>
      <c r="B18" s="25">
        <v>1</v>
      </c>
      <c r="C18" s="25" t="s">
        <v>32</v>
      </c>
      <c r="D18" s="26">
        <v>1000</v>
      </c>
      <c r="E18" s="26" t="s">
        <v>33</v>
      </c>
      <c r="F18" s="25">
        <v>2</v>
      </c>
      <c r="G18" s="25" t="s">
        <v>32</v>
      </c>
      <c r="H18" s="26">
        <v>800</v>
      </c>
    </row>
    <row r="19" s="1" customFormat="1" ht="17.25" customHeight="1" spans="1:8">
      <c r="A19" s="25" t="s">
        <v>34</v>
      </c>
      <c r="B19" s="25">
        <v>2</v>
      </c>
      <c r="C19" s="25" t="s">
        <v>35</v>
      </c>
      <c r="D19" s="26">
        <v>200</v>
      </c>
      <c r="E19" s="26" t="s">
        <v>59</v>
      </c>
      <c r="F19" s="25">
        <v>6</v>
      </c>
      <c r="G19" s="25" t="s">
        <v>28</v>
      </c>
      <c r="H19" s="26">
        <v>1200</v>
      </c>
    </row>
    <row r="20" s="1" customFormat="1" ht="17.25" customHeight="1" spans="1:8">
      <c r="A20" s="25" t="s">
        <v>37</v>
      </c>
      <c r="B20" s="25">
        <v>1</v>
      </c>
      <c r="C20" s="25" t="s">
        <v>28</v>
      </c>
      <c r="D20" s="26">
        <v>600</v>
      </c>
      <c r="E20" s="26" t="s">
        <v>38</v>
      </c>
      <c r="F20" s="25">
        <v>1</v>
      </c>
      <c r="G20" s="25" t="s">
        <v>28</v>
      </c>
      <c r="H20" s="26">
        <v>300</v>
      </c>
    </row>
    <row r="21" s="1" customFormat="1" ht="17.25" customHeight="1" spans="1:8">
      <c r="A21" s="25" t="s">
        <v>41</v>
      </c>
      <c r="B21" s="25">
        <v>29.64</v>
      </c>
      <c r="C21" s="25" t="s">
        <v>24</v>
      </c>
      <c r="D21" s="26">
        <v>3735</v>
      </c>
      <c r="E21" s="26" t="s">
        <v>81</v>
      </c>
      <c r="F21" s="25">
        <v>1</v>
      </c>
      <c r="G21" s="25" t="s">
        <v>82</v>
      </c>
      <c r="H21" s="26">
        <v>800</v>
      </c>
    </row>
    <row r="22" s="1" customFormat="1" ht="17.25" customHeight="1" spans="1:8">
      <c r="A22" s="25" t="s">
        <v>43</v>
      </c>
      <c r="B22" s="25">
        <v>1</v>
      </c>
      <c r="C22" s="25" t="s">
        <v>28</v>
      </c>
      <c r="D22" s="26">
        <v>400</v>
      </c>
      <c r="E22" s="26" t="s">
        <v>44</v>
      </c>
      <c r="F22" s="25">
        <v>3</v>
      </c>
      <c r="G22" s="25" t="s">
        <v>28</v>
      </c>
      <c r="H22" s="26">
        <v>450</v>
      </c>
    </row>
    <row r="23" s="1" customFormat="1" ht="17.25" customHeight="1" spans="1:8">
      <c r="A23" s="25" t="s">
        <v>99</v>
      </c>
      <c r="B23" s="25">
        <v>13.95</v>
      </c>
      <c r="C23" s="25" t="s">
        <v>24</v>
      </c>
      <c r="D23" s="26">
        <v>2232</v>
      </c>
      <c r="E23" s="26" t="s">
        <v>83</v>
      </c>
      <c r="F23" s="25">
        <v>10.4</v>
      </c>
      <c r="G23" s="25" t="s">
        <v>24</v>
      </c>
      <c r="H23" s="26">
        <v>1248</v>
      </c>
    </row>
    <row r="24" s="1" customFormat="1" ht="17.25" customHeight="1" spans="1:8">
      <c r="A24" s="25" t="s">
        <v>36</v>
      </c>
      <c r="B24" s="25">
        <v>6.15</v>
      </c>
      <c r="C24" s="25" t="s">
        <v>24</v>
      </c>
      <c r="D24" s="26">
        <v>2351</v>
      </c>
      <c r="E24" s="26" t="s">
        <v>100</v>
      </c>
      <c r="F24" s="25">
        <v>5</v>
      </c>
      <c r="G24" s="25" t="s">
        <v>62</v>
      </c>
      <c r="H24" s="26">
        <v>100</v>
      </c>
    </row>
    <row r="25" s="1" customFormat="1" ht="17.25" customHeight="1" spans="1:8">
      <c r="A25" s="25" t="s">
        <v>48</v>
      </c>
      <c r="B25" s="25">
        <v>55.5</v>
      </c>
      <c r="C25" s="25" t="s">
        <v>24</v>
      </c>
      <c r="D25" s="26">
        <v>5742</v>
      </c>
      <c r="E25" s="26" t="s">
        <v>49</v>
      </c>
      <c r="F25" s="25">
        <v>19.89</v>
      </c>
      <c r="G25" s="25" t="s">
        <v>24</v>
      </c>
      <c r="H25" s="26">
        <v>1102</v>
      </c>
    </row>
    <row r="26" s="1" customFormat="1" ht="17.25" customHeight="1" spans="1:8">
      <c r="A26" s="25" t="s">
        <v>101</v>
      </c>
      <c r="B26" s="25">
        <v>55.5</v>
      </c>
      <c r="C26" s="25" t="s">
        <v>24</v>
      </c>
      <c r="D26" s="26">
        <v>6126</v>
      </c>
      <c r="E26" s="26" t="s">
        <v>84</v>
      </c>
      <c r="F26" s="25">
        <v>1</v>
      </c>
      <c r="G26" s="25" t="s">
        <v>85</v>
      </c>
      <c r="H26" s="26">
        <v>5345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90678</v>
      </c>
      <c r="H41" s="28"/>
    </row>
    <row r="42" s="1" customFormat="1" ht="17.25" customHeight="1" spans="1:8">
      <c r="A42" s="27" t="s">
        <v>52</v>
      </c>
      <c r="B42" s="28"/>
      <c r="C42" s="29">
        <v>265614</v>
      </c>
      <c r="D42" s="28"/>
      <c r="E42" s="30" t="s">
        <v>53</v>
      </c>
      <c r="F42" s="31" t="s">
        <v>102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18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103</v>
      </c>
      <c r="C3" s="3"/>
      <c r="D3" s="3"/>
      <c r="E3" s="4" t="s">
        <v>104</v>
      </c>
      <c r="F3" s="4"/>
      <c r="G3" s="4"/>
      <c r="H3" s="4"/>
    </row>
    <row r="4" s="1" customFormat="1" ht="16.5" customHeight="1" spans="1:8">
      <c r="A4" s="5" t="s">
        <v>4</v>
      </c>
      <c r="B4" s="6" t="s">
        <v>105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26.08</v>
      </c>
      <c r="C7" s="17">
        <v>671</v>
      </c>
      <c r="D7" s="17">
        <v>17500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16</v>
      </c>
      <c r="B12" s="15"/>
      <c r="C12" s="19">
        <v>26.08</v>
      </c>
      <c r="D12" s="20"/>
      <c r="E12" s="21" t="s">
        <v>17</v>
      </c>
      <c r="F12" s="21"/>
      <c r="G12" s="22">
        <v>17500</v>
      </c>
      <c r="H12" s="23"/>
    </row>
    <row r="13" s="1" customFormat="1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s="1" customFormat="1" ht="17.25" customHeight="1" spans="1:8">
      <c r="A15" s="25" t="s">
        <v>23</v>
      </c>
      <c r="B15" s="25">
        <v>4.62</v>
      </c>
      <c r="C15" s="25" t="s">
        <v>24</v>
      </c>
      <c r="D15" s="26">
        <v>370</v>
      </c>
      <c r="E15" s="26" t="s">
        <v>90</v>
      </c>
      <c r="F15" s="25">
        <v>12.62</v>
      </c>
      <c r="G15" s="25" t="s">
        <v>24</v>
      </c>
      <c r="H15" s="26">
        <v>1010</v>
      </c>
    </row>
    <row r="16" s="1" customFormat="1" ht="17.25" customHeight="1" spans="1:8">
      <c r="A16" s="25" t="s">
        <v>50</v>
      </c>
      <c r="B16" s="25">
        <v>18.55</v>
      </c>
      <c r="C16" s="25" t="s">
        <v>24</v>
      </c>
      <c r="D16" s="26">
        <v>2597</v>
      </c>
      <c r="E16" s="26" t="s">
        <v>59</v>
      </c>
      <c r="F16" s="25">
        <v>1</v>
      </c>
      <c r="G16" s="25" t="s">
        <v>28</v>
      </c>
      <c r="H16" s="26">
        <v>200</v>
      </c>
    </row>
    <row r="17" s="1" customFormat="1" ht="17.25" customHeight="1" spans="1:8">
      <c r="A17" s="25" t="s">
        <v>60</v>
      </c>
      <c r="B17" s="25">
        <v>90</v>
      </c>
      <c r="C17" s="25" t="s">
        <v>24</v>
      </c>
      <c r="D17" s="26">
        <v>1800</v>
      </c>
      <c r="E17" s="26" t="s">
        <v>61</v>
      </c>
      <c r="F17" s="25">
        <v>117</v>
      </c>
      <c r="G17" s="25" t="s">
        <v>62</v>
      </c>
      <c r="H17" s="26">
        <v>15400</v>
      </c>
    </row>
    <row r="18" s="1" customFormat="1" ht="17.25" customHeight="1" spans="1:8">
      <c r="A18" s="25" t="s">
        <v>64</v>
      </c>
      <c r="B18" s="25">
        <v>6</v>
      </c>
      <c r="C18" s="25" t="s">
        <v>62</v>
      </c>
      <c r="D18" s="26">
        <v>750</v>
      </c>
      <c r="E18" s="26" t="s">
        <v>14</v>
      </c>
      <c r="F18" s="25" t="s">
        <v>14</v>
      </c>
      <c r="G18" s="25" t="s">
        <v>14</v>
      </c>
      <c r="H18" s="26" t="s">
        <v>14</v>
      </c>
    </row>
    <row r="19" s="1" customFormat="1" ht="17.25" customHeight="1" spans="1:8">
      <c r="A19" s="25" t="s">
        <v>14</v>
      </c>
      <c r="B19" s="25" t="s">
        <v>14</v>
      </c>
      <c r="C19" s="25" t="s">
        <v>14</v>
      </c>
      <c r="D19" s="26" t="s">
        <v>14</v>
      </c>
      <c r="E19" s="26" t="s">
        <v>14</v>
      </c>
      <c r="F19" s="25" t="s">
        <v>14</v>
      </c>
      <c r="G19" s="25" t="s">
        <v>14</v>
      </c>
      <c r="H19" s="26" t="s">
        <v>14</v>
      </c>
    </row>
    <row r="20" s="1" customFormat="1" ht="17.25" customHeight="1" spans="1:8">
      <c r="A20" s="25" t="s">
        <v>14</v>
      </c>
      <c r="B20" s="25" t="s">
        <v>14</v>
      </c>
      <c r="C20" s="25" t="s">
        <v>14</v>
      </c>
      <c r="D20" s="26" t="s">
        <v>14</v>
      </c>
      <c r="E20" s="26" t="s">
        <v>14</v>
      </c>
      <c r="F20" s="25" t="s">
        <v>14</v>
      </c>
      <c r="G20" s="25" t="s">
        <v>14</v>
      </c>
      <c r="H20" s="26" t="s">
        <v>14</v>
      </c>
    </row>
    <row r="21" s="1" customFormat="1" ht="17.25" customHeight="1" spans="1:8">
      <c r="A21" s="25" t="s">
        <v>14</v>
      </c>
      <c r="B21" s="25" t="s">
        <v>14</v>
      </c>
      <c r="C21" s="25" t="s">
        <v>14</v>
      </c>
      <c r="D21" s="26" t="s">
        <v>14</v>
      </c>
      <c r="E21" s="26" t="s">
        <v>14</v>
      </c>
      <c r="F21" s="25" t="s">
        <v>14</v>
      </c>
      <c r="G21" s="25" t="s">
        <v>14</v>
      </c>
      <c r="H21" s="26" t="s">
        <v>14</v>
      </c>
    </row>
    <row r="22" s="1" customFormat="1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22127</v>
      </c>
      <c r="H41" s="28"/>
    </row>
    <row r="42" s="1" customFormat="1" ht="17.25" customHeight="1" spans="1:8">
      <c r="A42" s="27" t="s">
        <v>52</v>
      </c>
      <c r="B42" s="28"/>
      <c r="C42" s="29">
        <v>39627</v>
      </c>
      <c r="D42" s="28"/>
      <c r="E42" s="30" t="s">
        <v>53</v>
      </c>
      <c r="F42" s="31" t="s">
        <v>106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84" width="10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107</v>
      </c>
      <c r="C3" s="3"/>
      <c r="D3" s="3"/>
      <c r="E3" s="4" t="s">
        <v>108</v>
      </c>
      <c r="F3" s="4"/>
      <c r="G3" s="4"/>
      <c r="H3" s="4"/>
    </row>
    <row r="4" ht="16.5" customHeight="1" spans="1:8">
      <c r="A4" s="5" t="s">
        <v>4</v>
      </c>
      <c r="B4" s="6" t="s">
        <v>109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55.52</v>
      </c>
      <c r="C7" s="17">
        <v>856</v>
      </c>
      <c r="D7" s="17">
        <v>47525</v>
      </c>
      <c r="E7" s="17" t="s">
        <v>110</v>
      </c>
      <c r="F7" s="18">
        <v>62.73</v>
      </c>
      <c r="G7" s="17">
        <v>562</v>
      </c>
      <c r="H7" s="17">
        <v>35254</v>
      </c>
    </row>
    <row r="8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ht="19.5" customHeight="1" spans="1:8">
      <c r="A12" s="15" t="s">
        <v>16</v>
      </c>
      <c r="B12" s="15"/>
      <c r="C12" s="19">
        <v>118.25</v>
      </c>
      <c r="D12" s="20"/>
      <c r="E12" s="21" t="s">
        <v>17</v>
      </c>
      <c r="F12" s="21"/>
      <c r="G12" s="22">
        <v>82779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50</v>
      </c>
      <c r="B15" s="25">
        <v>26.68</v>
      </c>
      <c r="C15" s="25" t="s">
        <v>24</v>
      </c>
      <c r="D15" s="26">
        <v>3830</v>
      </c>
      <c r="E15" s="26" t="s">
        <v>98</v>
      </c>
      <c r="F15" s="25">
        <v>7.6</v>
      </c>
      <c r="G15" s="25" t="s">
        <v>24</v>
      </c>
      <c r="H15" s="26">
        <v>380</v>
      </c>
    </row>
    <row r="16" ht="17.25" customHeight="1" spans="1:8">
      <c r="A16" s="25" t="s">
        <v>111</v>
      </c>
      <c r="B16" s="25">
        <v>111.86</v>
      </c>
      <c r="C16" s="25" t="s">
        <v>24</v>
      </c>
      <c r="D16" s="26">
        <v>3915</v>
      </c>
      <c r="E16" s="26" t="s">
        <v>25</v>
      </c>
      <c r="F16" s="25">
        <v>11.97</v>
      </c>
      <c r="G16" s="25" t="s">
        <v>24</v>
      </c>
      <c r="H16" s="26">
        <v>299</v>
      </c>
    </row>
    <row r="17" ht="17.25" customHeight="1" spans="1:8">
      <c r="A17" s="25" t="s">
        <v>29</v>
      </c>
      <c r="B17" s="25">
        <v>1</v>
      </c>
      <c r="C17" s="25" t="s">
        <v>30</v>
      </c>
      <c r="D17" s="26">
        <v>1500</v>
      </c>
      <c r="E17" s="26" t="s">
        <v>83</v>
      </c>
      <c r="F17" s="25">
        <v>6.48</v>
      </c>
      <c r="G17" s="25" t="s">
        <v>24</v>
      </c>
      <c r="H17" s="26">
        <v>778</v>
      </c>
    </row>
    <row r="18" ht="17.25" customHeight="1" spans="1:8">
      <c r="A18" s="25" t="s">
        <v>44</v>
      </c>
      <c r="B18" s="25">
        <v>1</v>
      </c>
      <c r="C18" s="25" t="s">
        <v>28</v>
      </c>
      <c r="D18" s="26">
        <v>150</v>
      </c>
      <c r="E18" s="26" t="s">
        <v>61</v>
      </c>
      <c r="F18" s="25">
        <v>1</v>
      </c>
      <c r="G18" s="25" t="s">
        <v>62</v>
      </c>
      <c r="H18" s="26">
        <v>80</v>
      </c>
    </row>
    <row r="19" ht="17.25" customHeight="1" spans="1:8">
      <c r="A19" s="25" t="s">
        <v>100</v>
      </c>
      <c r="B19" s="25">
        <v>20</v>
      </c>
      <c r="C19" s="25" t="s">
        <v>62</v>
      </c>
      <c r="D19" s="26">
        <v>2200</v>
      </c>
      <c r="E19" s="26" t="s">
        <v>64</v>
      </c>
      <c r="F19" s="25">
        <v>2</v>
      </c>
      <c r="G19" s="25" t="s">
        <v>62</v>
      </c>
      <c r="H19" s="26">
        <v>400</v>
      </c>
    </row>
    <row r="20" ht="17.25" customHeight="1" spans="1:8">
      <c r="A20" s="25" t="s">
        <v>112</v>
      </c>
      <c r="B20" s="25">
        <v>2</v>
      </c>
      <c r="C20" s="25" t="s">
        <v>62</v>
      </c>
      <c r="D20" s="26">
        <v>200</v>
      </c>
      <c r="E20" s="26" t="s">
        <v>63</v>
      </c>
      <c r="F20" s="25">
        <v>2</v>
      </c>
      <c r="G20" s="25" t="s">
        <v>62</v>
      </c>
      <c r="H20" s="26">
        <v>560</v>
      </c>
    </row>
    <row r="21" ht="17.25" customHeight="1" spans="1:8">
      <c r="A21" s="25" t="s">
        <v>14</v>
      </c>
      <c r="B21" s="25" t="s">
        <v>14</v>
      </c>
      <c r="C21" s="25" t="s">
        <v>14</v>
      </c>
      <c r="D21" s="26" t="s">
        <v>14</v>
      </c>
      <c r="E21" s="26" t="s">
        <v>14</v>
      </c>
      <c r="F21" s="25" t="s">
        <v>14</v>
      </c>
      <c r="G21" s="25" t="s">
        <v>14</v>
      </c>
      <c r="H21" s="26" t="s">
        <v>14</v>
      </c>
    </row>
    <row r="22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51</v>
      </c>
      <c r="F41" s="28"/>
      <c r="G41" s="29">
        <v>14292</v>
      </c>
      <c r="H41" s="28"/>
    </row>
    <row r="42" ht="17.25" customHeight="1" spans="1:8">
      <c r="A42" s="27" t="s">
        <v>52</v>
      </c>
      <c r="B42" s="28"/>
      <c r="C42" s="29">
        <v>97071</v>
      </c>
      <c r="D42" s="28"/>
      <c r="E42" s="30" t="s">
        <v>53</v>
      </c>
      <c r="F42" s="31" t="s">
        <v>113</v>
      </c>
      <c r="G42" s="32"/>
      <c r="H42" s="33"/>
    </row>
    <row r="43" ht="17.25" hidden="1" customHeight="1" spans="1:8">
      <c r="A43" s="34" t="s">
        <v>114</v>
      </c>
      <c r="B43" s="34"/>
      <c r="C43" s="35"/>
      <c r="D43" s="35"/>
      <c r="E43" s="36" t="s">
        <v>53</v>
      </c>
      <c r="F43" s="37" t="str">
        <f>TEXT(C43,"[DBnum2]")&amp;"元整"</f>
        <v>零元整</v>
      </c>
      <c r="G43" s="37"/>
      <c r="H43" s="37"/>
    </row>
    <row r="44" ht="17.25" hidden="1" customHeight="1" spans="1:8">
      <c r="A44" s="34" t="s">
        <v>115</v>
      </c>
      <c r="B44" s="34"/>
      <c r="C44" s="38" t="s">
        <v>116</v>
      </c>
      <c r="D44" s="38"/>
      <c r="E44" s="38"/>
      <c r="F44" s="38"/>
      <c r="G44" s="38"/>
      <c r="H44" s="38"/>
    </row>
    <row r="45" ht="17.25" hidden="1" customHeight="1" spans="1:8">
      <c r="A45" s="34"/>
      <c r="B45" s="34"/>
      <c r="C45" s="38"/>
      <c r="D45" s="38"/>
      <c r="E45" s="38"/>
      <c r="F45" s="38"/>
      <c r="G45" s="38"/>
      <c r="H45" s="38"/>
    </row>
    <row r="46" ht="17.7" customHeight="1" spans="1:8">
      <c r="A46" s="39"/>
      <c r="B46" s="39"/>
      <c r="C46" s="40"/>
      <c r="D46" s="40"/>
      <c r="E46" s="40"/>
      <c r="F46" s="40"/>
      <c r="G46" s="40"/>
      <c r="H46" s="40"/>
    </row>
  </sheetData>
  <mergeCells count="22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43:B43"/>
    <mergeCell ref="C43:D43"/>
    <mergeCell ref="F43:H43"/>
    <mergeCell ref="A1:H2"/>
    <mergeCell ref="A44:B45"/>
    <mergeCell ref="C44:H45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王小眼</vt:lpstr>
      <vt:lpstr>刘双全</vt:lpstr>
      <vt:lpstr>王玉青</vt:lpstr>
      <vt:lpstr>刘闯</vt:lpstr>
      <vt:lpstr>王铁锁</vt:lpstr>
      <vt:lpstr>王贺学</vt:lpstr>
      <vt:lpstr>代志新</vt:lpstr>
      <vt:lpstr>刘双景</vt:lpstr>
      <vt:lpstr>王吉顺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cjh</dc:creator>
  <cp:lastModifiedBy>陈建行</cp:lastModifiedBy>
  <dcterms:created xsi:type="dcterms:W3CDTF">2023-05-12T11:15:00Z</dcterms:created>
  <cp:lastPrinted>2023-12-28T08:35:00Z</cp:lastPrinted>
  <dcterms:modified xsi:type="dcterms:W3CDTF">2023-12-28T10:58:04Z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